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slicers/slicer1.xml" ContentType="application/vnd.ms-excel.slicer+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5.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6.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7.xml" ContentType="application/vnd.openxmlformats-officedocument.drawing+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8.xml" ContentType="application/vnd.openxmlformats-officedocument.drawing+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9.xml" ContentType="application/vnd.openxmlformats-officedocument.drawingml.chartshapes+xml"/>
  <Override PartName="/xl/drawings/drawing10.xml" ContentType="application/vnd.openxmlformats-officedocument.drawing+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11.xml" ContentType="application/vnd.openxmlformats-officedocument.drawingml.chartshapes+xml"/>
  <Override PartName="/xl/drawings/drawing12.xml" ContentType="application/vnd.openxmlformats-officedocument.drawing+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13.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14.xml" ContentType="application/vnd.openxmlformats-officedocument.drawing+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drawings/drawing15.xml" ContentType="application/vnd.openxmlformats-officedocument.drawing+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drawings/drawing16.xml" ContentType="application/vnd.openxmlformats-officedocument.drawing+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drawings/drawing17.xml" ContentType="application/vnd.openxmlformats-officedocument.drawing+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drawings/drawing18.xml" ContentType="application/vnd.openxmlformats-officedocument.drawing+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pivotTables/pivotTable1.xml" ContentType="application/vnd.openxmlformats-officedocument.spreadsheetml.pivotTab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showInkAnnotation="0"/>
  <mc:AlternateContent xmlns:mc="http://schemas.openxmlformats.org/markup-compatibility/2006">
    <mc:Choice Requires="x15">
      <x15ac:absPath xmlns:x15ac="http://schemas.microsoft.com/office/spreadsheetml/2010/11/ac" url="Y:\Projektai\LKT_Bibliotekos_paraiska_2016\galutiniai\02_projektas\Ataskaita_Palyginamoji sistema (pilotinis)\"/>
    </mc:Choice>
  </mc:AlternateContent>
  <xr:revisionPtr revIDLastSave="0" documentId="12_ncr:500000_{2927AFC1-BEF7-4C8A-BBF1-BB69C4FB8DEA}" xr6:coauthVersionLast="31" xr6:coauthVersionMax="31" xr10:uidLastSave="{00000000-0000-0000-0000-000000000000}"/>
  <workbookProtection workbookAlgorithmName="SHA-512" workbookHashValue="79V6ixaRjcHxmaebJu16kQOAeyn+esSiWiTFRPs9pUypxHtvaI33qaSlCAfvvRQkSqxd/BrIbzwPkpjUoi0YEA==" workbookSaltValue="Bc/Re5WXoItzkUaovpsqbg==" workbookSpinCount="100000" lockStructure="1"/>
  <bookViews>
    <workbookView xWindow="0" yWindow="0" windowWidth="19180" windowHeight="3280" tabRatio="836" xr2:uid="{2D9206DB-31F6-4F5D-8A44-DC6AEE8735ED}"/>
  </bookViews>
  <sheets>
    <sheet name="Titulinis" sheetId="38" r:id="rId1"/>
    <sheet name="Įvadas" sheetId="44" r:id="rId2"/>
    <sheet name="Filtras" sheetId="40" r:id="rId3"/>
    <sheet name="P1" sheetId="36" r:id="rId4"/>
    <sheet name="P2" sheetId="41" r:id="rId5"/>
    <sheet name="P3" sheetId="57" r:id="rId6"/>
    <sheet name="P4" sheetId="42" r:id="rId7"/>
    <sheet name="K1" sheetId="47" r:id="rId8"/>
    <sheet name="K2" sheetId="48" r:id="rId9"/>
    <sheet name="K3" sheetId="51" r:id="rId10"/>
    <sheet name="K4" sheetId="52" r:id="rId11"/>
    <sheet name="K4r" sheetId="58" r:id="rId12"/>
    <sheet name="R1" sheetId="53" r:id="rId13"/>
    <sheet name="R2" sheetId="54" r:id="rId14"/>
    <sheet name="R3" sheetId="55" r:id="rId15"/>
    <sheet name="I1" sheetId="59" r:id="rId16"/>
    <sheet name="R" sheetId="32" state="hidden" r:id="rId17"/>
    <sheet name="Pagg" sheetId="33" state="hidden" r:id="rId18"/>
    <sheet name="Bagg" sheetId="30" state="hidden" r:id="rId19"/>
  </sheets>
  <definedNames>
    <definedName name="_xlnm._FilterDatabase" localSheetId="16" hidden="1">'R'!$A$14:$L$170</definedName>
    <definedName name="_xlnm.Print_Area" localSheetId="10">'K4'!$A$1:$U$49</definedName>
    <definedName name="_xlnm.Print_Area" localSheetId="13">'R2'!$A$1:$U$49</definedName>
    <definedName name="_xlnm.Print_Area" localSheetId="0">Titulinis!$A$1:$U$50</definedName>
    <definedName name="Slicer_Biudžetas">#N/A</definedName>
    <definedName name="Slicer_Darbuotojai">#N/A</definedName>
    <definedName name="Slicer_Lankytojai">#N/A</definedName>
    <definedName name="Slicer_Tipas1">#N/A</definedName>
  </definedNames>
  <calcPr calcId="171027"/>
  <pivotCaches>
    <pivotCache cacheId="0" r:id="rId20"/>
  </pivotCaches>
  <extLst>
    <ext xmlns:x14="http://schemas.microsoft.com/office/spreadsheetml/2009/9/main" uri="{BBE1A952-AA13-448e-AADC-164F8A28A991}">
      <x14:slicerCaches>
        <x14:slicerCache r:id="rId21"/>
        <x14:slicerCache r:id="rId22"/>
        <x14:slicerCache r:id="rId23"/>
        <x14:slicerCache r:id="rId24"/>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169" i="32" l="1"/>
  <c r="I168" i="32"/>
  <c r="I167" i="32"/>
  <c r="I166" i="32"/>
  <c r="I165" i="32"/>
  <c r="I164" i="32"/>
  <c r="I163" i="32"/>
  <c r="I162" i="32"/>
  <c r="J161" i="32"/>
  <c r="I160" i="32"/>
  <c r="I158" i="32"/>
  <c r="J157" i="32"/>
  <c r="I156" i="32"/>
  <c r="I55" i="32"/>
  <c r="J54" i="32"/>
  <c r="I53" i="32"/>
  <c r="I52" i="32"/>
  <c r="J51" i="32"/>
  <c r="J50" i="32"/>
  <c r="J49" i="32"/>
  <c r="J48" i="32"/>
  <c r="I46" i="32"/>
  <c r="I45" i="32"/>
  <c r="I44" i="32"/>
  <c r="J43" i="32"/>
  <c r="I42" i="32"/>
  <c r="I41" i="32"/>
  <c r="J40" i="32"/>
  <c r="J39" i="32"/>
  <c r="J38" i="32"/>
  <c r="I33" i="32"/>
  <c r="J32" i="32"/>
  <c r="J31" i="32"/>
  <c r="J30" i="32"/>
  <c r="I29" i="32"/>
  <c r="I28" i="32"/>
  <c r="I27" i="32"/>
  <c r="J26" i="32"/>
  <c r="J84" i="32"/>
  <c r="J83" i="32"/>
  <c r="I82" i="32"/>
  <c r="I81" i="32"/>
  <c r="J80" i="32"/>
  <c r="I79" i="32"/>
  <c r="J78" i="32"/>
  <c r="J77" i="32"/>
  <c r="J76" i="32"/>
  <c r="I75" i="32"/>
  <c r="J74" i="32"/>
  <c r="J73" i="32"/>
  <c r="J72" i="32"/>
  <c r="J71" i="32"/>
  <c r="J70" i="32"/>
  <c r="J69" i="32"/>
  <c r="J68" i="32"/>
  <c r="I67" i="32"/>
  <c r="J66" i="32"/>
  <c r="J65" i="32"/>
  <c r="J64" i="32"/>
  <c r="J63" i="32"/>
  <c r="J62" i="32"/>
  <c r="J61" i="32"/>
  <c r="J60" i="32"/>
  <c r="J59" i="32"/>
  <c r="J58" i="32"/>
  <c r="J57" i="32"/>
  <c r="J56" i="32"/>
  <c r="A17" i="58" l="1"/>
  <c r="A21" i="51"/>
  <c r="E184" i="32" l="1"/>
  <c r="D109" i="32" s="1"/>
  <c r="B184" i="32"/>
  <c r="E183" i="32"/>
  <c r="D108" i="32" s="1"/>
  <c r="R18" i="58" s="1"/>
  <c r="B183" i="32"/>
  <c r="E182" i="32"/>
  <c r="D114" i="32" s="1"/>
  <c r="B182" i="32"/>
  <c r="E181" i="32"/>
  <c r="D113" i="32" s="1"/>
  <c r="B181" i="32"/>
  <c r="E180" i="32"/>
  <c r="D112" i="32" s="1"/>
  <c r="B180" i="32"/>
  <c r="E179" i="32"/>
  <c r="D111" i="32" s="1"/>
  <c r="B179" i="32"/>
  <c r="E178" i="32"/>
  <c r="D103" i="32" s="1"/>
  <c r="B18" i="58" s="1"/>
  <c r="B178" i="32"/>
  <c r="E177" i="32"/>
  <c r="B177" i="32"/>
  <c r="E176" i="32"/>
  <c r="B176" i="32"/>
  <c r="E175" i="32"/>
  <c r="B175" i="32"/>
  <c r="E174" i="32"/>
  <c r="B174" i="32"/>
  <c r="E173" i="32"/>
  <c r="B173" i="32"/>
  <c r="E172" i="32"/>
  <c r="B172" i="32"/>
  <c r="E171" i="32"/>
  <c r="B171" i="32"/>
  <c r="E170" i="32"/>
  <c r="B170" i="32"/>
  <c r="D93" i="32"/>
  <c r="D88" i="32" l="1"/>
  <c r="D105" i="32"/>
  <c r="I18" i="58" s="1"/>
  <c r="D106" i="32"/>
  <c r="L18" i="58" s="1"/>
  <c r="D86" i="32"/>
  <c r="D90" i="32"/>
  <c r="D87" i="32"/>
  <c r="D91" i="32"/>
  <c r="D116" i="32"/>
  <c r="D92" i="32"/>
  <c r="D89" i="32"/>
  <c r="D104" i="32"/>
  <c r="F18" i="58" s="1"/>
  <c r="D115" i="32"/>
  <c r="D107" i="32"/>
  <c r="O18" i="58" s="1"/>
  <c r="D110" i="32"/>
  <c r="G177" i="32"/>
  <c r="J177" i="32"/>
  <c r="E169" i="32" l="1"/>
  <c r="B169" i="32"/>
  <c r="E168" i="32"/>
  <c r="B168" i="32"/>
  <c r="E167" i="32"/>
  <c r="B167" i="32"/>
  <c r="E166" i="32"/>
  <c r="B166" i="32"/>
  <c r="E165" i="32"/>
  <c r="B165" i="32"/>
  <c r="E164" i="32"/>
  <c r="B164" i="32"/>
  <c r="E163" i="32"/>
  <c r="B163" i="32"/>
  <c r="E162" i="32"/>
  <c r="B162" i="32"/>
  <c r="E161" i="32"/>
  <c r="B161" i="32"/>
  <c r="E160" i="32"/>
  <c r="B160" i="32"/>
  <c r="E159" i="32"/>
  <c r="B159" i="32"/>
  <c r="E158" i="32"/>
  <c r="B158" i="32"/>
  <c r="E157" i="32"/>
  <c r="B157" i="32"/>
  <c r="E156" i="32"/>
  <c r="B156" i="32"/>
  <c r="E155" i="32"/>
  <c r="B155" i="32"/>
  <c r="E154" i="32"/>
  <c r="B154" i="32"/>
  <c r="E153" i="32"/>
  <c r="B153" i="32"/>
  <c r="E152" i="32"/>
  <c r="B152" i="32"/>
  <c r="E151" i="32"/>
  <c r="B151" i="32"/>
  <c r="E150" i="32"/>
  <c r="B150" i="32"/>
  <c r="E149" i="32"/>
  <c r="B149" i="32"/>
  <c r="E148" i="32"/>
  <c r="B148" i="32"/>
  <c r="E147" i="32"/>
  <c r="B147" i="32"/>
  <c r="E146" i="32"/>
  <c r="B146" i="32"/>
  <c r="E145" i="32"/>
  <c r="B145" i="32"/>
  <c r="E144" i="32"/>
  <c r="B144" i="32"/>
  <c r="E143" i="32"/>
  <c r="B143" i="32"/>
  <c r="E142" i="32"/>
  <c r="B142" i="32"/>
  <c r="E141" i="32"/>
  <c r="B141" i="32"/>
  <c r="E140" i="32"/>
  <c r="B140" i="32"/>
  <c r="E139" i="32"/>
  <c r="B139" i="32"/>
  <c r="E138" i="32"/>
  <c r="B138" i="32"/>
  <c r="E137" i="32"/>
  <c r="B137" i="32"/>
  <c r="E136" i="32"/>
  <c r="B136" i="32"/>
  <c r="E135" i="32"/>
  <c r="B135" i="32"/>
  <c r="E134" i="32"/>
  <c r="B134" i="32"/>
  <c r="E133" i="32"/>
  <c r="B133" i="32"/>
  <c r="E132" i="32"/>
  <c r="E8" i="32" s="1"/>
  <c r="D132" i="32"/>
  <c r="B132" i="32"/>
  <c r="E131" i="32"/>
  <c r="B131" i="32"/>
  <c r="E130" i="32"/>
  <c r="B130" i="32"/>
  <c r="E129" i="32"/>
  <c r="B129" i="32"/>
  <c r="E128" i="32"/>
  <c r="B128" i="32"/>
  <c r="E127" i="32"/>
  <c r="B127" i="32"/>
  <c r="E126" i="32"/>
  <c r="B126" i="32"/>
  <c r="E125" i="32"/>
  <c r="E7" i="32" s="1"/>
  <c r="D126" i="32" s="1"/>
  <c r="U31" i="52" s="1"/>
  <c r="B125" i="32"/>
  <c r="E124" i="32"/>
  <c r="B124" i="32"/>
  <c r="E123" i="32"/>
  <c r="J181" i="32" s="1"/>
  <c r="B123" i="32"/>
  <c r="E122" i="32"/>
  <c r="J180" i="32" s="1"/>
  <c r="B122" i="32"/>
  <c r="E121" i="32"/>
  <c r="J179" i="32" s="1"/>
  <c r="B121" i="32"/>
  <c r="E120" i="32"/>
  <c r="D124" i="32" s="1"/>
  <c r="B120" i="32"/>
  <c r="E119" i="32"/>
  <c r="D123" i="32" s="1"/>
  <c r="B119" i="32"/>
  <c r="E118" i="32"/>
  <c r="D122" i="32" s="1"/>
  <c r="B118" i="32"/>
  <c r="E117" i="32"/>
  <c r="D121" i="32" s="1"/>
  <c r="B117" i="32"/>
  <c r="E116" i="32"/>
  <c r="B116" i="32"/>
  <c r="E115" i="32"/>
  <c r="I181" i="32" s="1"/>
  <c r="B115" i="32"/>
  <c r="E114" i="32"/>
  <c r="I180" i="32" s="1"/>
  <c r="B114" i="32"/>
  <c r="E113" i="32"/>
  <c r="B113" i="32"/>
  <c r="E112" i="32"/>
  <c r="B112" i="32"/>
  <c r="E111" i="32"/>
  <c r="I179" i="32" s="1"/>
  <c r="B111" i="32"/>
  <c r="E110" i="32"/>
  <c r="B110" i="32"/>
  <c r="E109" i="32"/>
  <c r="B109" i="32"/>
  <c r="E108" i="32"/>
  <c r="B108" i="32"/>
  <c r="E107" i="32"/>
  <c r="B107" i="32"/>
  <c r="E106" i="32"/>
  <c r="B106" i="32"/>
  <c r="E105" i="32"/>
  <c r="B105" i="32"/>
  <c r="E104" i="32"/>
  <c r="B104" i="32"/>
  <c r="E103" i="32"/>
  <c r="B103" i="32"/>
  <c r="E102" i="32"/>
  <c r="A5" i="52" s="1"/>
  <c r="B102" i="32"/>
  <c r="E101" i="32"/>
  <c r="B101" i="32"/>
  <c r="E100" i="32"/>
  <c r="B100" i="32"/>
  <c r="E99" i="32"/>
  <c r="B99" i="32"/>
  <c r="E98" i="32"/>
  <c r="B98" i="32"/>
  <c r="E97" i="32"/>
  <c r="B97" i="32"/>
  <c r="E96" i="32"/>
  <c r="B96" i="32"/>
  <c r="E95" i="32"/>
  <c r="B95" i="32"/>
  <c r="E94" i="32"/>
  <c r="B94" i="32"/>
  <c r="E93" i="32"/>
  <c r="B93" i="32"/>
  <c r="E92" i="32"/>
  <c r="B92" i="32"/>
  <c r="E91" i="32"/>
  <c r="B91" i="32"/>
  <c r="E90" i="32"/>
  <c r="B90" i="32"/>
  <c r="E89" i="32"/>
  <c r="B89" i="32"/>
  <c r="E88" i="32"/>
  <c r="B88" i="32"/>
  <c r="E87" i="32"/>
  <c r="B87" i="32"/>
  <c r="E86" i="32"/>
  <c r="B86" i="32"/>
  <c r="E85" i="32"/>
  <c r="L21" i="51" s="1"/>
  <c r="B85" i="32"/>
  <c r="E84" i="32"/>
  <c r="B84" i="32"/>
  <c r="E83" i="32"/>
  <c r="B83" i="32"/>
  <c r="E82" i="32"/>
  <c r="B82" i="32"/>
  <c r="E81" i="32"/>
  <c r="B81" i="32"/>
  <c r="E80" i="32"/>
  <c r="B80" i="32"/>
  <c r="E79" i="32"/>
  <c r="B79" i="32"/>
  <c r="E78" i="32"/>
  <c r="B78" i="32"/>
  <c r="E77" i="32"/>
  <c r="B77" i="32"/>
  <c r="E76" i="32"/>
  <c r="B76" i="32"/>
  <c r="E75" i="32"/>
  <c r="B75" i="32"/>
  <c r="E74" i="32"/>
  <c r="B74" i="32"/>
  <c r="E73" i="32"/>
  <c r="B73" i="32"/>
  <c r="E72" i="32"/>
  <c r="B72" i="32"/>
  <c r="E71" i="32"/>
  <c r="B71" i="32"/>
  <c r="E70" i="32"/>
  <c r="B70" i="32"/>
  <c r="E69" i="32"/>
  <c r="B69" i="32"/>
  <c r="E68" i="32"/>
  <c r="B68" i="32"/>
  <c r="E67" i="32"/>
  <c r="B67" i="32"/>
  <c r="E66" i="32"/>
  <c r="B66" i="32"/>
  <c r="E65" i="32"/>
  <c r="B65" i="32"/>
  <c r="E64" i="32"/>
  <c r="B64" i="32"/>
  <c r="E63" i="32"/>
  <c r="B63" i="32"/>
  <c r="E62" i="32"/>
  <c r="B62" i="32"/>
  <c r="E61" i="32"/>
  <c r="B61" i="32"/>
  <c r="E60" i="32"/>
  <c r="B60" i="32"/>
  <c r="E59" i="32"/>
  <c r="B59" i="32"/>
  <c r="E58" i="32"/>
  <c r="B58" i="32"/>
  <c r="E57" i="32"/>
  <c r="B57" i="32"/>
  <c r="E56" i="32"/>
  <c r="B56" i="32"/>
  <c r="E55" i="32"/>
  <c r="B55" i="32"/>
  <c r="E54" i="32"/>
  <c r="B54" i="32"/>
  <c r="E53" i="32"/>
  <c r="B53" i="32"/>
  <c r="E52" i="32"/>
  <c r="B52" i="32"/>
  <c r="E51" i="32"/>
  <c r="B51" i="32"/>
  <c r="E50" i="32"/>
  <c r="B50" i="32"/>
  <c r="E49" i="32"/>
  <c r="B49" i="32"/>
  <c r="E48" i="32"/>
  <c r="B48" i="32"/>
  <c r="E47" i="32"/>
  <c r="B47" i="32"/>
  <c r="E46" i="32"/>
  <c r="B46" i="32"/>
  <c r="E45" i="32"/>
  <c r="B45" i="32"/>
  <c r="E44" i="32"/>
  <c r="B44" i="32"/>
  <c r="E43" i="32"/>
  <c r="B43" i="32"/>
  <c r="E42" i="32"/>
  <c r="B42" i="32"/>
  <c r="E41" i="32"/>
  <c r="B41" i="32"/>
  <c r="E40" i="32"/>
  <c r="B40" i="32"/>
  <c r="E39" i="32"/>
  <c r="B39" i="32"/>
  <c r="E38" i="32"/>
  <c r="B38" i="32"/>
  <c r="E37" i="32"/>
  <c r="B37" i="32"/>
  <c r="E36" i="32"/>
  <c r="B36" i="32"/>
  <c r="E35" i="32"/>
  <c r="B35" i="32"/>
  <c r="E34" i="32"/>
  <c r="B34" i="32"/>
  <c r="E33" i="32"/>
  <c r="B33" i="32"/>
  <c r="E32" i="32"/>
  <c r="B32" i="32"/>
  <c r="E31" i="32"/>
  <c r="B31" i="32"/>
  <c r="E30" i="32"/>
  <c r="B30" i="32"/>
  <c r="E29" i="32"/>
  <c r="B29" i="32"/>
  <c r="E28" i="32"/>
  <c r="B28" i="32"/>
  <c r="E27" i="32"/>
  <c r="B27" i="32"/>
  <c r="E26" i="32"/>
  <c r="B26" i="32"/>
  <c r="E25" i="32"/>
  <c r="B25" i="32"/>
  <c r="E24" i="32"/>
  <c r="B24" i="32"/>
  <c r="E23" i="32"/>
  <c r="B23" i="32"/>
  <c r="E22" i="32"/>
  <c r="B22" i="32"/>
  <c r="E21" i="32"/>
  <c r="B21" i="32"/>
  <c r="E20" i="32"/>
  <c r="B20" i="32"/>
  <c r="E19" i="32"/>
  <c r="B19" i="32"/>
  <c r="E18" i="32"/>
  <c r="B18" i="32"/>
  <c r="E17" i="32"/>
  <c r="B17" i="32"/>
  <c r="E16" i="32"/>
  <c r="B16" i="32"/>
  <c r="E15" i="32"/>
  <c r="B15" i="32"/>
  <c r="E14" i="32"/>
  <c r="D14" i="32"/>
  <c r="B14" i="32"/>
  <c r="C4" i="32" s="1"/>
  <c r="E13" i="32"/>
  <c r="B13" i="32"/>
  <c r="C3" i="32" s="1"/>
  <c r="H174" i="32" l="1"/>
  <c r="H173" i="32"/>
  <c r="C12" i="40"/>
  <c r="C5" i="40" s="1"/>
  <c r="E3" i="32"/>
  <c r="D129" i="32" s="1"/>
  <c r="H124" i="32"/>
  <c r="H21" i="51"/>
  <c r="J21" i="51"/>
  <c r="N21" i="51"/>
  <c r="T21" i="51"/>
  <c r="R21" i="51"/>
  <c r="P21" i="51"/>
  <c r="E6" i="32"/>
  <c r="E5" i="32"/>
  <c r="J182" i="32"/>
  <c r="I182" i="32"/>
  <c r="H172" i="32"/>
  <c r="E4" i="32"/>
  <c r="D159" i="32" s="1"/>
  <c r="H159" i="32" s="1"/>
  <c r="C13" i="40"/>
  <c r="H134" i="32"/>
  <c r="H133" i="32"/>
  <c r="H127" i="32"/>
  <c r="H23" i="32"/>
  <c r="H128" i="32"/>
  <c r="D134" i="32"/>
  <c r="D135" i="32"/>
  <c r="D97" i="32"/>
  <c r="H97" i="32" s="1"/>
  <c r="D101" i="32"/>
  <c r="H101" i="32" s="1"/>
  <c r="C7" i="32"/>
  <c r="D94" i="32"/>
  <c r="H94" i="32" s="1"/>
  <c r="C6" i="32"/>
  <c r="H121" i="32"/>
  <c r="C8" i="32"/>
  <c r="H16" i="32"/>
  <c r="D98" i="32"/>
  <c r="H98" i="32" s="1"/>
  <c r="H122" i="32"/>
  <c r="H87" i="32"/>
  <c r="D95" i="32"/>
  <c r="H95" i="32" s="1"/>
  <c r="D99" i="32"/>
  <c r="H99" i="32" s="1"/>
  <c r="H126" i="32"/>
  <c r="C9" i="32"/>
  <c r="H123" i="32"/>
  <c r="D145" i="32"/>
  <c r="H145" i="32" s="1"/>
  <c r="E9" i="32"/>
  <c r="D142" i="32" s="1"/>
  <c r="H142" i="32" s="1"/>
  <c r="D96" i="32"/>
  <c r="H96" i="32" s="1"/>
  <c r="C5" i="32"/>
  <c r="D100" i="32"/>
  <c r="H100" i="32" s="1"/>
  <c r="H22" i="32"/>
  <c r="H104" i="32"/>
  <c r="D133" i="32"/>
  <c r="D138" i="32"/>
  <c r="H138" i="32" s="1"/>
  <c r="D140" i="32"/>
  <c r="H140" i="32" s="1"/>
  <c r="D154" i="32"/>
  <c r="D136" i="32"/>
  <c r="H136" i="32" s="1"/>
  <c r="D139" i="32"/>
  <c r="H139" i="32" s="1"/>
  <c r="D150" i="32"/>
  <c r="H150" i="32" s="1"/>
  <c r="D137" i="32"/>
  <c r="H137" i="32" s="1"/>
  <c r="H114" i="32"/>
  <c r="H106" i="32"/>
  <c r="H109" i="32"/>
  <c r="H111" i="32"/>
  <c r="H116" i="32"/>
  <c r="H108" i="32"/>
  <c r="H113" i="32"/>
  <c r="H105" i="32"/>
  <c r="H110" i="32"/>
  <c r="D125" i="32"/>
  <c r="H115" i="32"/>
  <c r="H107" i="32"/>
  <c r="H112" i="32"/>
  <c r="H90" i="32"/>
  <c r="H103" i="32"/>
  <c r="H92" i="32"/>
  <c r="H89" i="32"/>
  <c r="D102" i="32"/>
  <c r="H93" i="32"/>
  <c r="H91" i="32"/>
  <c r="H88" i="32"/>
  <c r="D85" i="32"/>
  <c r="H86" i="32"/>
  <c r="H129" i="32" l="1"/>
  <c r="H132" i="32" s="1"/>
  <c r="D54" i="32"/>
  <c r="D131" i="32"/>
  <c r="H131" i="32" s="1"/>
  <c r="D16" i="32"/>
  <c r="D19" i="32"/>
  <c r="H19" i="32" s="1"/>
  <c r="D153" i="32"/>
  <c r="H153" i="32" s="1"/>
  <c r="D21" i="32"/>
  <c r="H21" i="32" s="1"/>
  <c r="D18" i="32"/>
  <c r="H18" i="32" s="1"/>
  <c r="D130" i="32"/>
  <c r="H130" i="32" s="1"/>
  <c r="D23" i="32"/>
  <c r="D15" i="32"/>
  <c r="H15" i="32" s="1"/>
  <c r="D152" i="32"/>
  <c r="H152" i="32" s="1"/>
  <c r="D20" i="32"/>
  <c r="H20" i="32" s="1"/>
  <c r="D17" i="32"/>
  <c r="H17" i="32" s="1"/>
  <c r="D25" i="32"/>
  <c r="H25" i="32" s="1"/>
  <c r="D22" i="32"/>
  <c r="D72" i="32"/>
  <c r="H72" i="32" s="1"/>
  <c r="I72" i="32" s="1"/>
  <c r="D28" i="32"/>
  <c r="H28" i="32" s="1"/>
  <c r="J28" i="32" s="1"/>
  <c r="D39" i="32"/>
  <c r="D69" i="32"/>
  <c r="H69" i="32" s="1"/>
  <c r="I69" i="32" s="1"/>
  <c r="D81" i="32"/>
  <c r="H81" i="32" s="1"/>
  <c r="J81" i="32" s="1"/>
  <c r="D30" i="32"/>
  <c r="H30" i="32" s="1"/>
  <c r="I30" i="32" s="1"/>
  <c r="D26" i="32"/>
  <c r="H26" i="32" s="1"/>
  <c r="I26" i="32" s="1"/>
  <c r="D166" i="32"/>
  <c r="H166" i="32" s="1"/>
  <c r="J166" i="32" s="1"/>
  <c r="D56" i="32"/>
  <c r="H56" i="32" s="1"/>
  <c r="I56" i="32" s="1"/>
  <c r="D70" i="32"/>
  <c r="H70" i="32" s="1"/>
  <c r="I70" i="32" s="1"/>
  <c r="D33" i="32"/>
  <c r="H33" i="32" s="1"/>
  <c r="J33" i="32" s="1"/>
  <c r="D155" i="32"/>
  <c r="H155" i="32" s="1"/>
  <c r="H170" i="32" s="1"/>
  <c r="D158" i="32"/>
  <c r="H158" i="32" s="1"/>
  <c r="J158" i="32" s="1"/>
  <c r="D27" i="32"/>
  <c r="H27" i="32" s="1"/>
  <c r="J27" i="32" s="1"/>
  <c r="D51" i="32"/>
  <c r="D41" i="32"/>
  <c r="D52" i="32"/>
  <c r="H175" i="32"/>
  <c r="D44" i="32"/>
  <c r="H44" i="32" s="1"/>
  <c r="J44" i="32" s="1"/>
  <c r="D53" i="32"/>
  <c r="D49" i="32"/>
  <c r="D71" i="32"/>
  <c r="H71" i="32" s="1"/>
  <c r="I71" i="32" s="1"/>
  <c r="D156" i="32"/>
  <c r="H156" i="32" s="1"/>
  <c r="J156" i="32" s="1"/>
  <c r="D64" i="32"/>
  <c r="H64" i="32" s="1"/>
  <c r="I64" i="32" s="1"/>
  <c r="D57" i="32"/>
  <c r="H57" i="32" s="1"/>
  <c r="I57" i="32" s="1"/>
  <c r="D31" i="32"/>
  <c r="H31" i="32" s="1"/>
  <c r="I31" i="32" s="1"/>
  <c r="D162" i="32"/>
  <c r="H162" i="32" s="1"/>
  <c r="J162" i="32" s="1"/>
  <c r="D43" i="32"/>
  <c r="H43" i="32" s="1"/>
  <c r="I43" i="32" s="1"/>
  <c r="D62" i="32"/>
  <c r="H62" i="32" s="1"/>
  <c r="I62" i="32" s="1"/>
  <c r="D73" i="32"/>
  <c r="H73" i="32" s="1"/>
  <c r="I73" i="32" s="1"/>
  <c r="D76" i="32"/>
  <c r="H76" i="32" s="1"/>
  <c r="I76" i="32" s="1"/>
  <c r="D42" i="32"/>
  <c r="D84" i="32"/>
  <c r="H84" i="32" s="1"/>
  <c r="I84" i="32" s="1"/>
  <c r="D168" i="32"/>
  <c r="H168" i="32" s="1"/>
  <c r="J168" i="32" s="1"/>
  <c r="D127" i="32"/>
  <c r="D80" i="32"/>
  <c r="H80" i="32" s="1"/>
  <c r="I80" i="32" s="1"/>
  <c r="D75" i="32"/>
  <c r="H75" i="32" s="1"/>
  <c r="J75" i="32" s="1"/>
  <c r="D47" i="32"/>
  <c r="H47" i="32" s="1"/>
  <c r="D74" i="32"/>
  <c r="H74" i="32" s="1"/>
  <c r="I74" i="32" s="1"/>
  <c r="D169" i="32"/>
  <c r="H169" i="32" s="1"/>
  <c r="I169" i="32" s="1"/>
  <c r="D160" i="32"/>
  <c r="H160" i="32" s="1"/>
  <c r="J160" i="32" s="1"/>
  <c r="D50" i="32"/>
  <c r="D29" i="32"/>
  <c r="H29" i="32" s="1"/>
  <c r="J29" i="32" s="1"/>
  <c r="D83" i="32"/>
  <c r="H83" i="32" s="1"/>
  <c r="I83" i="32" s="1"/>
  <c r="D37" i="32"/>
  <c r="H37" i="32" s="1"/>
  <c r="D32" i="32"/>
  <c r="H32" i="32" s="1"/>
  <c r="I32" i="32" s="1"/>
  <c r="D63" i="32"/>
  <c r="H63" i="32" s="1"/>
  <c r="I63" i="32" s="1"/>
  <c r="D82" i="32"/>
  <c r="H82" i="32" s="1"/>
  <c r="J82" i="32" s="1"/>
  <c r="D161" i="32"/>
  <c r="H161" i="32" s="1"/>
  <c r="I161" i="32" s="1"/>
  <c r="D165" i="32"/>
  <c r="H165" i="32" s="1"/>
  <c r="J165" i="32" s="1"/>
  <c r="D128" i="32"/>
  <c r="D35" i="32"/>
  <c r="H35" i="32" s="1"/>
  <c r="D48" i="32"/>
  <c r="D78" i="32"/>
  <c r="H78" i="32" s="1"/>
  <c r="I78" i="32" s="1"/>
  <c r="D65" i="32"/>
  <c r="H65" i="32" s="1"/>
  <c r="I65" i="32" s="1"/>
  <c r="D36" i="32"/>
  <c r="H36" i="32" s="1"/>
  <c r="D55" i="32"/>
  <c r="D34" i="32"/>
  <c r="H34" i="32" s="1"/>
  <c r="D157" i="32"/>
  <c r="H157" i="32" s="1"/>
  <c r="I157" i="32" s="1"/>
  <c r="D24" i="32"/>
  <c r="H24" i="32" s="1"/>
  <c r="D38" i="32"/>
  <c r="H38" i="32" s="1"/>
  <c r="I38" i="32" s="1"/>
  <c r="D79" i="32"/>
  <c r="H79" i="32" s="1"/>
  <c r="J79" i="32" s="1"/>
  <c r="D58" i="32"/>
  <c r="H58" i="32" s="1"/>
  <c r="I58" i="32" s="1"/>
  <c r="D167" i="32"/>
  <c r="H167" i="32" s="1"/>
  <c r="J167" i="32" s="1"/>
  <c r="D59" i="32"/>
  <c r="H59" i="32" s="1"/>
  <c r="I59" i="32" s="1"/>
  <c r="D61" i="32"/>
  <c r="H61" i="32" s="1"/>
  <c r="I61" i="32" s="1"/>
  <c r="D60" i="32"/>
  <c r="H60" i="32" s="1"/>
  <c r="I60" i="32" s="1"/>
  <c r="D40" i="32"/>
  <c r="D67" i="32"/>
  <c r="H67" i="32" s="1"/>
  <c r="J67" i="32" s="1"/>
  <c r="D46" i="32"/>
  <c r="H46" i="32" s="1"/>
  <c r="J46" i="32" s="1"/>
  <c r="D77" i="32"/>
  <c r="H77" i="32" s="1"/>
  <c r="I77" i="32" s="1"/>
  <c r="D68" i="32"/>
  <c r="H68" i="32" s="1"/>
  <c r="I68" i="32" s="1"/>
  <c r="D45" i="32"/>
  <c r="H45" i="32" s="1"/>
  <c r="J45" i="32" s="1"/>
  <c r="D66" i="32"/>
  <c r="H66" i="32" s="1"/>
  <c r="I66" i="32" s="1"/>
  <c r="D164" i="32"/>
  <c r="H164" i="32" s="1"/>
  <c r="J164" i="32" s="1"/>
  <c r="D163" i="32"/>
  <c r="H163" i="32" s="1"/>
  <c r="J163" i="32" s="1"/>
  <c r="H135" i="32"/>
  <c r="D146" i="32"/>
  <c r="H146" i="32" s="1"/>
  <c r="D151" i="32"/>
  <c r="H151" i="32" s="1"/>
  <c r="D147" i="32"/>
  <c r="H147" i="32" s="1"/>
  <c r="D149" i="32"/>
  <c r="H149" i="32" s="1"/>
  <c r="D148" i="32"/>
  <c r="H148" i="32" s="1"/>
  <c r="D141" i="32"/>
  <c r="H141" i="32" s="1"/>
  <c r="D143" i="32"/>
  <c r="H143" i="32" s="1"/>
  <c r="D144" i="32"/>
  <c r="H144" i="32" s="1"/>
  <c r="H154" i="32" l="1"/>
  <c r="H171" i="32"/>
  <c r="J135" i="32"/>
  <c r="I143" i="32"/>
  <c r="J147" i="32"/>
  <c r="I151" i="32"/>
  <c r="J149" i="32"/>
  <c r="J141" i="32"/>
  <c r="J148" i="32"/>
  <c r="J146" i="32"/>
  <c r="I144" i="32"/>
  <c r="I135" i="32"/>
  <c r="J143" i="32"/>
  <c r="J151" i="32" l="1"/>
  <c r="I149" i="32"/>
  <c r="I141" i="32"/>
  <c r="J171" i="32"/>
  <c r="R5" i="55"/>
  <c r="I146" i="32"/>
  <c r="I147" i="32"/>
  <c r="I148" i="32"/>
  <c r="J170" i="32"/>
  <c r="I170" i="32"/>
  <c r="I129" i="32"/>
  <c r="J129" i="32"/>
  <c r="J134" i="32"/>
  <c r="I134" i="32"/>
  <c r="I131" i="32"/>
  <c r="J131" i="32"/>
  <c r="J144" i="32"/>
  <c r="I130" i="32"/>
  <c r="J130" i="32"/>
  <c r="I133" i="32"/>
  <c r="J133" i="32"/>
  <c r="J106" i="32"/>
  <c r="I106" i="32"/>
  <c r="I108" i="32"/>
  <c r="J108" i="32"/>
  <c r="I123" i="32"/>
  <c r="J123" i="32"/>
  <c r="I142" i="32"/>
  <c r="J142" i="32"/>
  <c r="J105" i="32"/>
  <c r="I105" i="32"/>
  <c r="I35" i="32"/>
  <c r="J35" i="32"/>
  <c r="J111" i="32"/>
  <c r="I111" i="32"/>
  <c r="J150" i="32"/>
  <c r="I150" i="32"/>
  <c r="I138" i="32"/>
  <c r="J138" i="32"/>
  <c r="J107" i="32"/>
  <c r="I107" i="32"/>
  <c r="I124" i="32"/>
  <c r="J124" i="32"/>
  <c r="J87" i="32"/>
  <c r="I87" i="32"/>
  <c r="J126" i="32"/>
  <c r="I126" i="32"/>
  <c r="I139" i="32"/>
  <c r="J139" i="32"/>
  <c r="J47" i="32"/>
  <c r="I47" i="32"/>
  <c r="J113" i="32"/>
  <c r="I113" i="32"/>
  <c r="I37" i="32"/>
  <c r="J37" i="32"/>
  <c r="J159" i="32"/>
  <c r="I159" i="32"/>
  <c r="I145" i="32"/>
  <c r="J145" i="32"/>
  <c r="I137" i="32"/>
  <c r="J137" i="32"/>
  <c r="I152" i="32"/>
  <c r="J152" i="32"/>
  <c r="J36" i="32"/>
  <c r="I36" i="32"/>
  <c r="I121" i="32"/>
  <c r="J121" i="32"/>
  <c r="J114" i="32"/>
  <c r="I114" i="32"/>
  <c r="I92" i="32"/>
  <c r="J92" i="32"/>
  <c r="J93" i="32"/>
  <c r="I93" i="32"/>
  <c r="I104" i="32"/>
  <c r="J104" i="32"/>
  <c r="J90" i="32"/>
  <c r="I90" i="32"/>
  <c r="J136" i="32"/>
  <c r="I136" i="32"/>
  <c r="I109" i="32"/>
  <c r="J109" i="32"/>
  <c r="I112" i="32"/>
  <c r="J112" i="32"/>
  <c r="J115" i="32"/>
  <c r="I115" i="32"/>
  <c r="J116" i="32"/>
  <c r="I116" i="32"/>
  <c r="I110" i="32"/>
  <c r="J110" i="32"/>
  <c r="J128" i="32"/>
  <c r="I128" i="32"/>
  <c r="J140" i="32"/>
  <c r="I140" i="32"/>
  <c r="I88" i="32"/>
  <c r="J88" i="32"/>
  <c r="I89" i="32"/>
  <c r="J89" i="32"/>
  <c r="I91" i="32"/>
  <c r="J91" i="32"/>
  <c r="I153" i="32"/>
  <c r="J153" i="32"/>
  <c r="J127" i="32"/>
  <c r="I127" i="32"/>
  <c r="J122" i="32"/>
  <c r="I122" i="32"/>
  <c r="I155" i="32"/>
  <c r="J155" i="32"/>
  <c r="J24" i="32"/>
  <c r="I24" i="32"/>
  <c r="J25" i="32"/>
  <c r="I25" i="32"/>
  <c r="H55" i="32"/>
  <c r="J55" i="32" s="1"/>
  <c r="H39" i="32"/>
  <c r="I39" i="32" s="1"/>
  <c r="H52" i="32"/>
  <c r="J52" i="32" s="1"/>
  <c r="D13" i="32"/>
  <c r="H53" i="32"/>
  <c r="J53" i="32" s="1"/>
  <c r="H54" i="32"/>
  <c r="I54" i="32" s="1"/>
  <c r="H40" i="32"/>
  <c r="I40" i="32" s="1"/>
  <c r="H48" i="32"/>
  <c r="I48" i="32" s="1"/>
  <c r="H41" i="32"/>
  <c r="J41" i="32" s="1"/>
  <c r="H49" i="32"/>
  <c r="I49" i="32" s="1"/>
  <c r="H42" i="32"/>
  <c r="J42" i="32" s="1"/>
  <c r="H50" i="32"/>
  <c r="I50" i="32" s="1"/>
  <c r="H51" i="32"/>
  <c r="I51" i="32" s="1"/>
  <c r="I173" i="32" l="1"/>
  <c r="J173" i="32"/>
  <c r="I174" i="32"/>
  <c r="J174" i="32"/>
  <c r="J175" i="32"/>
  <c r="I175" i="32"/>
  <c r="I172" i="32"/>
  <c r="J172" i="32"/>
  <c r="I171" i="32"/>
  <c r="I132" i="32"/>
  <c r="J132" i="32"/>
  <c r="I154" i="32"/>
  <c r="J154" i="32"/>
  <c r="J99" i="32"/>
  <c r="I99" i="32"/>
  <c r="J23" i="32"/>
  <c r="I23" i="32"/>
  <c r="I101" i="32"/>
  <c r="J101" i="32"/>
  <c r="J19" i="32"/>
  <c r="I19" i="32"/>
  <c r="J96" i="32"/>
  <c r="I96" i="32"/>
  <c r="J21" i="32"/>
  <c r="I21" i="32"/>
  <c r="I86" i="32"/>
  <c r="J86" i="32"/>
  <c r="I97" i="32"/>
  <c r="J97" i="32"/>
  <c r="J16" i="32"/>
  <c r="I16" i="32"/>
  <c r="J94" i="32"/>
  <c r="I94" i="32"/>
  <c r="J34" i="32"/>
  <c r="I34" i="32"/>
  <c r="I22" i="32"/>
  <c r="J22" i="32"/>
  <c r="J20" i="32"/>
  <c r="I20" i="32"/>
  <c r="I18" i="32"/>
  <c r="J18" i="32"/>
  <c r="J17" i="32"/>
  <c r="I17" i="32"/>
  <c r="I95" i="32"/>
  <c r="J95" i="32"/>
  <c r="J100" i="32"/>
  <c r="I100" i="32"/>
  <c r="J98" i="32"/>
  <c r="I98" i="32"/>
  <c r="J103" i="32"/>
  <c r="I103" i="32"/>
  <c r="J15" i="32"/>
  <c r="I15" i="3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Indrė Griškevičė</author>
  </authors>
  <commentList>
    <comment ref="DY2" authorId="0" shapeId="0" xr:uid="{073A50F0-ED21-48AB-B0B2-C9014B3839D2}">
      <text>
        <r>
          <rPr>
            <b/>
            <sz val="9"/>
            <color indexed="81"/>
            <rFont val="Tahoma"/>
            <family val="2"/>
          </rPr>
          <t>Indrė Griškevičė:</t>
        </r>
        <r>
          <rPr>
            <sz val="9"/>
            <color indexed="81"/>
            <rFont val="Tahoma"/>
            <family val="2"/>
          </rPr>
          <t xml:space="preserve">
1-am atsakymui, apie dažnumą
</t>
        </r>
      </text>
    </comment>
  </commentList>
</comments>
</file>

<file path=xl/sharedStrings.xml><?xml version="1.0" encoding="utf-8"?>
<sst xmlns="http://schemas.openxmlformats.org/spreadsheetml/2006/main" count="1324" uniqueCount="662">
  <si>
    <t>Reklama socialiniuose tinkluose</t>
  </si>
  <si>
    <t>rinkodarai lėšų neskirta</t>
  </si>
  <si>
    <t>mažiau nei 3%</t>
  </si>
  <si>
    <t>25% ar  mažiau</t>
  </si>
  <si>
    <t>25-50%</t>
  </si>
  <si>
    <t>50-75%</t>
  </si>
  <si>
    <t>Įstaigos internetinė svetainė</t>
  </si>
  <si>
    <t>Reklama viešajame transporte</t>
  </si>
  <si>
    <t>3-5%</t>
  </si>
  <si>
    <t>daugiau nei 75%</t>
  </si>
  <si>
    <t>Reklama spaudoje</t>
  </si>
  <si>
    <t>Tipas</t>
  </si>
  <si>
    <t>Taip, yra nustatyta savaitės / mėnesio diena, kada lankytojų aptarnavimo laikas yra ilgesnis nei standartinę darbo dieną (pvz., trečiadieniai yra "Ilgoji diena", kai lankytojai priimami 2 val. ilgiau nei įprastai)</t>
  </si>
  <si>
    <t>Rinkodaros etatų skaičius, vnt.</t>
  </si>
  <si>
    <t>Fondų ir programų lėšos rinkodaros biudžete, % nuo rinkodaros biudžeto</t>
  </si>
  <si>
    <t>KOMUNIKACIJA</t>
  </si>
  <si>
    <t>REZULTATAI</t>
  </si>
  <si>
    <t>PASITENKINIMAS</t>
  </si>
  <si>
    <t>Yra rinkodaros ar susijęs (ryšių su visuomene, komunikacijos) skyrius</t>
  </si>
  <si>
    <t>Skyriaus nėra, bet yra bent viena rinkodaros ar susijusi pareigybė</t>
  </si>
  <si>
    <t>Formaliai atsakomybė nepriskirta</t>
  </si>
  <si>
    <t>Count of Įstaiga</t>
  </si>
  <si>
    <t>Values</t>
  </si>
  <si>
    <t>2016/2017 m. informacija</t>
  </si>
  <si>
    <t>Pasilyginimo imtis</t>
  </si>
  <si>
    <t>pasilyginimo imties sudarymui</t>
  </si>
  <si>
    <t>Vidurkis</t>
  </si>
  <si>
    <t>PASIŪLYMAS</t>
  </si>
  <si>
    <t>Filtrų naudojimas:</t>
  </si>
  <si>
    <t>Sum of Count of Įstaiga</t>
  </si>
  <si>
    <t>Sum of Taip, yra nustatyta savaitės / mėnesio diena, kada lankytojų aptarnavimo laikas yra ilgesnis nei standartinę darbo dieną (pvz., trečiadieniai yra "Ilgoji diena", kai lankytojai priimami 2 val. ilgiau nei įprastai)</t>
  </si>
  <si>
    <t>Sum of Edukacinį užsiėmimą</t>
  </si>
  <si>
    <t>Sum of Sum of Taip, yra nustatyta savaitės / mėnesio diena, kada lankytojų aptarnavimo laikas yra ilgesnis nei standartinę darbo dieną (pvz., trečiadieniai yra "Ilgoji diena", kai lankytojai priimami 2 val. ilgiau nei įprastai)</t>
  </si>
  <si>
    <t>Sum of Sum of Edukacinį užsiėmimą</t>
  </si>
  <si>
    <t xml:space="preserve"> </t>
  </si>
  <si>
    <t>pivot-agg</t>
  </si>
  <si>
    <t>&gt;</t>
  </si>
  <si>
    <t>which count</t>
  </si>
  <si>
    <t>division</t>
  </si>
  <si>
    <t>GRAFIKUI</t>
  </si>
  <si>
    <t>pivot value</t>
  </si>
  <si>
    <t>apklausa</t>
  </si>
  <si>
    <t>žinia</t>
  </si>
  <si>
    <t>Patalpų nuoma</t>
  </si>
  <si>
    <t>Maistas ir gėrimai</t>
  </si>
  <si>
    <t>Asmeninė komunikacija (naujienlaiškiai, pakvietimai, pasiūlymai ir pan.)</t>
  </si>
  <si>
    <t>Informacijos talpinimas trečiųjų šalių internetinėse svetainėse (renginių platformose, regioninių laikraščių, TIC ar pan.)</t>
  </si>
  <si>
    <t>Socialiniai tinklai (Facebook, Instagram, YouTube, kt.)</t>
  </si>
  <si>
    <t>Pranešimai spaudai, informacijos talpinimas naujienų platformose,  spaudos konferencijos</t>
  </si>
  <si>
    <t>Straipsnių rašymas ir talpinimas spaudoje, naujienų ar specializuotuose portaluose</t>
  </si>
  <si>
    <t>Interviu, komentarai ar kitokios formos dalyvavimas viešojoje erdvėje</t>
  </si>
  <si>
    <t>Bendri projektai, iniciatyvos su  vietos valdžios, turizmo įstaigomis</t>
  </si>
  <si>
    <t>Bendri projektai, iniciatyvos su  žiniasklaidos priemonėmis</t>
  </si>
  <si>
    <t>Partnerystė su garsiais asmenimis, įtakos darytojais; jų rekomendacijos</t>
  </si>
  <si>
    <t>Žaidimai, loterijos</t>
  </si>
  <si>
    <t>Informaciniai, reklaminiai, viešinimo renginiai</t>
  </si>
  <si>
    <t>Smulkioji spauda (plakatai, lankstinukai, programos ir pan.)</t>
  </si>
  <si>
    <t>Reprezentaciniai, informaciniai, reklaminiai leidiniai</t>
  </si>
  <si>
    <t>Vidinė reklama (plakatai, ekranai viduje ir pan.; neskaitant nuosavų patalpų)</t>
  </si>
  <si>
    <t>Lauko reklama (plakatai, ekranai, transporto stotelės ir pan.)</t>
  </si>
  <si>
    <t>Reklama internete (reklaminiai skydeliai, rubrikos rėmėjas ir pan.)</t>
  </si>
  <si>
    <t>Radijo reklama</t>
  </si>
  <si>
    <t>Televizijos reklama</t>
  </si>
  <si>
    <t>Reklama kino teatruose</t>
  </si>
  <si>
    <t>Reklama renginiuose, sponsoriavimas</t>
  </si>
  <si>
    <t>Dalyvavimas parodose</t>
  </si>
  <si>
    <t>Žurnalai</t>
  </si>
  <si>
    <t>Naujienų agentūros</t>
  </si>
  <si>
    <t>Nacionaliniai leidiniai</t>
  </si>
  <si>
    <t>Regioniniai laikraščiai</t>
  </si>
  <si>
    <t>Internetas</t>
  </si>
  <si>
    <t>Radijas</t>
  </si>
  <si>
    <t>TV</t>
  </si>
  <si>
    <t>Edukacinį užsiėmimą</t>
  </si>
  <si>
    <t>RINKODAROS VEIKLOS PALYGINIMO ATASKAITA</t>
  </si>
  <si>
    <t>Rinkodaros veiklos palyginimas: schema</t>
  </si>
  <si>
    <t>įstaigų bendrieji rodikliai (iš metinių ataskaitų)</t>
  </si>
  <si>
    <t>įstaigų pateikė atsakymus apie rinkodaros veiklą</t>
  </si>
  <si>
    <t>Filtras</t>
  </si>
  <si>
    <t>Įstaigų skaičius pagal filtrą</t>
  </si>
  <si>
    <t>Rodiklių prieinamumas pagal pasirinktą filtrą:</t>
  </si>
  <si>
    <t>paslauga</t>
  </si>
  <si>
    <t>prieinamumas</t>
  </si>
  <si>
    <t>Įstaiga &lt; Vidurkis</t>
  </si>
  <si>
    <t>Renginiai</t>
  </si>
  <si>
    <t>Papildomos paslaugos</t>
  </si>
  <si>
    <t>įstaigų, teikiančių nurodytas papildomas paslaugas, dalis</t>
  </si>
  <si>
    <t>įstaigų dalis</t>
  </si>
  <si>
    <t>Darbo laikas</t>
  </si>
  <si>
    <t>Projektas dalinai finansuojamas Kultūros rėmimo fondo lėšomis pagal programą „Kultūros tyrimai“ (projekto nr. 04-005-01-02-24)</t>
  </si>
  <si>
    <t>-Pasirenkama su pele</t>
  </si>
  <si>
    <t>-Keli pasirinkimai su CTRL</t>
  </si>
  <si>
    <t xml:space="preserve"> arba naudojant</t>
  </si>
  <si>
    <t xml:space="preserve">-Išvalyti filtrą </t>
  </si>
  <si>
    <t>Taip, vykdo darbo laiko prailginimo iniciatyvas</t>
  </si>
  <si>
    <t>Ne, tokių iniciatyvų nevykdo</t>
  </si>
  <si>
    <t xml:space="preserve">Informacijos šaltiniai: įstaigų metinės ataskaitos (2016), apklausos duomenys (2017) ir reklamos, </t>
  </si>
  <si>
    <t>žiniasklaidos bei socialinių tinklų monitoringo duomenys (2017 5-9 mėn. imtinai)</t>
  </si>
  <si>
    <t>Ataskaitos naudojimas</t>
  </si>
  <si>
    <t>Įstaigų dalis</t>
  </si>
  <si>
    <t>Palyginimo imties pasirinkimas lape FILTRAS</t>
  </si>
  <si>
    <t>Palyginimas</t>
  </si>
  <si>
    <t>Rodiklio vidurkis</t>
  </si>
  <si>
    <t>Nemokamos</t>
  </si>
  <si>
    <t>įstaigų, naudojančių nurodytas priemones, dalis</t>
  </si>
  <si>
    <t>Mokamos</t>
  </si>
  <si>
    <t>žiniasklaidos monitoringas</t>
  </si>
  <si>
    <t>tūkst. asm. / vienam paminėjimui</t>
  </si>
  <si>
    <t>vidurkis</t>
  </si>
  <si>
    <t>dalis</t>
  </si>
  <si>
    <t>Potenciali vidutinė auditorija</t>
  </si>
  <si>
    <t>reklamos monitoringas</t>
  </si>
  <si>
    <t>Kiekis</t>
  </si>
  <si>
    <t>Reklamų kiekis, vnt./įstaigai</t>
  </si>
  <si>
    <t>** GRP (gross rating points) – pasiekta suminė (spaudoje vidutinė) auditorija, išreikšta punktais. Reklaminis terminas, rodantis kokį suminį efektą turi reklaminė kampanija. GRP rodiklis skaičiuojamas televizijoje, radijuje ir spaudoje.</t>
  </si>
  <si>
    <t>socialinė žiniasklaida</t>
  </si>
  <si>
    <t>Monitoringas*</t>
  </si>
  <si>
    <t>vartotojų pasitenkinimas</t>
  </si>
  <si>
    <t>Pasitenkinimas paslaugomis</t>
  </si>
  <si>
    <t>respondentų, pasirinkusių atsakymus "Visiškai patenkintas" arba "Labiau patenkintas", dalis</t>
  </si>
  <si>
    <t>Lankymosi dažnumas</t>
  </si>
  <si>
    <t>Ketinimai rekomenduoti</t>
  </si>
  <si>
    <t>atsakymų "Rekomenduočiau" ir "Galbūt rekomenduočiau" dalis</t>
  </si>
  <si>
    <t>REZULTATAS</t>
  </si>
  <si>
    <t>išteklių pritraukimas</t>
  </si>
  <si>
    <t>Lėšos</t>
  </si>
  <si>
    <t>Savanoriškas darbas</t>
  </si>
  <si>
    <t>Savanoriško darbo vertė</t>
  </si>
  <si>
    <t>Eur/val.*</t>
  </si>
  <si>
    <t>* Lietuvos statistikos departamento informacija</t>
  </si>
  <si>
    <t>Rezultatai pateikiami P1-I1 lapuose, kur pirmoji raidė atspindi rinkodaros veiklos sritį:</t>
  </si>
  <si>
    <t>RINKODAROS IŠTEKLIAI</t>
  </si>
  <si>
    <t>Atsakomybė už rinkodaros veiklą</t>
  </si>
  <si>
    <t>Rinkodaros etatai</t>
  </si>
  <si>
    <t>rinkodaros finansavimas</t>
  </si>
  <si>
    <t>rinkodaros žmogiškieji ištekliai</t>
  </si>
  <si>
    <t>Rinkodarai skiriama biudžeto dalis, %</t>
  </si>
  <si>
    <t>naudojamos komunikacijos priemonės</t>
  </si>
  <si>
    <t>Įstaiga ≥ Vidurkis</t>
  </si>
  <si>
    <t>which formula</t>
  </si>
  <si>
    <t>paminėjimų sk./įstaigai</t>
  </si>
  <si>
    <t>Vidutinis paminėjimų skaičius</t>
  </si>
  <si>
    <t>P - pasiūlymas, K - komunikacija, R - rezultatas, I - rinkodaros ištekliai</t>
  </si>
  <si>
    <t>Grafikų paaiškinimas:</t>
  </si>
  <si>
    <t>KOMUNIKACIJA Nemokamos</t>
  </si>
  <si>
    <t>MEDIASKOPAS: Paminėjimų skaičius</t>
  </si>
  <si>
    <t>MEDIASKOPAS: Potenciali auditorija</t>
  </si>
  <si>
    <t>TNS: Sum of Reklamų kiekis vnt.</t>
  </si>
  <si>
    <t>TNS: Sum of GROSS* išlaidos EUR</t>
  </si>
  <si>
    <t>TNS: Sum of Reklamų kiekis vnt. (grp)</t>
  </si>
  <si>
    <t>TNS: Sum of GRP**</t>
  </si>
  <si>
    <t>PRITRAUKTA</t>
  </si>
  <si>
    <t>Biudžetas</t>
  </si>
  <si>
    <t>Darbuotojai</t>
  </si>
  <si>
    <t>Lankytojai</t>
  </si>
  <si>
    <t>Atnaujinta muziejaus ekspozicijų, vnt.</t>
  </si>
  <si>
    <t>Surengta parodų, vnt./metus</t>
  </si>
  <si>
    <t>Surengta tarptautinių parodų, vnt./metus</t>
  </si>
  <si>
    <t>Surengtų virtualių parodų, vnt./metus</t>
  </si>
  <si>
    <t>Edukacinių užsiėmimų temų skaičius, vnt.</t>
  </si>
  <si>
    <t>Strateginės svarbos renginių skaičius, vnt./metus</t>
  </si>
  <si>
    <t>Suvenyrų parduotuvė</t>
  </si>
  <si>
    <t>Suvenyrų gamyba</t>
  </si>
  <si>
    <t>Elektroninė parduotuvė</t>
  </si>
  <si>
    <t>Vaikų priežiūros kambarys</t>
  </si>
  <si>
    <t>Kūrybinės dirbtuvės</t>
  </si>
  <si>
    <t>Šeimos bilietas</t>
  </si>
  <si>
    <t>Nuolaidos tam tikriems lankytojų segmentams / tam tikromis progomis</t>
  </si>
  <si>
    <t>Nemokamas įėjimas tam tikriems lankytojų segmentams / tam tikromis progomis</t>
  </si>
  <si>
    <t>Lengvatos su lojalumo kortelėmis / partnerių kortelėmis (pvz., Vilnius City kortele)</t>
  </si>
  <si>
    <t>Galima įsigyti muziejuje</t>
  </si>
  <si>
    <t>Galima įsigyti elektroninius bilietus</t>
  </si>
  <si>
    <t>Darbo dienomis dirba ilgiau nei iki 17:00 val.</t>
  </si>
  <si>
    <t>Dirba šeštadieniais</t>
  </si>
  <si>
    <t>Dirba sekmadieniais</t>
  </si>
  <si>
    <t>Taip, vykdomos proginės akcijos, kada lankytojai aptarnaujami nestandartiniu įstaigos darbo laiku (pvz., Muziejų naktis ar pan. individualios iniciatyvos)</t>
  </si>
  <si>
    <t>Bendri projektai, iniciatyvos su kitais muziejais, kultūros ar švietimo įstaigomis</t>
  </si>
  <si>
    <t>Smulkioji spauda ir reklaminiai suvenyrai (lankstinukai, programos, kalendoriai ir pan.)</t>
  </si>
  <si>
    <t>Laikraščiai</t>
  </si>
  <si>
    <t>Lauko statinė</t>
  </si>
  <si>
    <t>Lauko video</t>
  </si>
  <si>
    <t>Gauta lėšų (steigėjo skirti asignavimai)</t>
  </si>
  <si>
    <t>5-10%</t>
  </si>
  <si>
    <t>daugiau kaip 10%</t>
  </si>
  <si>
    <t>nacionalinis</t>
  </si>
  <si>
    <t>daugiau nei 1 mln. Eur</t>
  </si>
  <si>
    <t>3) daugiau nei 100 darb.</t>
  </si>
  <si>
    <t>4) daugiau nei 100 tūkst.</t>
  </si>
  <si>
    <t>respublikinis</t>
  </si>
  <si>
    <t>2) 51-100 darb.</t>
  </si>
  <si>
    <t>3) 50-100 tūkst.</t>
  </si>
  <si>
    <t>200-500 tūkst. Eur</t>
  </si>
  <si>
    <t>1) iki 50 darb.</t>
  </si>
  <si>
    <t>1) iki 20 tūkst.</t>
  </si>
  <si>
    <t>500-1000 tūkst. Eur</t>
  </si>
  <si>
    <t>2) 20-50 tūkst.</t>
  </si>
  <si>
    <t>savivaldybės</t>
  </si>
  <si>
    <t>kita</t>
  </si>
  <si>
    <t>Sum of Ar dalyvavo apklausoje?</t>
  </si>
  <si>
    <t>Sum of Eksponuota eksponatų, vnt.</t>
  </si>
  <si>
    <t>Sum of Saugoma eksponatų, vnt.</t>
  </si>
  <si>
    <t>Sum of Atnaujinta muziejaus ekspozicijų, vnt.</t>
  </si>
  <si>
    <t>Sum of Surengta parodų, vnt./metus</t>
  </si>
  <si>
    <t>Sum of Surengta tarptautinių parodų, vnt./metus</t>
  </si>
  <si>
    <t>Sum of Surengtų virtualių parodų, vnt./metus</t>
  </si>
  <si>
    <t>Sum of Edukacinių užsiėmimų temų skaičius, vnt.</t>
  </si>
  <si>
    <t>Sum of Per metus parengtų edukacinių užsiėmimų temų skaičius, vnt.</t>
  </si>
  <si>
    <t>Sum of Surengta edukacinių užsiėmimų, vnt./metus</t>
  </si>
  <si>
    <t>Sum of Strateginės svarbos renginių skaičius, vnt./metus</t>
  </si>
  <si>
    <t>Sum of Surengtų renginių, vnt./metus</t>
  </si>
  <si>
    <t>Sum of Suvenyrų parduotuvė</t>
  </si>
  <si>
    <t>Sum of Suvenyrų gamyba</t>
  </si>
  <si>
    <t>Sum of Elektroninė parduotuvė</t>
  </si>
  <si>
    <t>Sum of Vaikų priežiūros kambarys</t>
  </si>
  <si>
    <t>Sum of Kūrybinės dirbtuvės</t>
  </si>
  <si>
    <t>Sum of Patalpų nuoma</t>
  </si>
  <si>
    <t>Sum of Maistas ir gėrimai</t>
  </si>
  <si>
    <t>Sum of Kita (įrašyti)</t>
  </si>
  <si>
    <t>Sum of Standartinė ekspozicijų lankymo kaina suaugusiajam, Eur/vnt.</t>
  </si>
  <si>
    <t>Sum of Standartinė ekspozicijų lankymo kaina moksleiviui, Eur /vnt.</t>
  </si>
  <si>
    <t>Sum of Standartinė edukacinių užsiėmimų kaina suaugusiajam, Eur/vnt.</t>
  </si>
  <si>
    <t>Sum of Standartinė edukacinių užsiėmimų kaina moksleiviui, Eur/vnt.</t>
  </si>
  <si>
    <t>Sum of Šeimos bilietas</t>
  </si>
  <si>
    <t>Sum of Nuolaidos tam tikriems lankytojų segmentams / tam tikromis progomis</t>
  </si>
  <si>
    <t>Sum of Nemokamas įėjimas tam tikriems lankytojų segmentams / tam tikromis progomis</t>
  </si>
  <si>
    <t>Sum of Lengvatos su lojalumo kortelėmis / partnerių kortelėmis (pvz., Vilnius City kortele)</t>
  </si>
  <si>
    <t>Sum of Kita (įrašyti)3</t>
  </si>
  <si>
    <t>Sum of Galima įsigyti muziejuje</t>
  </si>
  <si>
    <t>Sum of Galima įsigyti už muziejaus ribų, per partnerių tinklą (pvz., Turizmo informacijos centrus)</t>
  </si>
  <si>
    <t>Sum of Galima įsigyti elektroninius bilietus</t>
  </si>
  <si>
    <t>Sum of Valandų skaičius per savaitę, kada įstaigą aplankyti gali dirbantis asmuo, val./sav.</t>
  </si>
  <si>
    <t>Sum of Darbo dienomis dirba ilgiau nei iki 17:00 val.</t>
  </si>
  <si>
    <t>Sum of Dirba šeštadieniais</t>
  </si>
  <si>
    <t>Sum of Dirba sekmadieniais</t>
  </si>
  <si>
    <t>Sum of Taip (vykdomos iniciatyvos)</t>
  </si>
  <si>
    <t>Sum of Ne (nevykdomos iniciatyvos)</t>
  </si>
  <si>
    <t>Sum of Taip, vykdomos proginės akcijos, kada lankytojai aptarnaujami nestandartiniu įstaigos darbo laiku (pvz., Muziejų naktis ar pan. individualios iniciatyvos)</t>
  </si>
  <si>
    <t>Sum of Taip. Kitos</t>
  </si>
  <si>
    <t>Sum of Asmeninė komunikacija (naujienlaiškiai, pakvietimai, pasiūlymai ir pan.)</t>
  </si>
  <si>
    <t>Sum of Informacijos talpinimas trečiųjų šalių internetinėse svetainėse (renginių platformose, regioninių laikraščių, TIC ar pan.)</t>
  </si>
  <si>
    <t>Sum of Įstaigos internetinė svetainė</t>
  </si>
  <si>
    <t>Sum of Socialiniai tinklai (Facebook, Instagram, YouTube, kt.)</t>
  </si>
  <si>
    <t>Sum of Pranešimai spaudai, informacijos talpinimas naujienų platformose,  spaudos konferencijos</t>
  </si>
  <si>
    <t>Turinio rinkodara</t>
  </si>
  <si>
    <t>Sum of Turinio rinkodara</t>
  </si>
  <si>
    <t>Sum of Straipsnių rašymas ir talpinimas spaudoje, naujienų ar specializuotuose portaluose</t>
  </si>
  <si>
    <t>Sum of Bendri projektai, iniciatyvos su kitais muziejais, kultūros ar švietimo įstaigomis</t>
  </si>
  <si>
    <t>Sum of Bendri projektai, iniciatyvos su  vietos valdžios, turizmo įstaigomis</t>
  </si>
  <si>
    <t>Sum of Interviu, komentarai ar kitokios formos dalyvavimas viešojoje erdvėje</t>
  </si>
  <si>
    <t>Sum of Bendri projektai, iniciatyvos su  žiniasklaidos priemonėmis</t>
  </si>
  <si>
    <t>Sum of Partnerystė su garsiais asmenimis, įtakos darytojais; jų rekomendacijos</t>
  </si>
  <si>
    <t>Sum of Žaidimai, loterijos</t>
  </si>
  <si>
    <t>Sum of Smulkioji spauda (plakatai, lankstinukai, programos ir pan.)</t>
  </si>
  <si>
    <t>Sum of Informaciniai, reklaminiai, viešinimo renginiai</t>
  </si>
  <si>
    <t>Sum of Smulkioji spauda ir reklaminiai suvenyrai (lankstinukai, programos, kalendoriai ir pan.)</t>
  </si>
  <si>
    <t>Sum of Reprezentaciniai, informaciniai, reklaminiai leidiniai</t>
  </si>
  <si>
    <t>Sum of Vidinė reklama (plakatai, ekranai viduje ir pan.; neskaitant nuosavų patalpų)</t>
  </si>
  <si>
    <t>Sum of Lauko reklama (plakatai, ekranai, transporto stotelės ir pan.)</t>
  </si>
  <si>
    <t>Sum of Reklama viešajame transporte</t>
  </si>
  <si>
    <t>Sum of Reklama internete (reklaminiai skydeliai, rubrikos rėmėjas ir pan.)</t>
  </si>
  <si>
    <t>Sum of Reklama socialiniuose tinkluose</t>
  </si>
  <si>
    <t>Sum of Radijo reklama</t>
  </si>
  <si>
    <t>Sum of Reklama spaudoje</t>
  </si>
  <si>
    <t>Sum of Televizijos reklama</t>
  </si>
  <si>
    <t>Sum of Reklama kino teatruose</t>
  </si>
  <si>
    <t>Sum of Reklama renginiuose, sponsoriavimas</t>
  </si>
  <si>
    <t>Sum of Dalyvavimas parodose</t>
  </si>
  <si>
    <t>Sum of Žaidimai, loterijos2</t>
  </si>
  <si>
    <t>Sum of Count MEDIASKOPAS žiniasklaida</t>
  </si>
  <si>
    <t>Sum of Žurnalai</t>
  </si>
  <si>
    <t>Sum of Naujienų agentūros</t>
  </si>
  <si>
    <t>Sum of Nacionaliniai leidiniai</t>
  </si>
  <si>
    <t>Sum of Regioniniai laikraščiai</t>
  </si>
  <si>
    <t>Sum of Internetas</t>
  </si>
  <si>
    <t>Sum of Radijas</t>
  </si>
  <si>
    <t>Sum of TV</t>
  </si>
  <si>
    <t>Sum of VISO: paminėjimai žiniasklaidoje</t>
  </si>
  <si>
    <t>Sum of Žurnalai2</t>
  </si>
  <si>
    <t>Sum of Naujienų agentūros2</t>
  </si>
  <si>
    <t>Sum of Nacionaliniai leidiniai2</t>
  </si>
  <si>
    <t>Sum of Regioniniai laikraščiai2</t>
  </si>
  <si>
    <t>Sum of Internetas2</t>
  </si>
  <si>
    <t>Sum of Radijas2</t>
  </si>
  <si>
    <t>Sum of TV2</t>
  </si>
  <si>
    <t>Sum of VISO: potenciali auditorija žiniasklaidoje</t>
  </si>
  <si>
    <t>Sum of Count TNS reklama</t>
  </si>
  <si>
    <t>Sum of Internetas3</t>
  </si>
  <si>
    <t>Sum of Laikraščiai</t>
  </si>
  <si>
    <t>Sum of Lauko statinė</t>
  </si>
  <si>
    <t>Sum of Radijas3</t>
  </si>
  <si>
    <t>Sum of TV3</t>
  </si>
  <si>
    <t>Sum of Viso: reklamų kiekis</t>
  </si>
  <si>
    <t>Sum of Internetas4</t>
  </si>
  <si>
    <t>Sum of Laikraščiai2</t>
  </si>
  <si>
    <t>Sum of Lauko statinė2</t>
  </si>
  <si>
    <t>Sum of Lauko video2</t>
  </si>
  <si>
    <t>Sum of Radijas4</t>
  </si>
  <si>
    <t>Sum of TV4</t>
  </si>
  <si>
    <t>Sum of Viso: reklamos išlaidos</t>
  </si>
  <si>
    <t>Sum of Laikraščiai3</t>
  </si>
  <si>
    <t>Sum of Radijas5</t>
  </si>
  <si>
    <t>Sum of TV5</t>
  </si>
  <si>
    <t>Sum of Viso: reklamų kiekis GRP</t>
  </si>
  <si>
    <t>Sum of Laikraščiai4</t>
  </si>
  <si>
    <t>Sum of Radijas6</t>
  </si>
  <si>
    <t>Sum of TV6</t>
  </si>
  <si>
    <t>Sum of Viso: GRP</t>
  </si>
  <si>
    <t>Sum of Count MEDIASKOPAS spc.tinklai paminėjimai</t>
  </si>
  <si>
    <t>Sum of Soc.tinklai: paminėjimai</t>
  </si>
  <si>
    <t>Sum of Facebook sekėjų skaičius</t>
  </si>
  <si>
    <t>Sum of Facebook PATINKA paspaudimų skaičius</t>
  </si>
  <si>
    <t>Sum of Apsilankymų muziejuje skaičius per metus</t>
  </si>
  <si>
    <t>Sum of Edukacinių užsiėmimų dalyvių skaičius per ataskaitinius metus</t>
  </si>
  <si>
    <t>Sum of Apsilankymų muziejaus interneto svetainėje skaičius per ataskaitinius metus</t>
  </si>
  <si>
    <t>Sum of Ar vykdė VPI? (2.1-2.5 &amp; 2.10 &amp; Apsilankyti muziejuje)</t>
  </si>
  <si>
    <t>Sum of Ar vykdė VPI? (kiti: 1, 2.6-2.9, 2.11-2.14, 3.2)</t>
  </si>
  <si>
    <t>Sum of Kartą per mėnesį ar dažniau</t>
  </si>
  <si>
    <t>Sum of 2.1 muziejaus patalpomis</t>
  </si>
  <si>
    <t>Sum of 2.2 muziejaus aptarnavimo kokybe</t>
  </si>
  <si>
    <t>Sum of 2.3 muziejaus bilietų kaina</t>
  </si>
  <si>
    <t>Sum of 2.4 muziejaus darbo laiku</t>
  </si>
  <si>
    <t>Sum of 2.5 nuorodomis padedančiomis susiorientuoti muziejuje</t>
  </si>
  <si>
    <t>Sum of 2.6 muziejaus pasiekiamumu</t>
  </si>
  <si>
    <t>Sum of 2.7 informacijos sklaida apie muziejaus veiklą ir paslaugas</t>
  </si>
  <si>
    <t>Sum of 2.8 muziejaus nuolatinėmis ekspozicijomis</t>
  </si>
  <si>
    <t>Sum of 2.9 muziejaus parodomis</t>
  </si>
  <si>
    <t>Sum of 2.10 muziejaus gido paslaugomis</t>
  </si>
  <si>
    <t>Sum of 2.11 muziejaus renginiais</t>
  </si>
  <si>
    <t>Sum of 2.12 muziejaus edukaciniais užsiėmimais</t>
  </si>
  <si>
    <t>Sum of 2.13 muziejaus edukatoriaus paslaugomis</t>
  </si>
  <si>
    <t>Sum of 2.14 muziejaus elektroninėmis paslaugomis / internetu</t>
  </si>
  <si>
    <t>Sum of Apsilankyti muziejuje</t>
  </si>
  <si>
    <t>Sum of Gauta lėšų (iš viso)2</t>
  </si>
  <si>
    <t>Sum of Gauta lėšų (kitos lėšos)</t>
  </si>
  <si>
    <t>Sum of Savanorių faktiškai dirbtas laikas, val.</t>
  </si>
  <si>
    <t>Sum of Yra rinkodaros ar susijęs (ryšių su visuomene, komunikacijos) skyrius</t>
  </si>
  <si>
    <t>Sum of Skyriaus nėra, bet yra bent viena rinkodaros ar susijusi pareigybė</t>
  </si>
  <si>
    <t>Sum of Formaliai atsakomybė nepriskirta</t>
  </si>
  <si>
    <t>Sum of rinkodarai lėšų neskirta</t>
  </si>
  <si>
    <t>Sum of mažiau nei 3%</t>
  </si>
  <si>
    <t>Sum of 3-5%</t>
  </si>
  <si>
    <t>Sum of 5-10%</t>
  </si>
  <si>
    <t>Sum of daugiau kaip 10%</t>
  </si>
  <si>
    <t>Sum of 25% ar  mažiau</t>
  </si>
  <si>
    <t>Sum of 25-50%</t>
  </si>
  <si>
    <t>Sum of daugiau nei 75%</t>
  </si>
  <si>
    <t>Sum of rinkodarai lėšų neskirta2</t>
  </si>
  <si>
    <t>Sum of 50-75%</t>
  </si>
  <si>
    <t>Sum of Sum of Ar dalyvavo apklausoje?</t>
  </si>
  <si>
    <t>Sum of Sum of Eksponuota eksponatų, vnt.</t>
  </si>
  <si>
    <t>Sum of Sum of Saugoma eksponatų, vnt.</t>
  </si>
  <si>
    <t>Sum of Sum of Atnaujinta muziejaus ekspozicijų, vnt.</t>
  </si>
  <si>
    <t>Sum of Sum of Surengta parodų, vnt./metus</t>
  </si>
  <si>
    <t>Sum of Sum of Surengtų virtualių parodų, vnt./metus</t>
  </si>
  <si>
    <t>Sum of Sum of Surengta tarptautinių parodų, vnt./metus</t>
  </si>
  <si>
    <t>Sum of Sum of Edukacinių užsiėmimų temų skaičius, vnt.</t>
  </si>
  <si>
    <t>Sum of Sum of Per metus parengtų edukacinių užsiėmimų temų skaičius, vnt.</t>
  </si>
  <si>
    <t>Sum of Sum of Surengta edukacinių užsiėmimų, vnt./metus</t>
  </si>
  <si>
    <t>Sum of Sum of Strateginės svarbos renginių skaičius, vnt./metus</t>
  </si>
  <si>
    <t>Sum of Sum of Surengtų renginių, vnt./metus</t>
  </si>
  <si>
    <t>Sum of Sum of Suvenyrų parduotuvė</t>
  </si>
  <si>
    <t>Sum of Sum of Suvenyrų gamyba</t>
  </si>
  <si>
    <t>Sum of Sum of Elektroninė parduotuvė</t>
  </si>
  <si>
    <t>Sum of Sum of Vaikų priežiūros kambarys</t>
  </si>
  <si>
    <t>Sum of Sum of Kūrybinės dirbtuvės</t>
  </si>
  <si>
    <t>Sum of Sum of Patalpų nuoma</t>
  </si>
  <si>
    <t>Sum of Sum of Maistas ir gėrimai</t>
  </si>
  <si>
    <t>Sum of Sum of Kita (įrašyti)</t>
  </si>
  <si>
    <t>Sum of Sum of Standartinė ekspozicijų lankymo kaina suaugusiajam, Eur/vnt.</t>
  </si>
  <si>
    <t>Sum of Sum of Standartinė ekspozicijų lankymo kaina moksleiviui, Eur /vnt.</t>
  </si>
  <si>
    <t>Sum of Sum of Standartinė edukacinių užsiėmimų kaina moksleiviui, Eur/vnt.</t>
  </si>
  <si>
    <t>Sum of Sum of Standartinė edukacinių užsiėmimų kaina suaugusiajam, Eur/vnt.</t>
  </si>
  <si>
    <t>Sum of Sum of Šeimos bilietas</t>
  </si>
  <si>
    <t>Sum of Sum of Nuolaidos tam tikriems lankytojų segmentams / tam tikromis progomis</t>
  </si>
  <si>
    <t>Sum of Sum of Nemokamas įėjimas tam tikriems lankytojų segmentams / tam tikromis progomis</t>
  </si>
  <si>
    <t>Sum of Sum of Lengvatos su lojalumo kortelėmis / partnerių kortelėmis (pvz., Vilnius City kortele)</t>
  </si>
  <si>
    <t>Sum of Sum of Kita (įrašyti)3</t>
  </si>
  <si>
    <t>Sum of Sum of Galima įsigyti muziejuje</t>
  </si>
  <si>
    <t>Sum of Sum of Galima įsigyti už muziejaus ribų, per partnerių tinklą (pvz., Turizmo informacijos centrus)</t>
  </si>
  <si>
    <t>Sum of Sum of Galima įsigyti elektroninius bilietus</t>
  </si>
  <si>
    <t>Sum of Sum of Valandų skaičius per savaitę, kada įstaigą aplankyti gali dirbantis asmuo, val./sav.</t>
  </si>
  <si>
    <t>Sum of Sum of Darbo dienomis dirba ilgiau nei iki 17:00 val.</t>
  </si>
  <si>
    <t>Sum of Sum of Dirba šeštadieniais</t>
  </si>
  <si>
    <t>Sum of Sum of Dirba sekmadieniais</t>
  </si>
  <si>
    <t>Sum of Sum of Taip (vykdomos iniciatyvos)</t>
  </si>
  <si>
    <t>Sum of Sum of Ne (nevykdomos iniciatyvos)</t>
  </si>
  <si>
    <t>Sum of Sum of Taip, vykdomos proginės akcijos, kada lankytojai aptarnaujami nestandartiniu įstaigos darbo laiku (pvz., Muziejų naktis ar pan. individualios iniciatyvos)</t>
  </si>
  <si>
    <t>Sum of Sum of Taip. Kitos</t>
  </si>
  <si>
    <t>Sum of Sum of Įstaigos internetinė svetainė</t>
  </si>
  <si>
    <t>Sum of Sum of Asmeninė komunikacija (naujienlaiškiai, pakvietimai, pasiūlymai ir pan.)</t>
  </si>
  <si>
    <t>Sum of Sum of Informacijos talpinimas trečiųjų šalių internetinėse svetainėse (renginių platformose, regioninių laikraščių, TIC ar pan.)</t>
  </si>
  <si>
    <t>Sum of Sum of Socialiniai tinklai (Facebook, Instagram, YouTube, kt.)</t>
  </si>
  <si>
    <t>Sum of Sum of Turinio rinkodara</t>
  </si>
  <si>
    <t>Sum of Sum of Pranešimai spaudai, informacijos talpinimas naujienų platformose,  spaudos konferencijos</t>
  </si>
  <si>
    <t>Sum of Sum of Straipsnių rašymas ir talpinimas spaudoje, naujienų ar specializuotuose portaluose</t>
  </si>
  <si>
    <t>Sum of Sum of Interviu, komentarai ar kitokios formos dalyvavimas viešojoje erdvėje</t>
  </si>
  <si>
    <t>Sum of Sum of Bendri projektai, iniciatyvos su kitais muziejais, kultūros ar švietimo įstaigomis</t>
  </si>
  <si>
    <t>Sum of Sum of Bendri projektai, iniciatyvos su  vietos valdžios, turizmo įstaigomis</t>
  </si>
  <si>
    <t>Sum of Sum of Bendri projektai, iniciatyvos su  žiniasklaidos priemonėmis</t>
  </si>
  <si>
    <t>Sum of Sum of Partnerystė su garsiais asmenimis, įtakos darytojais; jų rekomendacijos</t>
  </si>
  <si>
    <t>Sum of Sum of Žaidimai, loterijos</t>
  </si>
  <si>
    <t>Sum of Sum of Informaciniai, reklaminiai, viešinimo renginiai</t>
  </si>
  <si>
    <t>Sum of Sum of Smulkioji spauda (plakatai, lankstinukai, programos ir pan.)</t>
  </si>
  <si>
    <t>Sum of Sum of Smulkioji spauda ir reklaminiai suvenyrai (lankstinukai, programos, kalendoriai ir pan.)</t>
  </si>
  <si>
    <t>Sum of Sum of Reprezentaciniai, informaciniai, reklaminiai leidiniai</t>
  </si>
  <si>
    <t>Sum of Sum of Vidinė reklama (plakatai, ekranai viduje ir pan.; neskaitant nuosavų patalpų)</t>
  </si>
  <si>
    <t>Sum of Sum of Lauko reklama (plakatai, ekranai, transporto stotelės ir pan.)</t>
  </si>
  <si>
    <t>Sum of Sum of Reklama viešajame transporte</t>
  </si>
  <si>
    <t>Sum of Sum of Reklama internete (reklaminiai skydeliai, rubrikos rėmėjas ir pan.)</t>
  </si>
  <si>
    <t>Sum of Sum of Reklama socialiniuose tinkluose</t>
  </si>
  <si>
    <t>Sum of Sum of Radijo reklama</t>
  </si>
  <si>
    <t>Sum of Sum of Reklama spaudoje</t>
  </si>
  <si>
    <t>Sum of Sum of Televizijos reklama</t>
  </si>
  <si>
    <t>Sum of Sum of Reklama kino teatruose</t>
  </si>
  <si>
    <t>Sum of Sum of Reklama renginiuose, sponsoriavimas</t>
  </si>
  <si>
    <t>Sum of Sum of Žaidimai, loterijos2</t>
  </si>
  <si>
    <t>Sum of Sum of Dalyvavimas parodose</t>
  </si>
  <si>
    <t>Sum of Sum of Count MEDIASKOPAS žiniasklaida</t>
  </si>
  <si>
    <t>Sum of Sum of Žurnalai</t>
  </si>
  <si>
    <t>Sum of Sum of Naujienų agentūros</t>
  </si>
  <si>
    <t>Sum of Sum of Nacionaliniai leidiniai</t>
  </si>
  <si>
    <t>Sum of Sum of Regioniniai laikraščiai</t>
  </si>
  <si>
    <t>Sum of Sum of Internetas</t>
  </si>
  <si>
    <t>Sum of Sum of Radijas</t>
  </si>
  <si>
    <t>Sum of Sum of TV</t>
  </si>
  <si>
    <t>Sum of Sum of VISO: paminėjimai žiniasklaidoje</t>
  </si>
  <si>
    <t>Sum of Sum of Žurnalai2</t>
  </si>
  <si>
    <t>Sum of Sum of Nacionaliniai leidiniai2</t>
  </si>
  <si>
    <t>Sum of Sum of Naujienų agentūros2</t>
  </si>
  <si>
    <t>Sum of Sum of Regioniniai laikraščiai2</t>
  </si>
  <si>
    <t>Sum of Sum of Internetas2</t>
  </si>
  <si>
    <t>Sum of Sum of Radijas2</t>
  </si>
  <si>
    <t>Sum of Sum of TV2</t>
  </si>
  <si>
    <t>Sum of Sum of VISO: potenciali auditorija žiniasklaidoje</t>
  </si>
  <si>
    <t>Sum of Sum of Count TNS reklama</t>
  </si>
  <si>
    <t>Sum of Sum of Internetas3</t>
  </si>
  <si>
    <t>Sum of Sum of Laikraščiai</t>
  </si>
  <si>
    <t>Sum of Sum of Lauko statinė</t>
  </si>
  <si>
    <t>Sum of Sum of Radijas3</t>
  </si>
  <si>
    <t>Sum of Sum of TV3</t>
  </si>
  <si>
    <t>Sum of Sum of Viso: reklamų kiekis</t>
  </si>
  <si>
    <t>Sum of Sum of Internetas4</t>
  </si>
  <si>
    <t>Sum of Sum of Laikraščiai2</t>
  </si>
  <si>
    <t>Sum of Sum of Lauko statinė2</t>
  </si>
  <si>
    <t>Sum of Sum of Lauko video2</t>
  </si>
  <si>
    <t>Sum of Sum of Radijas4</t>
  </si>
  <si>
    <t>Sum of Sum of Viso: reklamos išlaidos</t>
  </si>
  <si>
    <t>Sum of Sum of TV4</t>
  </si>
  <si>
    <t>Sum of Sum of Laikraščiai3</t>
  </si>
  <si>
    <t>Sum of Sum of Radijas5</t>
  </si>
  <si>
    <t>Sum of Sum of TV5</t>
  </si>
  <si>
    <t>Sum of Sum of Viso: reklamų kiekis GRP</t>
  </si>
  <si>
    <t>Sum of Sum of Laikraščiai4</t>
  </si>
  <si>
    <t>Sum of Sum of Radijas6</t>
  </si>
  <si>
    <t>Sum of Sum of TV6</t>
  </si>
  <si>
    <t>Sum of Sum of Viso: GRP</t>
  </si>
  <si>
    <t>Sum of Sum of Count MEDIASKOPAS spc.tinklai paminėjimai</t>
  </si>
  <si>
    <t>Sum of Sum of Soc.tinklai: paminėjimai</t>
  </si>
  <si>
    <t>Sum of Sum of Facebook sekėjų skaičius</t>
  </si>
  <si>
    <t>Sum of Sum of Facebook PATINKA paspaudimų skaičius</t>
  </si>
  <si>
    <t>Sum of Sum of Apsilankymų muziejuje skaičius per metus</t>
  </si>
  <si>
    <t>Sum of Sum of Edukacinių užsiėmimų dalyvių skaičius per ataskaitinius metus</t>
  </si>
  <si>
    <t>Sum of Sum of Apsilankymų muziejaus interneto svetainėje skaičius per ataskaitinius metus</t>
  </si>
  <si>
    <t>Sum of Sum of Ar vykdė VPI? (2.1-2.5 &amp; 2.10 &amp; Apsilankyti muziejuje)</t>
  </si>
  <si>
    <t>Sum of Sum of Ar vykdė VPI? (kiti: 1, 2.6-2.9, 2.11-2.14, 3.2)</t>
  </si>
  <si>
    <t>Sum of Sum of Kartą per mėnesį ar dažniau</t>
  </si>
  <si>
    <t>Sum of Sum of 2.1 muziejaus patalpomis</t>
  </si>
  <si>
    <t>Sum of Sum of 2.2 muziejaus aptarnavimo kokybe</t>
  </si>
  <si>
    <t>Sum of Sum of 2.3 muziejaus bilietų kaina</t>
  </si>
  <si>
    <t>Sum of Sum of 2.4 muziejaus darbo laiku</t>
  </si>
  <si>
    <t>Sum of Sum of 2.5 nuorodomis padedančiomis susiorientuoti muziejuje</t>
  </si>
  <si>
    <t>Sum of Sum of 2.6 muziejaus pasiekiamumu</t>
  </si>
  <si>
    <t>Sum of Sum of 2.7 informacijos sklaida apie muziejaus veiklą ir paslaugas</t>
  </si>
  <si>
    <t>Sum of Sum of 2.8 muziejaus nuolatinėmis ekspozicijomis</t>
  </si>
  <si>
    <t>Sum of Sum of 2.9 muziejaus parodomis</t>
  </si>
  <si>
    <t>Sum of Sum of 2.11 muziejaus renginiais</t>
  </si>
  <si>
    <t>Sum of Sum of 2.10 muziejaus gido paslaugomis</t>
  </si>
  <si>
    <t>Sum of Sum of 2.12 muziejaus edukaciniais užsiėmimais</t>
  </si>
  <si>
    <t>Sum of Sum of 2.13 muziejaus edukatoriaus paslaugomis</t>
  </si>
  <si>
    <t>Sum of Sum of 2.14 muziejaus elektroninėmis paslaugomis / internetu</t>
  </si>
  <si>
    <t>Sum of Sum of Apsilankyti muziejuje</t>
  </si>
  <si>
    <t>Sum of Sum of Gauta lėšų (iš viso)2</t>
  </si>
  <si>
    <t>Sum of Sum of Gauta lėšų (kitos lėšos)</t>
  </si>
  <si>
    <t>Sum of Sum of Savanorių faktiškai dirbtas laikas, val.</t>
  </si>
  <si>
    <t>Sum of Sum of Yra rinkodaros ar susijęs (ryšių su visuomene, komunikacijos) skyrius</t>
  </si>
  <si>
    <t>Sum of Sum of Skyriaus nėra, bet yra bent viena rinkodaros ar susijusi pareigybė</t>
  </si>
  <si>
    <t>Sum of Sum of Formaliai atsakomybė nepriskirta</t>
  </si>
  <si>
    <t>Sum of Sum of rinkodarai lėšų neskirta</t>
  </si>
  <si>
    <t>Sum of Sum of mažiau nei 3%</t>
  </si>
  <si>
    <t>Sum of Sum of 3-5%</t>
  </si>
  <si>
    <t>Sum of Sum of 5-10%</t>
  </si>
  <si>
    <t>Sum of Sum of daugiau kaip 10%</t>
  </si>
  <si>
    <t>Sum of Sum of 25% ar  mažiau</t>
  </si>
  <si>
    <t>Sum of Sum of 25-50%</t>
  </si>
  <si>
    <t>Sum of Sum of daugiau nei 75%</t>
  </si>
  <si>
    <t>Sum of Sum of rinkodarai lėšų neskirta2</t>
  </si>
  <si>
    <t>Sum of Sum of 50-75%</t>
  </si>
  <si>
    <t>metine</t>
  </si>
  <si>
    <t>reklama</t>
  </si>
  <si>
    <t>soc.tinklai</t>
  </si>
  <si>
    <t>VPI1</t>
  </si>
  <si>
    <t>VPI2</t>
  </si>
  <si>
    <t>Sum of Vartotojų pasitenkinimas paslaugomis</t>
  </si>
  <si>
    <t>Bilietų platinimo kanalai</t>
  </si>
  <si>
    <t>Sum of Gauta lėšų (iš viso)</t>
  </si>
  <si>
    <t>Sum of Muziejaus darbuotojų skaičius iš viso</t>
  </si>
  <si>
    <t>Sum of Apsilankymų muziejuje skaičius per ataskaitinius metus</t>
  </si>
  <si>
    <t>Sum of Kita (įrašyti)2</t>
  </si>
  <si>
    <t>Sum of Lauko video</t>
  </si>
  <si>
    <t>Sum of Gauta lėšų (steigėjo skirti asignavimai)</t>
  </si>
  <si>
    <t>Sum of Rinkodaros etatų skaičius, vnt.</t>
  </si>
  <si>
    <t>Parodos</t>
  </si>
  <si>
    <t>Edukacija</t>
  </si>
  <si>
    <t>2. Renginiai</t>
  </si>
  <si>
    <t>3. Papildomos paslaugos</t>
  </si>
  <si>
    <t>9. Iniciatyvos</t>
  </si>
  <si>
    <t>Eksponatai</t>
  </si>
  <si>
    <t>4. Kaina</t>
  </si>
  <si>
    <t>5. Lengvatos</t>
  </si>
  <si>
    <t>6. Bilietų platinimo kanalai</t>
  </si>
  <si>
    <t>16 RINKODARA: atsakomybė</t>
  </si>
  <si>
    <t>17. Etatai</t>
  </si>
  <si>
    <t>18. Rinkodaros biudžetas</t>
  </si>
  <si>
    <t>19. Fondai</t>
  </si>
  <si>
    <t>Sum of Sum of Kita (įrašyti)2</t>
  </si>
  <si>
    <t>Sum of Sum of Lauko video</t>
  </si>
  <si>
    <t>Sum of Sum of Vartotojų pasitenkinimas paslaugomis</t>
  </si>
  <si>
    <t>Sum of Sum of Gauta lėšų (steigėjo skirti asignavimai)</t>
  </si>
  <si>
    <t>Sum of Sum of Rinkodaros etatų skaičius, vnt.</t>
  </si>
  <si>
    <t>GRP kiekis</t>
  </si>
  <si>
    <t>Naujų edukacinių temų dalis, % nuo visų temų</t>
  </si>
  <si>
    <t>Surengta renginių, vnt./metus</t>
  </si>
  <si>
    <t>Kita</t>
  </si>
  <si>
    <t>Galima įsigyti už muziejaus ribų, per partnerių tinklą (pvz., TIC)</t>
  </si>
  <si>
    <t>Taip,  kitos</t>
  </si>
  <si>
    <t>tūkst. /paminejimai</t>
  </si>
  <si>
    <t>Paminėjimų skaičius žiniasklaidoje, vnt./įstaigai</t>
  </si>
  <si>
    <t>Reklamų kiekis GRP</t>
  </si>
  <si>
    <t>GRP/1-ai reklamai spaudoje, radijuje ar TV</t>
  </si>
  <si>
    <t>Įstaigos FB sekėjų santykis su lankytojais, %</t>
  </si>
  <si>
    <t>1 netinka, 1-aum Vartotojų pasitenkinimas paslaugomis</t>
  </si>
  <si>
    <t>Apsilankyti muziejuje</t>
  </si>
  <si>
    <t>Kartą per mėnesį ar dažniau</t>
  </si>
  <si>
    <t>Gauta lėšų, tūkst. Eur</t>
  </si>
  <si>
    <t>Savanorių faktiškai dirbtas laikas, val./metus</t>
  </si>
  <si>
    <t>Ekspozicijos</t>
  </si>
  <si>
    <t>Vidutinis edukacinių užsiėmimų skaičius temai</t>
  </si>
  <si>
    <t>Ekspozicijų lankymo kaina</t>
  </si>
  <si>
    <t>Edukacinių užsiėmimų kaina</t>
  </si>
  <si>
    <t>suaugusiajam, Eur/vnt.</t>
  </si>
  <si>
    <t>moksleiviui, Eur /vnt.</t>
  </si>
  <si>
    <t>suaugusiajam, Eur/vnt.*</t>
  </si>
  <si>
    <t>moksleiviui, Eur/vnt.*</t>
  </si>
  <si>
    <t>Lengvatos</t>
  </si>
  <si>
    <t>Darbo laiko lankstumas</t>
  </si>
  <si>
    <t>Paslaugų prieinamumas dirbančiam asmeniui</t>
  </si>
  <si>
    <t>Svetainė</t>
  </si>
  <si>
    <t>Edukacinių užsiėmimų dalyviai, tūkst./metus</t>
  </si>
  <si>
    <t>vartotojų pritraukimas</t>
  </si>
  <si>
    <t>Apsilankymai</t>
  </si>
  <si>
    <t>Apsilankymai interneto svetainėje, tūkst./metus</t>
  </si>
  <si>
    <t>Dalyvių skaičius užsiėmime, dalyviai/užsiėmime</t>
  </si>
  <si>
    <t>Papildomos (ne steigėjo) lėšos, % nuo visų gautų lėšų</t>
  </si>
  <si>
    <t>Savanorių darbo vertė, Eur</t>
  </si>
  <si>
    <r>
      <t xml:space="preserve">Dėl nedidelės imties, </t>
    </r>
    <r>
      <rPr>
        <u/>
        <sz val="10"/>
        <color theme="1" tint="0.34998626667073579"/>
        <rFont val="Calibri Light"/>
        <family val="2"/>
        <scheme val="major"/>
      </rPr>
      <t>nerekomenduojama</t>
    </r>
    <r>
      <rPr>
        <sz val="10"/>
        <color theme="1" tint="0.34998626667073579"/>
        <rFont val="Calibri Light"/>
        <family val="2"/>
        <scheme val="major"/>
      </rPr>
      <t xml:space="preserve"> rinktis daugiau nei 1 filtravimo kriterijų.</t>
    </r>
  </si>
  <si>
    <t>-Vytauto Didžiojo karo muziejų,</t>
  </si>
  <si>
    <t>-Respublikinį Vaclovo Into akmenų muziejų,</t>
  </si>
  <si>
    <t>-Kauno Tado Ivanausko zoologijos muziejų.</t>
  </si>
  <si>
    <t>Visą imtį sudaro muziejai, kurių 2016 m. biudžetas (gauta lėšų) buvo didesnis nei 200 tūkst. Eur.</t>
  </si>
  <si>
    <t>Projekto pirminė tikslinė grupė - nacionaliniai ir respublikiniai muziejai, išskyrus:</t>
  </si>
  <si>
    <t>respondentų dalis</t>
  </si>
  <si>
    <t>Savanorių darbo vertė, % nuo visų gautų lėšų</t>
  </si>
  <si>
    <t xml:space="preserve">Vidutinis valandinis bruto darbo užmokestis šalyje (be IĮ) 2017 m. III ketv. </t>
  </si>
  <si>
    <t>muziejaus patalpomis</t>
  </si>
  <si>
    <t>muziejaus aptarnavimo kokybe</t>
  </si>
  <si>
    <t>muziejaus bilietų kaina</t>
  </si>
  <si>
    <t>muziejaus darbo laiku</t>
  </si>
  <si>
    <t>nuorodomis padedančiomis susiorientuoti muziejuje</t>
  </si>
  <si>
    <t>muziejaus pasiekiamumu</t>
  </si>
  <si>
    <t>informacijos sklaida apie muziejaus veiklą ir paslaugas</t>
  </si>
  <si>
    <t>muziejaus nuolatinėmis ekspozicijomis</t>
  </si>
  <si>
    <t>muziejaus parodomis</t>
  </si>
  <si>
    <t>muziejaus gido paslaugomis</t>
  </si>
  <si>
    <t>muziejaus renginiais</t>
  </si>
  <si>
    <t>muziejaus edukaciniais užsiėmimais</t>
  </si>
  <si>
    <t>muziejaus edukatoriaus paslaugomis</t>
  </si>
  <si>
    <t>muziejaus elektroninėmis paslaugomis / internetu</t>
  </si>
  <si>
    <t xml:space="preserve">Žiniasklaidos monitoringas apima daugiau nei 850 atrinktų interneto ir tradicinės žiniasklaidos šaltinių: interneto naujienų portalų, regioninių ir rajoninių spaudos leidinių, nacionalinės spaudos leidinių, žurnalų, radijo ir TV laidų, naujienų agentūrų turinio stebėseną. Stebėjimo laikotarpis: 2017 m. 5-9 mėn.
Aprėptis: projekto pirminė tikslinė grupė (žr. lape "Filtras")
Stebėseną atliko: UAB Mediaskopas </t>
  </si>
  <si>
    <t>Vidutinis reklamų skaičius</t>
  </si>
  <si>
    <t>reklamų sk./įstaigai</t>
  </si>
  <si>
    <t>Eur/įstaigai</t>
  </si>
  <si>
    <t>Tyrimo objektas - reklamos, skelbiamos šiuose kanaluose: laikraščiai, žurnalai, TV, radijas, lauko reklama, kino, interneto, fillboard (reklama ant degalų pylimosi pistoletų). Stebėsenos laikotarpis: 2017 m. 5-9 mėn.
Aprėptis: projekto pirminė tikslinė grupė (žr. lape "Filtras")
Stebėseną atliko: KANTAR TNS</t>
  </si>
  <si>
    <t>Aprėptis: projekto pirminė tikslinė grupė (žr. lape "Filtras")</t>
  </si>
  <si>
    <t>Stebėseną atliko: KANTAR TNS (2017 m. 5-9 mėn.)</t>
  </si>
  <si>
    <t>reklamos monitoringas (detalizavimas)</t>
  </si>
  <si>
    <t>Įstaigoje:</t>
  </si>
  <si>
    <t>GRP</t>
  </si>
  <si>
    <t>VISO</t>
  </si>
  <si>
    <t>Išlaidos</t>
  </si>
  <si>
    <t>Efektyvumas (dalinis)</t>
  </si>
  <si>
    <t>1 GRP** kaina, Eur/GRP (tik laikraščiai, radijas ir TV)</t>
  </si>
  <si>
    <t>Gross išlaidos</t>
  </si>
  <si>
    <t>Gross* išlaidos reklamai, tūkst. Eur/įstaigai</t>
  </si>
  <si>
    <t>* Gross išlaidos – tai reklamos skelbimo žiniasklaidoje išlaidos, skaičiuojamos naudojant oficialius žiniasklaidos tiekėjų kainininkus, neatsižvelgiant į nuolaidas.</t>
  </si>
  <si>
    <t>Eur/GRP</t>
  </si>
  <si>
    <t>Vidutinės gross* išlaidos reklamai</t>
  </si>
  <si>
    <t>1 GRP** kaina</t>
  </si>
  <si>
    <t xml:space="preserve">Apsilankymai muziejuje - tai bendras apsilankymų muziejuje skaičius per metus. Į šį skaičių įtraukiami pavieniai ir organizuoti lankytojai, fondų lankytojai, edukacinių užsiėmimų bei muziejaus organizuojamų renginių lankytojai, dalyviai, bet neįtraukiami muziejaus interneto svetainės lankytojai. </t>
  </si>
  <si>
    <t>Edukacinių užsiėmimų dalyviai - tai bendras muziejaus edukacinių užsiėmimų dalyvių skaičius per metus. Įskaičiuojami ne tik muziejaus patalpose vykusių edukacinių užsiėmimų, bet ir išvažiuojamųjų edukacinių užsiėmimų dalyviai.</t>
  </si>
  <si>
    <t>Apsilankymai interneto svetainėje - tai unikalių muziejaus interneto svetainės lankytojų per metus skaičių.</t>
  </si>
  <si>
    <t>Eksponuota muziejaus eksponatų, tūkst. vnt.</t>
  </si>
  <si>
    <t>Eksponuotų eksponatų dalis, % nuo saugomų eksponatų</t>
  </si>
  <si>
    <t>Apsilankymų svetainėje santykis su lankytojų sk.</t>
  </si>
  <si>
    <t>Valandų skaičius per savaitę, kada įstaigą aplankyti gali dirbantis asmuo*, val./sav.</t>
  </si>
  <si>
    <t>* Darbo valandų savaitgaliais ir po 17 val. standartinėmis darbo dienomis suma</t>
  </si>
  <si>
    <t>PATINKA paspaudimų skaičius, tenkantis sekėjui</t>
  </si>
  <si>
    <t>Įstaigos FB sekėjai</t>
  </si>
  <si>
    <t>Įstaigos FB įtraukimas</t>
  </si>
  <si>
    <t>* Apima 1000+ atrinktų atvirų Facebook, Instagram, Youtube, Twitter paskyrų ir blog‘ų turinio stebėseną. Pačios įstaigos paskyros neįtraukiamos. Stebėsenos laikotarpis: 2017 m. 5-9 mėn.
Stebėseną atliko: UAB Mediaskopas | Aprėptis: projekto pirminė tikslinė grupė (žr. lape "Filtras")</t>
  </si>
  <si>
    <t>Apsilankymai muziejuje per dieną, asm./dieną</t>
  </si>
  <si>
    <t>Apsilankymai muziejuje per metus, tūkst./metus</t>
  </si>
  <si>
    <t>Pvz., jei įstaiga rinkodarai per metus skiria 1000 Eur, o iš šios sumos 500 Eur yra projektinės lėšos, tai fondų ir programų lėšos įstaigos rinkodaros biudžete sudaro 50%.</t>
  </si>
  <si>
    <t>Pvz., jei įstaiga rinkodarai per metus skiria 1000 Eur, o metinis biudžetas (gauta lėšų) yra 10 tūkst. Eur, tai įstaigos rinkodarai skiriama biudžeto dalis yra 10%.</t>
  </si>
  <si>
    <t>Potenciali auditorija, tūkst./paminėjimui</t>
  </si>
  <si>
    <t>Count of Žurnalai3</t>
  </si>
  <si>
    <t>Count of Naujienų agentūros3</t>
  </si>
  <si>
    <t>Count of Nacionaliniai leidiniai3</t>
  </si>
  <si>
    <t>Count of Regioniniai laikraščiai3</t>
  </si>
  <si>
    <t>Count of Internetas5</t>
  </si>
  <si>
    <t>Count of Radijas7</t>
  </si>
  <si>
    <t>Count of TV7</t>
  </si>
  <si>
    <t>Count of VISO: paminėjimai žiniasklaidoje2</t>
  </si>
  <si>
    <t>Count of Internetas3_2</t>
  </si>
  <si>
    <t>Count of Laikraščiai5</t>
  </si>
  <si>
    <t>Count of Lauko statinė3</t>
  </si>
  <si>
    <t>Count of Lauko video3</t>
  </si>
  <si>
    <t>Count of Radijas3_2</t>
  </si>
  <si>
    <t>Count of TV3_2</t>
  </si>
  <si>
    <t>Count of Viso: reklamų kiekis2</t>
  </si>
  <si>
    <t>Sum of Count of Žurnalai3</t>
  </si>
  <si>
    <t>Sum of Count of Naujienų agentūros3</t>
  </si>
  <si>
    <t>Sum of Count of Nacionaliniai leidiniai3</t>
  </si>
  <si>
    <t>Sum of Count of Regioniniai laikraščiai3</t>
  </si>
  <si>
    <t>Sum of Count of Internetas5</t>
  </si>
  <si>
    <t>Sum of Count of Radijas7</t>
  </si>
  <si>
    <t>Sum of Count of TV7</t>
  </si>
  <si>
    <t>Sum of Count of VISO: paminėjimai žiniasklaidoje2</t>
  </si>
  <si>
    <t>Sum of Count of Internetas3_2</t>
  </si>
  <si>
    <t>Sum of Count of Laikraščiai5</t>
  </si>
  <si>
    <t>Sum of Count of Lauko statinė3</t>
  </si>
  <si>
    <t>Sum of Count of Lauko video3</t>
  </si>
  <si>
    <t>Sum of Count of Radijas3_2</t>
  </si>
  <si>
    <t>Sum of Count of TV3_2</t>
  </si>
  <si>
    <t>Sum of Count of Viso: reklamų kiekis2</t>
  </si>
  <si>
    <t xml:space="preserve"> * Jei buvo pateikta grupės kaina, užsiėmimo kaina žmogui išskaičiuota laikant, kad grupę sudaro 10 asmenų
Čia ir toliau įstaigos rodiklis pateikiamas virš stulpelio, stulpelio apačioje atsirandančius nulius reikėtų ignoruoti.</t>
  </si>
  <si>
    <t>paminėjimai</t>
  </si>
  <si>
    <t>reklamos</t>
  </si>
  <si>
    <t>Sum of Ar užsakytas monitoringas</t>
  </si>
  <si>
    <t>Sum of Sum of Ar užsakytas monitoringas</t>
  </si>
  <si>
    <t>Paminėjimai soc. tinkluose, sk./įstaigai</t>
  </si>
  <si>
    <t>Pirminė tikslinė grupė</t>
  </si>
  <si>
    <t>Pilka stupelio spalva reiškia, kad 50% ar daugiau pirminės tikslinės grupės įstaigų tokias paslaugas teikė / naudojo tokias priemones ir pan.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</si>
</sst>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5" formatCode="#,##0\ &quot;€&quot;;\-#,##0\ &quot;€&quot;"/>
    <numFmt numFmtId="164" formatCode="hh:mm;@"/>
    <numFmt numFmtId="165" formatCode="0.0"/>
    <numFmt numFmtId="166" formatCode="0.0%"/>
  </numFmts>
  <fonts count="41" x14ac:knownFonts="1">
    <font>
      <sz val="11"/>
      <color theme="1"/>
      <name val="Calibri"/>
      <family val="2"/>
      <charset val="186"/>
      <scheme val="minor"/>
    </font>
    <font>
      <sz val="11"/>
      <color theme="1"/>
      <name val="Calibri"/>
      <family val="2"/>
      <charset val="186"/>
      <scheme val="minor"/>
    </font>
    <font>
      <sz val="11"/>
      <color theme="0"/>
      <name val="Calibri"/>
      <family val="2"/>
      <charset val="186"/>
      <scheme val="minor"/>
    </font>
    <font>
      <sz val="11"/>
      <color theme="1"/>
      <name val="Calibri"/>
      <family val="2"/>
      <scheme val="minor"/>
    </font>
    <font>
      <sz val="11"/>
      <color theme="1" tint="0.34998626667073579"/>
      <name val="Calibri Light"/>
      <family val="2"/>
      <scheme val="major"/>
    </font>
    <font>
      <sz val="11"/>
      <name val="Calibri Light"/>
      <family val="2"/>
      <scheme val="major"/>
    </font>
    <font>
      <sz val="11"/>
      <color rgb="FF0070C0"/>
      <name val="Calibri Light"/>
      <family val="2"/>
      <scheme val="major"/>
    </font>
    <font>
      <sz val="14"/>
      <color theme="1" tint="0.34998626667073579"/>
      <name val="Calibri"/>
      <family val="2"/>
      <charset val="186"/>
      <scheme val="minor"/>
    </font>
    <font>
      <sz val="11"/>
      <color rgb="FF003D79"/>
      <name val="Calibri Light"/>
      <family val="2"/>
      <scheme val="major"/>
    </font>
    <font>
      <b/>
      <sz val="11"/>
      <color theme="1" tint="0.34998626667073579"/>
      <name val="Arial"/>
      <family val="2"/>
    </font>
    <font>
      <b/>
      <sz val="14"/>
      <color theme="1" tint="0.34998626667073579"/>
      <name val="Arial"/>
      <family val="2"/>
    </font>
    <font>
      <sz val="11"/>
      <color theme="1"/>
      <name val="Calibri Light"/>
      <family val="2"/>
      <scheme val="major"/>
    </font>
    <font>
      <sz val="36"/>
      <color rgb="FF003D79"/>
      <name val="Franklin Gothic Heavy"/>
      <family val="2"/>
    </font>
    <font>
      <sz val="8"/>
      <color theme="1" tint="0.34998626667073579"/>
      <name val="Calibri Light"/>
      <family val="2"/>
      <scheme val="major"/>
    </font>
    <font>
      <b/>
      <sz val="14"/>
      <color rgb="FFF99B13"/>
      <name val="Arial"/>
      <family val="2"/>
    </font>
    <font>
      <b/>
      <sz val="14"/>
      <color rgb="FF003D79"/>
      <name val="Arial"/>
      <family val="2"/>
    </font>
    <font>
      <sz val="10"/>
      <color theme="1" tint="0.34998626667073579"/>
      <name val="Calibri"/>
      <family val="2"/>
      <charset val="186"/>
      <scheme val="minor"/>
    </font>
    <font>
      <sz val="11"/>
      <color theme="1" tint="0.34998626667073579"/>
      <name val="Arial"/>
      <family val="2"/>
    </font>
    <font>
      <sz val="10"/>
      <color theme="1" tint="0.34998626667073579"/>
      <name val="Calibri Light"/>
      <family val="2"/>
      <scheme val="major"/>
    </font>
    <font>
      <sz val="9"/>
      <color theme="1" tint="0.34998626667073579"/>
      <name val="Calibri Light"/>
      <family val="2"/>
      <scheme val="major"/>
    </font>
    <font>
      <b/>
      <sz val="18"/>
      <color rgb="FFF99B13"/>
      <name val="Calibri"/>
      <family val="2"/>
      <scheme val="minor"/>
    </font>
    <font>
      <sz val="10"/>
      <color theme="1"/>
      <name val="Calibri"/>
      <family val="2"/>
      <charset val="186"/>
      <scheme val="minor"/>
    </font>
    <font>
      <sz val="12"/>
      <color rgb="FF003D79"/>
      <name val="Arial"/>
      <family val="2"/>
    </font>
    <font>
      <sz val="12"/>
      <color rgb="FF003D79"/>
      <name val="Bahnschrift Light"/>
      <family val="2"/>
    </font>
    <font>
      <i/>
      <sz val="10"/>
      <color theme="1"/>
      <name val="Calibri Light"/>
      <family val="2"/>
      <scheme val="major"/>
    </font>
    <font>
      <sz val="10"/>
      <color rgb="FF003D79"/>
      <name val="Arial"/>
      <family val="2"/>
    </font>
    <font>
      <sz val="11"/>
      <color rgb="FF003D79"/>
      <name val="Bahnschrift Light"/>
      <family val="2"/>
    </font>
    <font>
      <sz val="11"/>
      <color rgb="FFC00000"/>
      <name val="Calibri Light"/>
      <family val="2"/>
      <scheme val="major"/>
    </font>
    <font>
      <sz val="11"/>
      <color rgb="FFFF0000"/>
      <name val="Calibri Light"/>
      <family val="2"/>
      <scheme val="major"/>
    </font>
    <font>
      <sz val="18"/>
      <color theme="0"/>
      <name val="Bahnschrift SemiBold"/>
      <family val="2"/>
    </font>
    <font>
      <sz val="14"/>
      <color theme="0"/>
      <name val="Bahnschrift SemiBold"/>
      <family val="2"/>
    </font>
    <font>
      <sz val="11"/>
      <color theme="1"/>
      <name val="Bahnschrift"/>
      <family val="2"/>
    </font>
    <font>
      <sz val="11"/>
      <color theme="0"/>
      <name val="Bahnschrift"/>
      <family val="2"/>
    </font>
    <font>
      <sz val="9"/>
      <color indexed="81"/>
      <name val="Tahoma"/>
      <family val="2"/>
    </font>
    <font>
      <sz val="11"/>
      <color theme="0"/>
      <name val="Calibri Light"/>
      <family val="2"/>
      <scheme val="major"/>
    </font>
    <font>
      <b/>
      <sz val="9"/>
      <color indexed="81"/>
      <name val="Tahoma"/>
      <family val="2"/>
    </font>
    <font>
      <u/>
      <sz val="10"/>
      <color theme="1" tint="0.34998626667073579"/>
      <name val="Calibri Light"/>
      <family val="2"/>
      <scheme val="major"/>
    </font>
    <font>
      <sz val="11"/>
      <color rgb="FF003D79"/>
      <name val="Calibri"/>
      <family val="2"/>
      <charset val="186"/>
      <scheme val="minor"/>
    </font>
    <font>
      <sz val="9"/>
      <color theme="1"/>
      <name val="Calibri"/>
      <family val="2"/>
      <charset val="186"/>
      <scheme val="minor"/>
    </font>
    <font>
      <sz val="10"/>
      <color rgb="FF003D79"/>
      <name val="Calibri Light"/>
      <family val="2"/>
      <scheme val="major"/>
    </font>
    <font>
      <sz val="9"/>
      <color rgb="FF003D79"/>
      <name val="Bahnschrift Light"/>
      <family val="2"/>
    </font>
  </fonts>
  <fills count="17">
    <fill>
      <patternFill patternType="none"/>
    </fill>
    <fill>
      <patternFill patternType="gray125"/>
    </fill>
    <fill>
      <patternFill patternType="solid">
        <fgColor theme="0" tint="-0.14999847407452621"/>
        <bgColor indexed="64"/>
      </patternFill>
    </fill>
    <fill>
      <patternFill patternType="solid">
        <fgColor theme="4"/>
      </patternFill>
    </fill>
    <fill>
      <patternFill patternType="solid">
        <fgColor theme="5"/>
      </patternFill>
    </fill>
    <fill>
      <patternFill patternType="solid">
        <fgColor theme="7" tint="0.39997558519241921"/>
        <bgColor indexed="65"/>
      </patternFill>
    </fill>
    <fill>
      <patternFill patternType="solid">
        <fgColor theme="0"/>
        <bgColor indexed="64"/>
      </patternFill>
    </fill>
    <fill>
      <patternFill patternType="solid">
        <fgColor theme="8" tint="0.79998168889431442"/>
        <bgColor indexed="64"/>
      </patternFill>
    </fill>
    <fill>
      <patternFill patternType="solid">
        <fgColor rgb="FF003D79"/>
        <bgColor indexed="64"/>
      </patternFill>
    </fill>
    <fill>
      <patternFill patternType="solid">
        <fgColor rgb="FFC00000"/>
        <bgColor indexed="64"/>
      </patternFill>
    </fill>
    <fill>
      <patternFill patternType="solid">
        <fgColor theme="5" tint="0.59999389629810485"/>
        <bgColor indexed="65"/>
      </patternFill>
    </fill>
    <fill>
      <patternFill patternType="solid">
        <fgColor theme="7" tint="0.59999389629810485"/>
        <bgColor indexed="65"/>
      </patternFill>
    </fill>
    <fill>
      <patternFill patternType="solid">
        <fgColor theme="8"/>
      </patternFill>
    </fill>
    <fill>
      <patternFill patternType="solid">
        <fgColor theme="9" tint="0.39997558519241921"/>
        <bgColor indexed="65"/>
      </patternFill>
    </fill>
    <fill>
      <patternFill patternType="solid">
        <fgColor rgb="FFFF0000"/>
        <bgColor indexed="64"/>
      </patternFill>
    </fill>
    <fill>
      <patternFill patternType="solid">
        <fgColor theme="4" tint="0.59999389629810485"/>
        <bgColor indexed="64"/>
      </patternFill>
    </fill>
    <fill>
      <patternFill patternType="solid">
        <fgColor theme="0" tint="-4.9989318521683403E-2"/>
        <bgColor indexed="64"/>
      </patternFill>
    </fill>
  </fills>
  <borders count="41">
    <border>
      <left/>
      <right/>
      <top/>
      <bottom/>
      <diagonal/>
    </border>
    <border>
      <left style="thin">
        <color auto="1"/>
      </left>
      <right/>
      <top/>
      <bottom/>
      <diagonal/>
    </border>
    <border>
      <left/>
      <right/>
      <top/>
      <bottom style="thin">
        <color indexed="64"/>
      </bottom>
      <diagonal/>
    </border>
    <border>
      <left/>
      <right/>
      <top/>
      <bottom style="medium">
        <color rgb="FFF99B13"/>
      </bottom>
      <diagonal/>
    </border>
    <border>
      <left style="medium">
        <color rgb="FF003D79"/>
      </left>
      <right/>
      <top style="medium">
        <color rgb="FF003D79"/>
      </top>
      <bottom/>
      <diagonal/>
    </border>
    <border>
      <left/>
      <right/>
      <top style="medium">
        <color rgb="FF003D79"/>
      </top>
      <bottom/>
      <diagonal/>
    </border>
    <border>
      <left/>
      <right style="medium">
        <color rgb="FF003D79"/>
      </right>
      <top style="medium">
        <color rgb="FF003D79"/>
      </top>
      <bottom/>
      <diagonal/>
    </border>
    <border>
      <left style="medium">
        <color rgb="FF003D79"/>
      </left>
      <right/>
      <top/>
      <bottom/>
      <diagonal/>
    </border>
    <border>
      <left/>
      <right style="medium">
        <color rgb="FF003D79"/>
      </right>
      <top/>
      <bottom/>
      <diagonal/>
    </border>
    <border>
      <left style="medium">
        <color rgb="FF003D79"/>
      </left>
      <right/>
      <top/>
      <bottom style="medium">
        <color rgb="FF003D79"/>
      </bottom>
      <diagonal/>
    </border>
    <border>
      <left/>
      <right/>
      <top/>
      <bottom style="medium">
        <color rgb="FF003D79"/>
      </bottom>
      <diagonal/>
    </border>
    <border>
      <left/>
      <right style="medium">
        <color rgb="FF003D79"/>
      </right>
      <top/>
      <bottom style="medium">
        <color rgb="FF003D79"/>
      </bottom>
      <diagonal/>
    </border>
    <border>
      <left style="thin">
        <color rgb="FF003D79"/>
      </left>
      <right/>
      <top style="thin">
        <color rgb="FF003D79"/>
      </top>
      <bottom/>
      <diagonal/>
    </border>
    <border>
      <left/>
      <right/>
      <top style="thin">
        <color rgb="FF003D79"/>
      </top>
      <bottom/>
      <diagonal/>
    </border>
    <border>
      <left/>
      <right style="thin">
        <color rgb="FF003D79"/>
      </right>
      <top style="thin">
        <color rgb="FF003D79"/>
      </top>
      <bottom/>
      <diagonal/>
    </border>
    <border>
      <left style="thin">
        <color rgb="FF003D79"/>
      </left>
      <right/>
      <top/>
      <bottom/>
      <diagonal/>
    </border>
    <border>
      <left/>
      <right style="thin">
        <color rgb="FF003D79"/>
      </right>
      <top/>
      <bottom/>
      <diagonal/>
    </border>
    <border>
      <left style="thick">
        <color theme="0"/>
      </left>
      <right/>
      <top/>
      <bottom/>
      <diagonal/>
    </border>
    <border>
      <left/>
      <right style="thick">
        <color theme="0"/>
      </right>
      <top/>
      <bottom/>
      <diagonal/>
    </border>
    <border>
      <left/>
      <right/>
      <top style="thin">
        <color rgb="FFF99B13"/>
      </top>
      <bottom/>
      <diagonal/>
    </border>
    <border>
      <left style="thin">
        <color indexed="64"/>
      </left>
      <right style="thin">
        <color indexed="64"/>
      </right>
      <top/>
      <bottom/>
      <diagonal/>
    </border>
    <border>
      <left/>
      <right style="thin">
        <color indexed="64"/>
      </right>
      <top/>
      <bottom/>
      <diagonal/>
    </border>
    <border>
      <left/>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top/>
      <bottom style="thick">
        <color auto="1"/>
      </bottom>
      <diagonal/>
    </border>
    <border>
      <left/>
      <right/>
      <top style="thin">
        <color auto="1"/>
      </top>
      <bottom/>
      <diagonal/>
    </border>
    <border>
      <left/>
      <right/>
      <top style="thin">
        <color auto="1"/>
      </top>
      <bottom style="thin">
        <color auto="1"/>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64"/>
      </top>
      <bottom style="thick">
        <color indexed="64"/>
      </bottom>
      <diagonal/>
    </border>
    <border>
      <left/>
      <right/>
      <top style="thick">
        <color auto="1"/>
      </top>
      <bottom/>
      <diagonal/>
    </border>
  </borders>
  <cellStyleXfs count="9">
    <xf numFmtId="0" fontId="0" fillId="0" borderId="0"/>
    <xf numFmtId="9" fontId="1" fillId="0" borderId="0" applyFont="0" applyFill="0" applyBorder="0" applyAlignment="0" applyProtection="0"/>
    <xf numFmtId="0" fontId="2" fillId="3" borderId="0" applyNumberFormat="0" applyBorder="0" applyAlignment="0" applyProtection="0"/>
    <xf numFmtId="0" fontId="2" fillId="4" borderId="0" applyNumberFormat="0" applyBorder="0" applyAlignment="0" applyProtection="0"/>
    <xf numFmtId="0" fontId="1" fillId="5"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2" fillId="12" borderId="0" applyNumberFormat="0" applyBorder="0" applyAlignment="0" applyProtection="0"/>
    <xf numFmtId="0" fontId="1" fillId="13" borderId="0" applyNumberFormat="0" applyBorder="0" applyAlignment="0" applyProtection="0"/>
  </cellStyleXfs>
  <cellXfs count="383">
    <xf numFmtId="0" fontId="0" fillId="0" borderId="0" xfId="0"/>
    <xf numFmtId="0" fontId="0" fillId="0" borderId="0" xfId="0"/>
    <xf numFmtId="0" fontId="0" fillId="0" borderId="0" xfId="0" applyNumberFormat="1"/>
    <xf numFmtId="0" fontId="0" fillId="0" borderId="0" xfId="0" pivotButton="1"/>
    <xf numFmtId="0" fontId="0" fillId="0" borderId="0" xfId="0" applyAlignment="1">
      <alignment horizontal="left"/>
    </xf>
    <xf numFmtId="0" fontId="0" fillId="0" borderId="0" xfId="0" applyFill="1"/>
    <xf numFmtId="0" fontId="0" fillId="6" borderId="0" xfId="0" applyFill="1"/>
    <xf numFmtId="0" fontId="0" fillId="6" borderId="0" xfId="0" applyFill="1" applyBorder="1"/>
    <xf numFmtId="0" fontId="0" fillId="0" borderId="0" xfId="0" applyNumberFormat="1" applyBorder="1"/>
    <xf numFmtId="0" fontId="4" fillId="0" borderId="0" xfId="0" applyFont="1" applyAlignment="1">
      <alignment horizontal="left" indent="1"/>
    </xf>
    <xf numFmtId="0" fontId="5" fillId="0" borderId="0" xfId="0" applyFont="1" applyBorder="1" applyAlignment="1">
      <alignment horizontal="left" indent="1"/>
    </xf>
    <xf numFmtId="0" fontId="5" fillId="0" borderId="0" xfId="0" applyFont="1" applyBorder="1"/>
    <xf numFmtId="0" fontId="5" fillId="0" borderId="0" xfId="0" applyFont="1" applyFill="1" applyBorder="1"/>
    <xf numFmtId="0" fontId="5" fillId="0" borderId="2" xfId="0" applyFont="1" applyBorder="1" applyAlignment="1">
      <alignment horizontal="left" indent="1"/>
    </xf>
    <xf numFmtId="0" fontId="5" fillId="0" borderId="2" xfId="0" applyFont="1" applyBorder="1"/>
    <xf numFmtId="0" fontId="5" fillId="0" borderId="0" xfId="0" applyFont="1" applyAlignment="1">
      <alignment horizontal="left" indent="1"/>
    </xf>
    <xf numFmtId="0" fontId="5" fillId="0" borderId="0" xfId="0" applyFont="1"/>
    <xf numFmtId="0" fontId="5" fillId="0" borderId="0" xfId="0" applyNumberFormat="1" applyFont="1" applyFill="1" applyBorder="1"/>
    <xf numFmtId="0" fontId="6" fillId="0" borderId="0" xfId="0" applyFont="1" applyAlignment="1">
      <alignment horizontal="left" indent="1"/>
    </xf>
    <xf numFmtId="0" fontId="0" fillId="0" borderId="0" xfId="0" applyAlignment="1">
      <alignment vertical="center"/>
    </xf>
    <xf numFmtId="0" fontId="0" fillId="8" borderId="0" xfId="0" applyFill="1" applyBorder="1"/>
    <xf numFmtId="0" fontId="0" fillId="6" borderId="0" xfId="0" applyFill="1" applyAlignment="1"/>
    <xf numFmtId="0" fontId="0" fillId="6" borderId="0" xfId="0" applyFill="1" applyBorder="1" applyAlignment="1">
      <alignment vertical="center"/>
    </xf>
    <xf numFmtId="0" fontId="7" fillId="6" borderId="0" xfId="0" applyFont="1" applyFill="1" applyBorder="1" applyAlignment="1">
      <alignment horizontal="left" vertical="center" wrapText="1"/>
    </xf>
    <xf numFmtId="0" fontId="7" fillId="6" borderId="0" xfId="0" applyFont="1" applyFill="1" applyBorder="1" applyAlignment="1">
      <alignment horizontal="left" vertical="center"/>
    </xf>
    <xf numFmtId="0" fontId="0" fillId="6" borderId="0" xfId="0" applyFill="1" applyAlignment="1">
      <alignment vertical="center"/>
    </xf>
    <xf numFmtId="0" fontId="10" fillId="6" borderId="0" xfId="0" applyFont="1" applyFill="1" applyBorder="1" applyAlignment="1">
      <alignment vertical="center"/>
    </xf>
    <xf numFmtId="0" fontId="4" fillId="6" borderId="0" xfId="0" applyFont="1" applyFill="1" applyBorder="1" applyAlignment="1">
      <alignment horizontal="left"/>
    </xf>
    <xf numFmtId="0" fontId="4" fillId="6" borderId="0" xfId="0" applyFont="1" applyFill="1" applyBorder="1" applyAlignment="1"/>
    <xf numFmtId="0" fontId="11" fillId="6" borderId="0" xfId="0" applyFont="1" applyFill="1"/>
    <xf numFmtId="0" fontId="11" fillId="6" borderId="0" xfId="0" applyFont="1" applyFill="1" applyBorder="1"/>
    <xf numFmtId="0" fontId="11" fillId="0" borderId="0" xfId="0" applyFont="1"/>
    <xf numFmtId="0" fontId="11" fillId="6" borderId="0" xfId="0" applyFont="1" applyFill="1" applyBorder="1" applyAlignment="1">
      <alignment vertical="center" wrapText="1"/>
    </xf>
    <xf numFmtId="0" fontId="4" fillId="6" borderId="0" xfId="0" applyFont="1" applyFill="1" applyBorder="1"/>
    <xf numFmtId="0" fontId="14" fillId="6" borderId="0" xfId="0" applyFont="1" applyFill="1" applyBorder="1" applyAlignment="1">
      <alignment vertical="center"/>
    </xf>
    <xf numFmtId="0" fontId="3" fillId="6" borderId="0" xfId="0" applyFont="1" applyFill="1" applyBorder="1"/>
    <xf numFmtId="0" fontId="17" fillId="6" borderId="0" xfId="0" applyFont="1" applyFill="1" applyAlignment="1"/>
    <xf numFmtId="0" fontId="16" fillId="6" borderId="0" xfId="0" applyFont="1" applyFill="1"/>
    <xf numFmtId="0" fontId="4" fillId="6" borderId="0" xfId="0" applyFont="1" applyFill="1" applyAlignment="1"/>
    <xf numFmtId="0" fontId="18" fillId="6" borderId="0" xfId="0" applyFont="1" applyFill="1" applyBorder="1"/>
    <xf numFmtId="0" fontId="21" fillId="6" borderId="0" xfId="0" applyFont="1" applyFill="1"/>
    <xf numFmtId="0" fontId="18" fillId="6" borderId="0" xfId="0" applyFont="1" applyFill="1" applyBorder="1" applyAlignment="1">
      <alignment horizontal="left" indent="1"/>
    </xf>
    <xf numFmtId="0" fontId="18" fillId="6" borderId="0" xfId="0" quotePrefix="1" applyFont="1" applyFill="1" applyBorder="1" applyAlignment="1">
      <alignment horizontal="left" indent="1"/>
    </xf>
    <xf numFmtId="0" fontId="23" fillId="6" borderId="0" xfId="0" applyFont="1" applyFill="1" applyAlignment="1">
      <alignment horizontal="center" vertical="center"/>
    </xf>
    <xf numFmtId="0" fontId="18" fillId="6" borderId="0" xfId="0" applyFont="1" applyFill="1"/>
    <xf numFmtId="0" fontId="24" fillId="6" borderId="0" xfId="0" applyFont="1" applyFill="1"/>
    <xf numFmtId="0" fontId="24" fillId="0" borderId="0" xfId="0" applyFont="1"/>
    <xf numFmtId="0" fontId="0" fillId="6" borderId="12" xfId="0" applyFill="1" applyBorder="1"/>
    <xf numFmtId="0" fontId="0" fillId="6" borderId="13" xfId="0" applyFill="1" applyBorder="1"/>
    <xf numFmtId="0" fontId="0" fillId="6" borderId="14" xfId="0" applyFill="1" applyBorder="1"/>
    <xf numFmtId="0" fontId="0" fillId="6" borderId="15" xfId="0" applyFill="1" applyBorder="1"/>
    <xf numFmtId="0" fontId="0" fillId="6" borderId="16" xfId="0" applyFill="1" applyBorder="1"/>
    <xf numFmtId="0" fontId="0" fillId="6" borderId="0" xfId="0" applyFill="1"/>
    <xf numFmtId="9" fontId="3" fillId="6" borderId="0" xfId="0" applyNumberFormat="1" applyFont="1" applyFill="1" applyAlignment="1">
      <alignment horizontal="left"/>
    </xf>
    <xf numFmtId="0" fontId="0" fillId="6" borderId="19" xfId="0" applyFill="1" applyBorder="1" applyAlignment="1">
      <alignment vertical="center"/>
    </xf>
    <xf numFmtId="0" fontId="23" fillId="6" borderId="19" xfId="0" applyFont="1" applyFill="1" applyBorder="1" applyAlignment="1">
      <alignment horizontal="center" vertical="center"/>
    </xf>
    <xf numFmtId="0" fontId="5" fillId="6" borderId="0" xfId="0" applyFont="1" applyFill="1"/>
    <xf numFmtId="0" fontId="18" fillId="6" borderId="0" xfId="0" applyFont="1" applyFill="1" applyAlignment="1">
      <alignment horizontal="left" indent="1"/>
    </xf>
    <xf numFmtId="0" fontId="26" fillId="6" borderId="0" xfId="0" applyFont="1" applyFill="1"/>
    <xf numFmtId="0" fontId="0" fillId="0" borderId="0" xfId="0"/>
    <xf numFmtId="0" fontId="0" fillId="6" borderId="0" xfId="0" applyFill="1"/>
    <xf numFmtId="0" fontId="27" fillId="0" borderId="0" xfId="0" applyFont="1" applyAlignment="1">
      <alignment horizontal="left" indent="1"/>
    </xf>
    <xf numFmtId="0" fontId="5" fillId="0" borderId="0" xfId="0" applyFont="1" applyFill="1" applyBorder="1" applyAlignment="1">
      <alignment horizontal="left" indent="1"/>
    </xf>
    <xf numFmtId="0" fontId="11" fillId="0" borderId="0" xfId="0" applyFont="1" applyBorder="1" applyAlignment="1">
      <alignment horizontal="left" indent="1"/>
    </xf>
    <xf numFmtId="0" fontId="11" fillId="0" borderId="0" xfId="0" applyFont="1" applyFill="1" applyBorder="1"/>
    <xf numFmtId="0" fontId="11" fillId="0" borderId="2" xfId="0" applyFont="1" applyBorder="1" applyAlignment="1">
      <alignment horizontal="left" indent="1"/>
    </xf>
    <xf numFmtId="0" fontId="11" fillId="0" borderId="2" xfId="0" applyFont="1" applyFill="1" applyBorder="1"/>
    <xf numFmtId="0" fontId="6" fillId="0" borderId="2" xfId="0" applyFont="1" applyBorder="1"/>
    <xf numFmtId="0" fontId="27" fillId="0" borderId="2" xfId="0" applyFont="1" applyBorder="1"/>
    <xf numFmtId="0" fontId="4" fillId="0" borderId="2" xfId="0" applyFont="1" applyBorder="1"/>
    <xf numFmtId="0" fontId="28" fillId="0" borderId="0" xfId="0" applyFont="1" applyFill="1" applyBorder="1"/>
    <xf numFmtId="0" fontId="6" fillId="0" borderId="0" xfId="0" applyFont="1" applyBorder="1"/>
    <xf numFmtId="0" fontId="27" fillId="0" borderId="0" xfId="0" applyFont="1" applyBorder="1"/>
    <xf numFmtId="0" fontId="4" fillId="0" borderId="0" xfId="0" applyFont="1" applyBorder="1"/>
    <xf numFmtId="0" fontId="11" fillId="0" borderId="0" xfId="0" applyFont="1" applyAlignment="1">
      <alignment horizontal="left" indent="1"/>
    </xf>
    <xf numFmtId="0" fontId="6" fillId="0" borderId="0" xfId="0" applyFont="1"/>
    <xf numFmtId="0" fontId="27" fillId="0" borderId="0" xfId="0" applyFont="1"/>
    <xf numFmtId="0" fontId="4" fillId="0" borderId="0" xfId="0" applyFont="1"/>
    <xf numFmtId="1" fontId="11" fillId="0" borderId="0" xfId="0" applyNumberFormat="1" applyFont="1" applyFill="1" applyBorder="1"/>
    <xf numFmtId="1" fontId="6" fillId="0" borderId="0" xfId="0" applyNumberFormat="1" applyFont="1" applyFill="1" applyBorder="1"/>
    <xf numFmtId="1" fontId="27" fillId="0" borderId="0" xfId="0" applyNumberFormat="1" applyFont="1" applyFill="1" applyBorder="1"/>
    <xf numFmtId="1" fontId="4" fillId="0" borderId="0" xfId="0" applyNumberFormat="1" applyFont="1" applyFill="1" applyBorder="1"/>
    <xf numFmtId="9" fontId="11" fillId="0" borderId="0" xfId="1" applyFont="1" applyFill="1" applyBorder="1"/>
    <xf numFmtId="9" fontId="6" fillId="0" borderId="0" xfId="1" applyFont="1" applyFill="1" applyBorder="1"/>
    <xf numFmtId="9" fontId="27" fillId="0" borderId="0" xfId="1" applyFont="1" applyFill="1" applyBorder="1"/>
    <xf numFmtId="9" fontId="4" fillId="0" borderId="0" xfId="1" applyFont="1" applyFill="1" applyBorder="1"/>
    <xf numFmtId="165" fontId="6" fillId="0" borderId="0" xfId="0" applyNumberFormat="1" applyFont="1" applyFill="1" applyBorder="1"/>
    <xf numFmtId="165" fontId="27" fillId="0" borderId="0" xfId="0" applyNumberFormat="1" applyFont="1" applyFill="1" applyBorder="1"/>
    <xf numFmtId="9" fontId="28" fillId="0" borderId="0" xfId="1" applyFont="1" applyFill="1" applyBorder="1"/>
    <xf numFmtId="1" fontId="4" fillId="0" borderId="0" xfId="1" applyNumberFormat="1" applyFont="1" applyFill="1" applyBorder="1"/>
    <xf numFmtId="0" fontId="11" fillId="0" borderId="0" xfId="0" applyFont="1" applyFill="1" applyBorder="1" applyAlignment="1">
      <alignment horizontal="left" indent="1"/>
    </xf>
    <xf numFmtId="0" fontId="29" fillId="9" borderId="0" xfId="0" applyFont="1" applyFill="1" applyBorder="1" applyAlignment="1">
      <alignment horizontal="right"/>
    </xf>
    <xf numFmtId="0" fontId="30" fillId="9" borderId="0" xfId="0" applyFont="1" applyFill="1" applyBorder="1" applyAlignment="1">
      <alignment horizontal="right"/>
    </xf>
    <xf numFmtId="0" fontId="0" fillId="6" borderId="0" xfId="0" applyFill="1"/>
    <xf numFmtId="0" fontId="31" fillId="2" borderId="0" xfId="0" applyFont="1" applyFill="1" applyAlignment="1">
      <alignment horizontal="left" vertical="center"/>
    </xf>
    <xf numFmtId="0" fontId="32" fillId="3" borderId="0" xfId="2" applyFont="1" applyAlignment="1">
      <alignment horizontal="left" vertical="center"/>
    </xf>
    <xf numFmtId="164" fontId="32" fillId="3" borderId="0" xfId="2" applyNumberFormat="1" applyFont="1" applyAlignment="1">
      <alignment horizontal="left" vertical="center"/>
    </xf>
    <xf numFmtId="0" fontId="31" fillId="5" borderId="1" xfId="4" applyFont="1" applyBorder="1" applyAlignment="1">
      <alignment horizontal="left" vertical="center"/>
    </xf>
    <xf numFmtId="0" fontId="31" fillId="5" borderId="0" xfId="4" applyFont="1" applyAlignment="1">
      <alignment horizontal="left" vertical="center"/>
    </xf>
    <xf numFmtId="0" fontId="31" fillId="5" borderId="20" xfId="4" applyFont="1" applyBorder="1" applyAlignment="1">
      <alignment horizontal="left" vertical="center"/>
    </xf>
    <xf numFmtId="0" fontId="31" fillId="11" borderId="1" xfId="6" applyFont="1" applyBorder="1" applyAlignment="1">
      <alignment horizontal="left" vertical="center"/>
    </xf>
    <xf numFmtId="0" fontId="31" fillId="11" borderId="0" xfId="6" applyFont="1" applyBorder="1" applyAlignment="1">
      <alignment horizontal="left" vertical="center"/>
    </xf>
    <xf numFmtId="0" fontId="31" fillId="11" borderId="21" xfId="6" applyFont="1" applyBorder="1" applyAlignment="1">
      <alignment horizontal="left" vertical="center"/>
    </xf>
    <xf numFmtId="0" fontId="31" fillId="10" borderId="0" xfId="5" applyFont="1" applyAlignment="1">
      <alignment horizontal="left" vertical="center"/>
    </xf>
    <xf numFmtId="0" fontId="31" fillId="10" borderId="1" xfId="5" applyFont="1" applyBorder="1" applyAlignment="1">
      <alignment horizontal="left" vertical="center"/>
    </xf>
    <xf numFmtId="0" fontId="31" fillId="10" borderId="0" xfId="5" applyFont="1" applyBorder="1" applyAlignment="1">
      <alignment horizontal="left" vertical="center"/>
    </xf>
    <xf numFmtId="0" fontId="31" fillId="10" borderId="21" xfId="5" applyFont="1" applyBorder="1" applyAlignment="1">
      <alignment horizontal="left" vertical="center"/>
    </xf>
    <xf numFmtId="0" fontId="31" fillId="13" borderId="0" xfId="8" applyFont="1" applyAlignment="1">
      <alignment horizontal="left" vertical="center"/>
    </xf>
    <xf numFmtId="0" fontId="32" fillId="12" borderId="21" xfId="7" applyFont="1" applyBorder="1" applyAlignment="1">
      <alignment horizontal="left" vertical="center"/>
    </xf>
    <xf numFmtId="0" fontId="32" fillId="4" borderId="0" xfId="3" applyFont="1" applyAlignment="1">
      <alignment horizontal="left" vertical="center"/>
    </xf>
    <xf numFmtId="0" fontId="0" fillId="2" borderId="0" xfId="0" applyFill="1"/>
    <xf numFmtId="3" fontId="32" fillId="3" borderId="0" xfId="2" applyNumberFormat="1" applyFont="1" applyAlignment="1">
      <alignment horizontal="left" vertical="center"/>
    </xf>
    <xf numFmtId="0" fontId="32" fillId="12" borderId="1" xfId="7" applyFont="1" applyBorder="1" applyAlignment="1">
      <alignment horizontal="left" vertical="center"/>
    </xf>
    <xf numFmtId="0" fontId="32" fillId="12" borderId="0" xfId="7" applyFont="1" applyBorder="1" applyAlignment="1">
      <alignment horizontal="left" vertical="center"/>
    </xf>
    <xf numFmtId="0" fontId="0" fillId="7" borderId="0" xfId="0" applyFill="1" applyBorder="1"/>
    <xf numFmtId="0" fontId="0" fillId="0" borderId="0" xfId="0" applyAlignment="1">
      <alignment wrapText="1"/>
    </xf>
    <xf numFmtId="1" fontId="5" fillId="0" borderId="0" xfId="0" applyNumberFormat="1" applyFont="1" applyBorder="1"/>
    <xf numFmtId="0" fontId="5" fillId="0" borderId="2" xfId="0" applyNumberFormat="1" applyFont="1" applyFill="1" applyBorder="1"/>
    <xf numFmtId="0" fontId="5" fillId="0" borderId="0" xfId="1" applyNumberFormat="1" applyFont="1" applyFill="1" applyBorder="1"/>
    <xf numFmtId="0" fontId="0" fillId="6" borderId="0" xfId="0" applyFill="1"/>
    <xf numFmtId="2" fontId="6" fillId="0" borderId="0" xfId="0" applyNumberFormat="1" applyFont="1" applyFill="1" applyBorder="1"/>
    <xf numFmtId="2" fontId="27" fillId="0" borderId="0" xfId="0" applyNumberFormat="1" applyFont="1" applyFill="1" applyBorder="1"/>
    <xf numFmtId="2" fontId="4" fillId="0" borderId="0" xfId="0" applyNumberFormat="1" applyFont="1" applyFill="1" applyBorder="1"/>
    <xf numFmtId="2" fontId="11" fillId="0" borderId="0" xfId="0" applyNumberFormat="1" applyFont="1" applyFill="1" applyBorder="1"/>
    <xf numFmtId="0" fontId="5" fillId="0" borderId="0" xfId="0" applyNumberFormat="1" applyFont="1" applyBorder="1" applyAlignment="1">
      <alignment horizontal="right" indent="1"/>
    </xf>
    <xf numFmtId="0" fontId="5" fillId="0" borderId="27" xfId="0" applyFont="1" applyBorder="1" applyAlignment="1">
      <alignment horizontal="left" indent="1"/>
    </xf>
    <xf numFmtId="0" fontId="5" fillId="0" borderId="27" xfId="0" applyFont="1" applyBorder="1"/>
    <xf numFmtId="0" fontId="5" fillId="0" borderId="27" xfId="1" applyNumberFormat="1" applyFont="1" applyFill="1" applyBorder="1"/>
    <xf numFmtId="0" fontId="11" fillId="0" borderId="27" xfId="0" applyFont="1" applyBorder="1" applyAlignment="1">
      <alignment horizontal="left" indent="1"/>
    </xf>
    <xf numFmtId="0" fontId="11" fillId="0" borderId="2" xfId="0" applyFont="1" applyFill="1" applyBorder="1" applyAlignment="1">
      <alignment horizontal="left" indent="1"/>
    </xf>
    <xf numFmtId="9" fontId="11" fillId="0" borderId="2" xfId="1" applyFont="1" applyFill="1" applyBorder="1"/>
    <xf numFmtId="9" fontId="6" fillId="0" borderId="2" xfId="1" applyFont="1" applyFill="1" applyBorder="1"/>
    <xf numFmtId="9" fontId="27" fillId="0" borderId="2" xfId="1" applyFont="1" applyFill="1" applyBorder="1"/>
    <xf numFmtId="9" fontId="4" fillId="0" borderId="2" xfId="1" applyFont="1" applyFill="1" applyBorder="1"/>
    <xf numFmtId="0" fontId="0" fillId="0" borderId="30" xfId="0" applyNumberFormat="1" applyBorder="1"/>
    <xf numFmtId="0" fontId="0" fillId="0" borderId="22" xfId="0" applyNumberFormat="1" applyBorder="1"/>
    <xf numFmtId="0" fontId="0" fillId="0" borderId="32" xfId="0" applyNumberFormat="1" applyBorder="1"/>
    <xf numFmtId="0" fontId="0" fillId="0" borderId="34" xfId="0" applyBorder="1" applyAlignment="1">
      <alignment vertical="top" wrapText="1"/>
    </xf>
    <xf numFmtId="0" fontId="0" fillId="0" borderId="35" xfId="0" applyBorder="1" applyAlignment="1">
      <alignment vertical="top" wrapText="1"/>
    </xf>
    <xf numFmtId="0" fontId="0" fillId="0" borderId="0" xfId="0" applyAlignment="1">
      <alignment vertical="top" wrapText="1"/>
    </xf>
    <xf numFmtId="0" fontId="0" fillId="7" borderId="33" xfId="0" applyFill="1" applyBorder="1" applyAlignment="1">
      <alignment vertical="top" wrapText="1"/>
    </xf>
    <xf numFmtId="0" fontId="0" fillId="7" borderId="34" xfId="0" applyFill="1" applyBorder="1" applyAlignment="1">
      <alignment vertical="top" wrapText="1"/>
    </xf>
    <xf numFmtId="0" fontId="0" fillId="7" borderId="29" xfId="0" applyFill="1" applyBorder="1"/>
    <xf numFmtId="0" fontId="0" fillId="7" borderId="31" xfId="0" applyFill="1" applyBorder="1"/>
    <xf numFmtId="0" fontId="0" fillId="7" borderId="22" xfId="0" applyFill="1" applyBorder="1"/>
    <xf numFmtId="0" fontId="0" fillId="0" borderId="36" xfId="0" applyBorder="1" applyAlignment="1">
      <alignment vertical="top" wrapText="1"/>
    </xf>
    <xf numFmtId="0" fontId="0" fillId="0" borderId="21" xfId="0" applyNumberFormat="1" applyBorder="1"/>
    <xf numFmtId="0" fontId="0" fillId="0" borderId="24" xfId="0" applyNumberFormat="1" applyBorder="1"/>
    <xf numFmtId="0" fontId="0" fillId="0" borderId="37" xfId="0" applyBorder="1" applyAlignment="1">
      <alignment vertical="top" wrapText="1"/>
    </xf>
    <xf numFmtId="0" fontId="0" fillId="0" borderId="1" xfId="0" applyNumberFormat="1" applyBorder="1"/>
    <xf numFmtId="0" fontId="0" fillId="0" borderId="23" xfId="0" applyNumberFormat="1" applyBorder="1"/>
    <xf numFmtId="0" fontId="0" fillId="0" borderId="38" xfId="0" applyBorder="1" applyAlignment="1">
      <alignment vertical="top" wrapText="1"/>
    </xf>
    <xf numFmtId="0" fontId="0" fillId="0" borderId="20" xfId="0" applyNumberFormat="1" applyBorder="1"/>
    <xf numFmtId="0" fontId="0" fillId="0" borderId="25" xfId="0" applyNumberFormat="1" applyBorder="1"/>
    <xf numFmtId="0" fontId="31" fillId="10" borderId="20" xfId="5" applyFont="1" applyBorder="1" applyAlignment="1">
      <alignment horizontal="left" vertical="center"/>
    </xf>
    <xf numFmtId="0" fontId="31" fillId="11" borderId="20" xfId="6" applyFont="1" applyBorder="1" applyAlignment="1">
      <alignment horizontal="left" vertical="center"/>
    </xf>
    <xf numFmtId="0" fontId="0" fillId="0" borderId="0" xfId="0" applyFill="1" applyAlignment="1">
      <alignment wrapText="1"/>
    </xf>
    <xf numFmtId="0" fontId="0" fillId="0" borderId="21" xfId="0" applyFill="1" applyBorder="1" applyAlignment="1">
      <alignment wrapText="1"/>
    </xf>
    <xf numFmtId="0" fontId="0" fillId="0" borderId="34" xfId="0" applyFill="1" applyBorder="1" applyAlignment="1">
      <alignment vertical="top" wrapText="1"/>
    </xf>
    <xf numFmtId="0" fontId="0" fillId="0" borderId="37" xfId="0" applyFill="1" applyBorder="1" applyAlignment="1">
      <alignment vertical="top" wrapText="1"/>
    </xf>
    <xf numFmtId="0" fontId="0" fillId="0" borderId="36" xfId="0" applyFill="1" applyBorder="1" applyAlignment="1">
      <alignment vertical="top" wrapText="1"/>
    </xf>
    <xf numFmtId="0" fontId="0" fillId="0" borderId="0" xfId="0" applyNumberFormat="1" applyFill="1" applyBorder="1"/>
    <xf numFmtId="0" fontId="0" fillId="0" borderId="1" xfId="0" applyNumberFormat="1" applyFill="1" applyBorder="1"/>
    <xf numFmtId="0" fontId="0" fillId="0" borderId="21" xfId="0" applyNumberFormat="1" applyFill="1" applyBorder="1"/>
    <xf numFmtId="0" fontId="0" fillId="0" borderId="22" xfId="0" applyNumberFormat="1" applyFill="1" applyBorder="1"/>
    <xf numFmtId="0" fontId="0" fillId="0" borderId="23" xfId="0" applyNumberFormat="1" applyFill="1" applyBorder="1"/>
    <xf numFmtId="0" fontId="0" fillId="0" borderId="24" xfId="0" applyNumberFormat="1" applyFill="1" applyBorder="1"/>
    <xf numFmtId="0" fontId="0" fillId="0" borderId="33" xfId="0" applyFill="1" applyBorder="1" applyAlignment="1">
      <alignment vertical="top" wrapText="1"/>
    </xf>
    <xf numFmtId="0" fontId="0" fillId="0" borderId="29" xfId="0" applyNumberFormat="1" applyFill="1" applyBorder="1"/>
    <xf numFmtId="0" fontId="0" fillId="0" borderId="31" xfId="0" applyNumberFormat="1" applyFill="1" applyBorder="1"/>
    <xf numFmtId="0" fontId="11" fillId="0" borderId="0" xfId="0" applyFont="1" applyFill="1" applyBorder="1" applyAlignment="1">
      <alignment vertical="center"/>
    </xf>
    <xf numFmtId="3" fontId="34" fillId="3" borderId="0" xfId="2" applyNumberFormat="1" applyFont="1" applyBorder="1" applyAlignment="1">
      <alignment vertical="top"/>
    </xf>
    <xf numFmtId="0" fontId="34" fillId="3" borderId="0" xfId="2" applyFont="1" applyBorder="1" applyAlignment="1">
      <alignment vertical="top"/>
    </xf>
    <xf numFmtId="164" fontId="34" fillId="3" borderId="0" xfId="2" applyNumberFormat="1" applyFont="1" applyBorder="1" applyAlignment="1">
      <alignment vertical="top"/>
    </xf>
    <xf numFmtId="0" fontId="11" fillId="5" borderId="0" xfId="4" applyFont="1" applyBorder="1" applyAlignment="1">
      <alignment vertical="top"/>
    </xf>
    <xf numFmtId="0" fontId="11" fillId="11" borderId="0" xfId="6" applyFont="1" applyBorder="1" applyAlignment="1">
      <alignment vertical="top"/>
    </xf>
    <xf numFmtId="0" fontId="11" fillId="10" borderId="0" xfId="5" applyFont="1" applyBorder="1" applyAlignment="1">
      <alignment vertical="top"/>
    </xf>
    <xf numFmtId="0" fontId="11" fillId="2" borderId="0" xfId="0" applyFont="1" applyFill="1" applyBorder="1" applyAlignment="1">
      <alignment vertical="top"/>
    </xf>
    <xf numFmtId="0" fontId="11" fillId="13" borderId="0" xfId="8" applyFont="1" applyBorder="1" applyAlignment="1">
      <alignment vertical="top"/>
    </xf>
    <xf numFmtId="0" fontId="34" fillId="12" borderId="0" xfId="7" applyFont="1" applyBorder="1" applyAlignment="1">
      <alignment vertical="top"/>
    </xf>
    <xf numFmtId="0" fontId="34" fillId="4" borderId="0" xfId="3" applyFont="1" applyBorder="1" applyAlignment="1">
      <alignment vertical="top"/>
    </xf>
    <xf numFmtId="0" fontId="11" fillId="0" borderId="26" xfId="0" applyFont="1" applyFill="1" applyBorder="1"/>
    <xf numFmtId="0" fontId="11" fillId="2" borderId="26" xfId="0" applyFont="1" applyFill="1" applyBorder="1" applyAlignment="1">
      <alignment vertical="top"/>
    </xf>
    <xf numFmtId="1" fontId="11" fillId="0" borderId="2" xfId="0" applyNumberFormat="1" applyFont="1" applyFill="1" applyBorder="1"/>
    <xf numFmtId="1" fontId="6" fillId="0" borderId="2" xfId="0" applyNumberFormat="1" applyFont="1" applyFill="1" applyBorder="1"/>
    <xf numFmtId="1" fontId="27" fillId="0" borderId="2" xfId="0" applyNumberFormat="1" applyFont="1" applyFill="1" applyBorder="1"/>
    <xf numFmtId="1" fontId="4" fillId="0" borderId="2" xfId="0" applyNumberFormat="1" applyFont="1" applyFill="1" applyBorder="1"/>
    <xf numFmtId="0" fontId="34" fillId="3" borderId="2" xfId="2" applyFont="1" applyBorder="1" applyAlignment="1">
      <alignment vertical="top"/>
    </xf>
    <xf numFmtId="0" fontId="11" fillId="5" borderId="27" xfId="4" applyFont="1" applyBorder="1" applyAlignment="1">
      <alignment vertical="top"/>
    </xf>
    <xf numFmtId="0" fontId="5" fillId="0" borderId="27" xfId="0" applyNumberFormat="1" applyFont="1" applyFill="1" applyBorder="1"/>
    <xf numFmtId="9" fontId="11" fillId="0" borderId="27" xfId="1" applyFont="1" applyFill="1" applyBorder="1"/>
    <xf numFmtId="9" fontId="6" fillId="0" borderId="27" xfId="1" applyFont="1" applyFill="1" applyBorder="1"/>
    <xf numFmtId="9" fontId="27" fillId="0" borderId="27" xfId="1" applyFont="1" applyFill="1" applyBorder="1"/>
    <xf numFmtId="9" fontId="4" fillId="0" borderId="27" xfId="1" applyFont="1" applyFill="1" applyBorder="1"/>
    <xf numFmtId="0" fontId="11" fillId="5" borderId="2" xfId="4" applyFont="1" applyBorder="1" applyAlignment="1">
      <alignment vertical="top"/>
    </xf>
    <xf numFmtId="1" fontId="11" fillId="0" borderId="27" xfId="0" applyNumberFormat="1" applyFont="1" applyFill="1" applyBorder="1"/>
    <xf numFmtId="1" fontId="6" fillId="0" borderId="27" xfId="0" applyNumberFormat="1" applyFont="1" applyFill="1" applyBorder="1"/>
    <xf numFmtId="1" fontId="27" fillId="0" borderId="27" xfId="0" applyNumberFormat="1" applyFont="1" applyFill="1" applyBorder="1"/>
    <xf numFmtId="1" fontId="4" fillId="0" borderId="27" xfId="0" applyNumberFormat="1" applyFont="1" applyFill="1" applyBorder="1"/>
    <xf numFmtId="0" fontId="11" fillId="5" borderId="28" xfId="4" applyFont="1" applyBorder="1" applyAlignment="1">
      <alignment vertical="top"/>
    </xf>
    <xf numFmtId="0" fontId="5" fillId="0" borderId="28" xfId="0" applyFont="1" applyBorder="1" applyAlignment="1">
      <alignment horizontal="left" indent="1"/>
    </xf>
    <xf numFmtId="0" fontId="5" fillId="0" borderId="28" xfId="0" applyFont="1" applyBorder="1"/>
    <xf numFmtId="0" fontId="5" fillId="0" borderId="28" xfId="0" applyNumberFormat="1" applyFont="1" applyFill="1" applyBorder="1"/>
    <xf numFmtId="0" fontId="11" fillId="0" borderId="28" xfId="0" applyFont="1" applyBorder="1" applyAlignment="1">
      <alignment horizontal="left" indent="1"/>
    </xf>
    <xf numFmtId="165" fontId="11" fillId="0" borderId="28" xfId="0" applyNumberFormat="1" applyFont="1" applyFill="1" applyBorder="1"/>
    <xf numFmtId="165" fontId="6" fillId="0" borderId="28" xfId="0" applyNumberFormat="1" applyFont="1" applyFill="1" applyBorder="1"/>
    <xf numFmtId="165" fontId="27" fillId="0" borderId="28" xfId="0" applyNumberFormat="1" applyFont="1" applyFill="1" applyBorder="1"/>
    <xf numFmtId="165" fontId="4" fillId="0" borderId="28" xfId="0" applyNumberFormat="1" applyFont="1" applyFill="1" applyBorder="1"/>
    <xf numFmtId="0" fontId="11" fillId="11" borderId="27" xfId="6" applyFont="1" applyBorder="1" applyAlignment="1">
      <alignment vertical="top"/>
    </xf>
    <xf numFmtId="0" fontId="11" fillId="11" borderId="2" xfId="6" applyFont="1" applyBorder="1" applyAlignment="1">
      <alignment vertical="top"/>
    </xf>
    <xf numFmtId="0" fontId="5" fillId="0" borderId="2" xfId="1" applyNumberFormat="1" applyFont="1" applyFill="1" applyBorder="1"/>
    <xf numFmtId="0" fontId="11" fillId="10" borderId="28" xfId="5" applyFont="1" applyBorder="1" applyAlignment="1">
      <alignment vertical="top"/>
    </xf>
    <xf numFmtId="0" fontId="5" fillId="0" borderId="28" xfId="1" applyNumberFormat="1" applyFont="1" applyFill="1" applyBorder="1"/>
    <xf numFmtId="0" fontId="11" fillId="0" borderId="28" xfId="0" applyFont="1" applyBorder="1" applyAlignment="1">
      <alignment horizontal="left" indent="3"/>
    </xf>
    <xf numFmtId="9" fontId="28" fillId="0" borderId="28" xfId="1" applyFont="1" applyFill="1" applyBorder="1"/>
    <xf numFmtId="9" fontId="6" fillId="0" borderId="28" xfId="1" applyFont="1" applyFill="1" applyBorder="1"/>
    <xf numFmtId="9" fontId="27" fillId="0" borderId="28" xfId="1" applyFont="1" applyFill="1" applyBorder="1"/>
    <xf numFmtId="9" fontId="4" fillId="0" borderId="28" xfId="1" applyFont="1" applyFill="1" applyBorder="1"/>
    <xf numFmtId="0" fontId="11" fillId="10" borderId="2" xfId="5" applyFont="1" applyBorder="1" applyAlignment="1">
      <alignment vertical="top"/>
    </xf>
    <xf numFmtId="0" fontId="11" fillId="10" borderId="27" xfId="5" applyFont="1" applyBorder="1" applyAlignment="1">
      <alignment vertical="top"/>
    </xf>
    <xf numFmtId="1" fontId="4" fillId="0" borderId="2" xfId="1" applyNumberFormat="1" applyFont="1" applyFill="1" applyBorder="1"/>
    <xf numFmtId="0" fontId="11" fillId="11" borderId="28" xfId="6" applyFont="1" applyBorder="1" applyAlignment="1">
      <alignment vertical="top"/>
    </xf>
    <xf numFmtId="9" fontId="11" fillId="0" borderId="28" xfId="1" applyNumberFormat="1" applyFont="1" applyFill="1" applyBorder="1"/>
    <xf numFmtId="9" fontId="6" fillId="0" borderId="28" xfId="1" applyNumberFormat="1" applyFont="1" applyFill="1" applyBorder="1"/>
    <xf numFmtId="1" fontId="4" fillId="0" borderId="28" xfId="1" applyNumberFormat="1" applyFont="1" applyFill="1" applyBorder="1"/>
    <xf numFmtId="0" fontId="34" fillId="3" borderId="26" xfId="2" applyFont="1" applyBorder="1" applyAlignment="1">
      <alignment vertical="top"/>
    </xf>
    <xf numFmtId="0" fontId="5" fillId="0" borderId="26" xfId="0" applyFont="1" applyBorder="1" applyAlignment="1">
      <alignment horizontal="left" indent="1"/>
    </xf>
    <xf numFmtId="0" fontId="5" fillId="0" borderId="26" xfId="0" applyFont="1" applyBorder="1"/>
    <xf numFmtId="0" fontId="5" fillId="0" borderId="26" xfId="0" applyNumberFormat="1" applyFont="1" applyFill="1" applyBorder="1"/>
    <xf numFmtId="0" fontId="11" fillId="0" borderId="26" xfId="0" applyFont="1" applyFill="1" applyBorder="1" applyAlignment="1">
      <alignment horizontal="left" indent="1"/>
    </xf>
    <xf numFmtId="9" fontId="11" fillId="0" borderId="26" xfId="1" applyFont="1" applyFill="1" applyBorder="1"/>
    <xf numFmtId="9" fontId="6" fillId="0" borderId="26" xfId="1" applyFont="1" applyFill="1" applyBorder="1"/>
    <xf numFmtId="9" fontId="27" fillId="0" borderId="26" xfId="1" applyFont="1" applyFill="1" applyBorder="1"/>
    <xf numFmtId="9" fontId="4" fillId="0" borderId="26" xfId="1" applyFont="1" applyFill="1" applyBorder="1"/>
    <xf numFmtId="0" fontId="11" fillId="0" borderId="26" xfId="0" applyFont="1" applyBorder="1" applyAlignment="1">
      <alignment horizontal="left" indent="1"/>
    </xf>
    <xf numFmtId="0" fontId="11" fillId="0" borderId="26" xfId="0" applyFont="1" applyFill="1" applyBorder="1" applyAlignment="1">
      <alignment vertical="center"/>
    </xf>
    <xf numFmtId="0" fontId="6" fillId="0" borderId="26" xfId="0" applyFont="1" applyBorder="1"/>
    <xf numFmtId="0" fontId="27" fillId="0" borderId="26" xfId="0" applyFont="1" applyBorder="1"/>
    <xf numFmtId="0" fontId="4" fillId="0" borderId="26" xfId="0" applyFont="1" applyBorder="1"/>
    <xf numFmtId="2" fontId="6" fillId="0" borderId="0" xfId="1" applyNumberFormat="1" applyFont="1" applyFill="1" applyBorder="1"/>
    <xf numFmtId="2" fontId="27" fillId="0" borderId="0" xfId="1" applyNumberFormat="1" applyFont="1" applyFill="1" applyBorder="1"/>
    <xf numFmtId="2" fontId="4" fillId="0" borderId="0" xfId="1" applyNumberFormat="1" applyFont="1" applyFill="1" applyBorder="1"/>
    <xf numFmtId="2" fontId="6" fillId="0" borderId="2" xfId="1" applyNumberFormat="1" applyFont="1" applyFill="1" applyBorder="1"/>
    <xf numFmtId="2" fontId="27" fillId="0" borderId="2" xfId="1" applyNumberFormat="1" applyFont="1" applyFill="1" applyBorder="1"/>
    <xf numFmtId="2" fontId="4" fillId="0" borderId="2" xfId="1" applyNumberFormat="1" applyFont="1" applyFill="1" applyBorder="1"/>
    <xf numFmtId="2" fontId="11" fillId="0" borderId="0" xfId="1" applyNumberFormat="1" applyFont="1" applyFill="1" applyBorder="1"/>
    <xf numFmtId="2" fontId="11" fillId="0" borderId="2" xfId="1" applyNumberFormat="1" applyFont="1" applyFill="1" applyBorder="1"/>
    <xf numFmtId="1" fontId="11" fillId="0" borderId="0" xfId="1" applyNumberFormat="1" applyFont="1" applyFill="1" applyBorder="1"/>
    <xf numFmtId="1" fontId="6" fillId="0" borderId="0" xfId="1" applyNumberFormat="1" applyFont="1" applyFill="1" applyBorder="1"/>
    <xf numFmtId="1" fontId="27" fillId="0" borderId="0" xfId="1" applyNumberFormat="1" applyFont="1" applyFill="1" applyBorder="1"/>
    <xf numFmtId="1" fontId="11" fillId="0" borderId="2" xfId="1" applyNumberFormat="1" applyFont="1" applyFill="1" applyBorder="1"/>
    <xf numFmtId="1" fontId="6" fillId="0" borderId="2" xfId="1" applyNumberFormat="1" applyFont="1" applyFill="1" applyBorder="1"/>
    <xf numFmtId="1" fontId="27" fillId="0" borderId="2" xfId="1" applyNumberFormat="1" applyFont="1" applyFill="1" applyBorder="1"/>
    <xf numFmtId="0" fontId="11" fillId="13" borderId="2" xfId="8" applyFont="1" applyBorder="1" applyAlignment="1">
      <alignment vertical="top"/>
    </xf>
    <xf numFmtId="0" fontId="5" fillId="0" borderId="2" xfId="0" applyNumberFormat="1" applyFont="1" applyBorder="1" applyAlignment="1">
      <alignment horizontal="right" indent="1"/>
    </xf>
    <xf numFmtId="0" fontId="11" fillId="13" borderId="27" xfId="8" applyFont="1" applyBorder="1" applyAlignment="1">
      <alignment vertical="top"/>
    </xf>
    <xf numFmtId="0" fontId="5" fillId="0" borderId="27" xfId="0" applyNumberFormat="1" applyFont="1" applyBorder="1" applyAlignment="1">
      <alignment horizontal="right" indent="1"/>
    </xf>
    <xf numFmtId="0" fontId="11" fillId="11" borderId="26" xfId="6" applyFont="1" applyBorder="1" applyAlignment="1">
      <alignment vertical="top"/>
    </xf>
    <xf numFmtId="165" fontId="11" fillId="0" borderId="26" xfId="1" applyNumberFormat="1" applyFont="1" applyFill="1" applyBorder="1"/>
    <xf numFmtId="165" fontId="6" fillId="0" borderId="26" xfId="1" applyNumberFormat="1" applyFont="1" applyFill="1" applyBorder="1"/>
    <xf numFmtId="165" fontId="27" fillId="0" borderId="26" xfId="1" applyNumberFormat="1" applyFont="1" applyFill="1" applyBorder="1"/>
    <xf numFmtId="165" fontId="4" fillId="0" borderId="26" xfId="0" applyNumberFormat="1" applyFont="1" applyFill="1" applyBorder="1"/>
    <xf numFmtId="0" fontId="11" fillId="13" borderId="26" xfId="8" applyFont="1" applyBorder="1" applyAlignment="1">
      <alignment vertical="top"/>
    </xf>
    <xf numFmtId="0" fontId="34" fillId="12" borderId="2" xfId="7" applyFont="1" applyBorder="1" applyAlignment="1">
      <alignment vertical="top"/>
    </xf>
    <xf numFmtId="0" fontId="34" fillId="12" borderId="39" xfId="7" applyFont="1" applyBorder="1" applyAlignment="1">
      <alignment vertical="top"/>
    </xf>
    <xf numFmtId="0" fontId="5" fillId="0" borderId="39" xfId="0" applyFont="1" applyBorder="1" applyAlignment="1">
      <alignment horizontal="left" indent="1"/>
    </xf>
    <xf numFmtId="0" fontId="5" fillId="0" borderId="39" xfId="0" applyFont="1" applyBorder="1"/>
    <xf numFmtId="0" fontId="5" fillId="0" borderId="39" xfId="0" applyNumberFormat="1" applyFont="1" applyFill="1" applyBorder="1"/>
    <xf numFmtId="0" fontId="11" fillId="0" borderId="39" xfId="0" applyFont="1" applyBorder="1" applyAlignment="1">
      <alignment horizontal="left" indent="1"/>
    </xf>
    <xf numFmtId="1" fontId="11" fillId="0" borderId="39" xfId="1" applyNumberFormat="1" applyFont="1" applyFill="1" applyBorder="1"/>
    <xf numFmtId="1" fontId="6" fillId="0" borderId="39" xfId="1" applyNumberFormat="1" applyFont="1" applyFill="1" applyBorder="1"/>
    <xf numFmtId="1" fontId="27" fillId="0" borderId="39" xfId="1" applyNumberFormat="1" applyFont="1" applyFill="1" applyBorder="1"/>
    <xf numFmtId="1" fontId="4" fillId="0" borderId="39" xfId="0" applyNumberFormat="1" applyFont="1" applyFill="1" applyBorder="1"/>
    <xf numFmtId="0" fontId="34" fillId="4" borderId="28" xfId="3" applyFont="1" applyBorder="1" applyAlignment="1">
      <alignment vertical="top"/>
    </xf>
    <xf numFmtId="1" fontId="11" fillId="0" borderId="28" xfId="1" applyNumberFormat="1" applyFont="1" applyFill="1" applyBorder="1"/>
    <xf numFmtId="1" fontId="6" fillId="0" borderId="28" xfId="1" applyNumberFormat="1" applyFont="1" applyFill="1" applyBorder="1"/>
    <xf numFmtId="1" fontId="27" fillId="0" borderId="28" xfId="1" applyNumberFormat="1" applyFont="1" applyFill="1" applyBorder="1"/>
    <xf numFmtId="1" fontId="4" fillId="0" borderId="28" xfId="0" applyNumberFormat="1" applyFont="1" applyFill="1" applyBorder="1"/>
    <xf numFmtId="0" fontId="34" fillId="4" borderId="2" xfId="3" applyFont="1" applyBorder="1" applyAlignment="1">
      <alignment vertical="top"/>
    </xf>
    <xf numFmtId="0" fontId="34" fillId="4" borderId="26" xfId="3" applyFont="1" applyBorder="1" applyAlignment="1">
      <alignment vertical="top"/>
    </xf>
    <xf numFmtId="0" fontId="0" fillId="6" borderId="0" xfId="0" applyFill="1"/>
    <xf numFmtId="165" fontId="11" fillId="0" borderId="2" xfId="1" applyNumberFormat="1" applyFont="1" applyFill="1" applyBorder="1"/>
    <xf numFmtId="165" fontId="6" fillId="0" borderId="2" xfId="1" applyNumberFormat="1" applyFont="1" applyFill="1" applyBorder="1"/>
    <xf numFmtId="165" fontId="27" fillId="0" borderId="2" xfId="1" applyNumberFormat="1" applyFont="1" applyFill="1" applyBorder="1"/>
    <xf numFmtId="165" fontId="4" fillId="0" borderId="2" xfId="1" applyNumberFormat="1" applyFont="1" applyFill="1" applyBorder="1"/>
    <xf numFmtId="165" fontId="11" fillId="0" borderId="0" xfId="1" applyNumberFormat="1" applyFont="1" applyFill="1" applyBorder="1"/>
    <xf numFmtId="165" fontId="6" fillId="0" borderId="0" xfId="1" applyNumberFormat="1" applyFont="1" applyFill="1" applyBorder="1"/>
    <xf numFmtId="165" fontId="27" fillId="0" borderId="0" xfId="1" applyNumberFormat="1" applyFont="1" applyFill="1" applyBorder="1"/>
    <xf numFmtId="165" fontId="4" fillId="0" borderId="0" xfId="0" applyNumberFormat="1" applyFont="1" applyFill="1" applyBorder="1"/>
    <xf numFmtId="0" fontId="18" fillId="6" borderId="0" xfId="0" applyFont="1" applyFill="1" applyAlignment="1">
      <alignment vertical="center"/>
    </xf>
    <xf numFmtId="0" fontId="0" fillId="6" borderId="0" xfId="0" applyFill="1"/>
    <xf numFmtId="0" fontId="5" fillId="6" borderId="0" xfId="0" applyFont="1" applyFill="1" applyAlignment="1">
      <alignment horizontal="left" indent="1"/>
    </xf>
    <xf numFmtId="0" fontId="37" fillId="6" borderId="0" xfId="0" applyFont="1" applyFill="1"/>
    <xf numFmtId="0" fontId="18" fillId="6" borderId="0" xfId="0" quotePrefix="1" applyFont="1" applyFill="1" applyBorder="1" applyAlignment="1">
      <alignment horizontal="left" indent="2"/>
    </xf>
    <xf numFmtId="166" fontId="11" fillId="0" borderId="0" xfId="1" applyNumberFormat="1" applyFont="1" applyFill="1" applyBorder="1"/>
    <xf numFmtId="166" fontId="6" fillId="0" borderId="0" xfId="1" applyNumberFormat="1" applyFont="1" applyFill="1" applyBorder="1"/>
    <xf numFmtId="166" fontId="27" fillId="0" borderId="0" xfId="1" applyNumberFormat="1" applyFont="1" applyFill="1" applyBorder="1"/>
    <xf numFmtId="166" fontId="4" fillId="0" borderId="0" xfId="1" applyNumberFormat="1" applyFont="1" applyBorder="1"/>
    <xf numFmtId="0" fontId="18" fillId="6" borderId="0" xfId="0" applyFont="1" applyFill="1" applyAlignment="1">
      <alignment vertical="top" wrapText="1"/>
    </xf>
    <xf numFmtId="1" fontId="0" fillId="6" borderId="0" xfId="0" applyNumberFormat="1" applyFill="1" applyAlignment="1"/>
    <xf numFmtId="0" fontId="9" fillId="6" borderId="0" xfId="0" applyFont="1" applyFill="1" applyAlignment="1"/>
    <xf numFmtId="1" fontId="8" fillId="6" borderId="0" xfId="0" applyNumberFormat="1" applyFont="1" applyFill="1"/>
    <xf numFmtId="0" fontId="8" fillId="6" borderId="0" xfId="0" applyFont="1" applyFill="1"/>
    <xf numFmtId="1" fontId="8" fillId="6" borderId="0" xfId="0" applyNumberFormat="1" applyFont="1" applyFill="1" applyAlignment="1">
      <alignment horizontal="left" indent="3"/>
    </xf>
    <xf numFmtId="0" fontId="11" fillId="0" borderId="40" xfId="0" applyFont="1" applyBorder="1" applyAlignment="1">
      <alignment horizontal="left" indent="1"/>
    </xf>
    <xf numFmtId="1" fontId="11" fillId="0" borderId="40" xfId="0" applyNumberFormat="1" applyFont="1" applyFill="1" applyBorder="1"/>
    <xf numFmtId="0" fontId="5" fillId="0" borderId="40" xfId="0" applyFont="1" applyBorder="1" applyAlignment="1">
      <alignment horizontal="left" indent="1"/>
    </xf>
    <xf numFmtId="1" fontId="11" fillId="0" borderId="26" xfId="1" applyNumberFormat="1" applyFont="1" applyFill="1" applyBorder="1"/>
    <xf numFmtId="165" fontId="6" fillId="0" borderId="40" xfId="0" applyNumberFormat="1" applyFont="1" applyFill="1" applyBorder="1"/>
    <xf numFmtId="165" fontId="27" fillId="0" borderId="40" xfId="0" applyNumberFormat="1" applyFont="1" applyFill="1" applyBorder="1"/>
    <xf numFmtId="165" fontId="4" fillId="0" borderId="40" xfId="0" applyNumberFormat="1" applyFont="1" applyFill="1" applyBorder="1"/>
    <xf numFmtId="165" fontId="11" fillId="0" borderId="0" xfId="0" applyNumberFormat="1" applyFont="1" applyFill="1" applyBorder="1"/>
    <xf numFmtId="0" fontId="9" fillId="6" borderId="0" xfId="0" applyFont="1" applyFill="1" applyBorder="1" applyAlignment="1"/>
    <xf numFmtId="0" fontId="28" fillId="0" borderId="0" xfId="0" applyFont="1" applyBorder="1" applyAlignment="1">
      <alignment horizontal="left" indent="1"/>
    </xf>
    <xf numFmtId="0" fontId="5" fillId="14" borderId="28" xfId="0" applyFont="1" applyFill="1" applyBorder="1"/>
    <xf numFmtId="0" fontId="5" fillId="14" borderId="27" xfId="0" applyFont="1" applyFill="1" applyBorder="1"/>
    <xf numFmtId="0" fontId="5" fillId="14" borderId="0" xfId="0" applyFont="1" applyFill="1" applyBorder="1"/>
    <xf numFmtId="0" fontId="5" fillId="14" borderId="2" xfId="0" applyFont="1" applyFill="1" applyBorder="1"/>
    <xf numFmtId="0" fontId="28" fillId="0" borderId="26" xfId="0" applyFont="1" applyBorder="1" applyAlignment="1">
      <alignment horizontal="left" indent="1"/>
    </xf>
    <xf numFmtId="0" fontId="5" fillId="2" borderId="0" xfId="0" applyFont="1" applyFill="1" applyBorder="1" applyAlignment="1">
      <alignment horizontal="left" indent="1"/>
    </xf>
    <xf numFmtId="0" fontId="5" fillId="2" borderId="0" xfId="0" applyFont="1" applyFill="1" applyBorder="1"/>
    <xf numFmtId="0" fontId="5" fillId="2" borderId="0" xfId="0" applyNumberFormat="1" applyFont="1" applyFill="1" applyBorder="1"/>
    <xf numFmtId="0" fontId="4" fillId="2" borderId="0" xfId="0" applyFont="1" applyFill="1"/>
    <xf numFmtId="0" fontId="5" fillId="2" borderId="0" xfId="0" applyFont="1" applyFill="1" applyAlignment="1">
      <alignment horizontal="left" indent="1"/>
    </xf>
    <xf numFmtId="0" fontId="5" fillId="2" borderId="0" xfId="0" applyFont="1" applyFill="1" applyBorder="1" applyAlignment="1">
      <alignment horizontal="right" indent="1"/>
    </xf>
    <xf numFmtId="0" fontId="5" fillId="2" borderId="0" xfId="0" applyFont="1" applyFill="1" applyBorder="1" applyAlignment="1">
      <alignment horizontal="right" indent="2"/>
    </xf>
    <xf numFmtId="0" fontId="0" fillId="14" borderId="0" xfId="0" applyFill="1" applyAlignment="1">
      <alignment vertical="top" wrapText="1"/>
    </xf>
    <xf numFmtId="0" fontId="0" fillId="14" borderId="0" xfId="0" applyFill="1"/>
    <xf numFmtId="0" fontId="0" fillId="15" borderId="0" xfId="0" applyFill="1" applyAlignment="1">
      <alignment vertical="top" wrapText="1"/>
    </xf>
    <xf numFmtId="0" fontId="0" fillId="15" borderId="0" xfId="0" applyFill="1"/>
    <xf numFmtId="0" fontId="0" fillId="6" borderId="0" xfId="0" applyFill="1"/>
    <xf numFmtId="0" fontId="39" fillId="6" borderId="0" xfId="0" applyFont="1" applyFill="1" applyAlignment="1">
      <alignment horizontal="left" indent="1"/>
    </xf>
    <xf numFmtId="0" fontId="18" fillId="6" borderId="0" xfId="0" applyFont="1" applyFill="1" applyAlignment="1"/>
    <xf numFmtId="9" fontId="40" fillId="16" borderId="0" xfId="1" applyFont="1" applyFill="1" applyAlignment="1">
      <alignment vertical="center"/>
    </xf>
    <xf numFmtId="0" fontId="38" fillId="6" borderId="0" xfId="0" applyFont="1" applyFill="1" applyAlignment="1">
      <alignment vertical="center"/>
    </xf>
    <xf numFmtId="0" fontId="39" fillId="6" borderId="0" xfId="0" applyFont="1" applyFill="1" applyAlignment="1">
      <alignment horizontal="left" vertical="center" indent="1"/>
    </xf>
    <xf numFmtId="0" fontId="39" fillId="6" borderId="0" xfId="0" applyFont="1" applyFill="1" applyAlignment="1">
      <alignment horizontal="right" indent="1"/>
    </xf>
    <xf numFmtId="1" fontId="0" fillId="0" borderId="0" xfId="0" applyNumberFormat="1"/>
    <xf numFmtId="0" fontId="13" fillId="6" borderId="0" xfId="0" applyFont="1" applyFill="1" applyAlignment="1">
      <alignment horizontal="center" vertical="top"/>
    </xf>
    <xf numFmtId="0" fontId="19" fillId="6" borderId="0" xfId="0" applyFont="1" applyFill="1" applyAlignment="1">
      <alignment horizontal="left" vertical="top" wrapText="1"/>
    </xf>
    <xf numFmtId="0" fontId="13" fillId="6" borderId="0" xfId="0" applyFont="1" applyFill="1" applyAlignment="1">
      <alignment horizontal="center"/>
    </xf>
    <xf numFmtId="0" fontId="20" fillId="6" borderId="0" xfId="0" applyFont="1" applyFill="1" applyBorder="1" applyAlignment="1">
      <alignment horizontal="center" vertical="center"/>
    </xf>
    <xf numFmtId="0" fontId="8" fillId="6" borderId="0" xfId="0" applyFont="1" applyFill="1" applyBorder="1" applyAlignment="1">
      <alignment horizontal="center"/>
    </xf>
    <xf numFmtId="0" fontId="15" fillId="6" borderId="0" xfId="0" applyFont="1" applyFill="1" applyBorder="1" applyAlignment="1">
      <alignment horizontal="center" vertical="center" wrapText="1" shrinkToFit="1"/>
    </xf>
    <xf numFmtId="0" fontId="9" fillId="2" borderId="0" xfId="0" applyFont="1" applyFill="1" applyAlignment="1">
      <alignment horizontal="center"/>
    </xf>
    <xf numFmtId="0" fontId="9" fillId="2" borderId="0" xfId="0" applyFont="1" applyFill="1" applyBorder="1" applyAlignment="1">
      <alignment horizontal="center"/>
    </xf>
    <xf numFmtId="0" fontId="25" fillId="0" borderId="0" xfId="0" applyFont="1" applyFill="1" applyAlignment="1">
      <alignment horizontal="center"/>
    </xf>
    <xf numFmtId="0" fontId="25" fillId="6" borderId="0" xfId="0" applyFont="1" applyFill="1" applyAlignment="1">
      <alignment horizontal="center"/>
    </xf>
    <xf numFmtId="0" fontId="18" fillId="6" borderId="0" xfId="0" applyFont="1" applyFill="1" applyBorder="1" applyAlignment="1">
      <alignment horizontal="left" vertical="top" wrapText="1"/>
    </xf>
    <xf numFmtId="0" fontId="18" fillId="6" borderId="0" xfId="0" applyFont="1" applyFill="1" applyBorder="1" applyAlignment="1">
      <alignment horizontal="left" wrapText="1"/>
    </xf>
    <xf numFmtId="0" fontId="12" fillId="6" borderId="4" xfId="0" applyFont="1" applyFill="1" applyBorder="1" applyAlignment="1">
      <alignment horizontal="center" vertical="center"/>
    </xf>
    <xf numFmtId="0" fontId="12" fillId="6" borderId="5" xfId="0" applyFont="1" applyFill="1" applyBorder="1" applyAlignment="1">
      <alignment horizontal="center" vertical="center"/>
    </xf>
    <xf numFmtId="0" fontId="12" fillId="6" borderId="6" xfId="0" applyFont="1" applyFill="1" applyBorder="1" applyAlignment="1">
      <alignment horizontal="center" vertical="center"/>
    </xf>
    <xf numFmtId="0" fontId="12" fillId="6" borderId="7" xfId="0" applyFont="1" applyFill="1" applyBorder="1" applyAlignment="1">
      <alignment horizontal="center" vertical="center"/>
    </xf>
    <xf numFmtId="0" fontId="12" fillId="6" borderId="0" xfId="0" applyFont="1" applyFill="1" applyBorder="1" applyAlignment="1">
      <alignment horizontal="center" vertical="center"/>
    </xf>
    <xf numFmtId="0" fontId="12" fillId="6" borderId="8" xfId="0" applyFont="1" applyFill="1" applyBorder="1" applyAlignment="1">
      <alignment horizontal="center" vertical="center"/>
    </xf>
    <xf numFmtId="0" fontId="12" fillId="6" borderId="9" xfId="0" applyFont="1" applyFill="1" applyBorder="1" applyAlignment="1">
      <alignment horizontal="center" vertical="center"/>
    </xf>
    <xf numFmtId="0" fontId="12" fillId="6" borderId="10" xfId="0" applyFont="1" applyFill="1" applyBorder="1" applyAlignment="1">
      <alignment horizontal="center" vertical="center"/>
    </xf>
    <xf numFmtId="0" fontId="12" fillId="6" borderId="11" xfId="0" applyFont="1" applyFill="1" applyBorder="1" applyAlignment="1">
      <alignment horizontal="center" vertical="center"/>
    </xf>
    <xf numFmtId="0" fontId="22" fillId="6" borderId="3" xfId="0" applyFont="1" applyFill="1" applyBorder="1" applyAlignment="1">
      <alignment horizontal="center" vertical="center"/>
    </xf>
    <xf numFmtId="0" fontId="4" fillId="6" borderId="0" xfId="0" applyFont="1" applyFill="1" applyAlignment="1">
      <alignment horizontal="center"/>
    </xf>
    <xf numFmtId="0" fontId="18" fillId="6" borderId="0" xfId="0" applyFont="1" applyFill="1" applyAlignment="1">
      <alignment horizontal="left" vertical="top" wrapText="1" indent="1"/>
    </xf>
    <xf numFmtId="0" fontId="9" fillId="2" borderId="17" xfId="0" applyFont="1" applyFill="1" applyBorder="1" applyAlignment="1">
      <alignment horizontal="center"/>
    </xf>
    <xf numFmtId="0" fontId="9" fillId="2" borderId="0" xfId="0" applyFont="1" applyFill="1" applyBorder="1" applyAlignment="1">
      <alignment horizontal="left" indent="5"/>
    </xf>
    <xf numFmtId="0" fontId="9" fillId="2" borderId="18" xfId="0" applyFont="1" applyFill="1" applyBorder="1" applyAlignment="1">
      <alignment horizontal="center"/>
    </xf>
    <xf numFmtId="0" fontId="18" fillId="6" borderId="0" xfId="0" applyFont="1" applyFill="1" applyBorder="1" applyAlignment="1">
      <alignment horizontal="left" wrapText="1" indent="1"/>
    </xf>
    <xf numFmtId="0" fontId="18" fillId="6" borderId="0" xfId="0" applyFont="1" applyFill="1" applyBorder="1" applyAlignment="1">
      <alignment horizontal="left" indent="1"/>
    </xf>
    <xf numFmtId="0" fontId="0" fillId="6" borderId="0" xfId="0" applyFill="1"/>
    <xf numFmtId="9" fontId="40" fillId="16" borderId="0" xfId="1" applyFont="1" applyFill="1" applyAlignment="1">
      <alignment horizontal="left" vertical="center" indent="1"/>
    </xf>
    <xf numFmtId="9" fontId="40" fillId="16" borderId="0" xfId="1" applyFont="1" applyFill="1" applyAlignment="1">
      <alignment horizontal="left" vertical="center" indent="2"/>
    </xf>
    <xf numFmtId="9" fontId="40" fillId="16" borderId="0" xfId="1" applyFont="1" applyFill="1" applyAlignment="1">
      <alignment horizontal="left" vertical="center"/>
    </xf>
    <xf numFmtId="0" fontId="39" fillId="6" borderId="0" xfId="0" applyFont="1" applyFill="1" applyAlignment="1">
      <alignment horizontal="left" vertical="center" indent="1"/>
    </xf>
    <xf numFmtId="0" fontId="18" fillId="6" borderId="0" xfId="0" applyFont="1" applyFill="1" applyAlignment="1">
      <alignment horizontal="left" wrapText="1" indent="1"/>
    </xf>
    <xf numFmtId="0" fontId="18" fillId="6" borderId="0" xfId="0" applyFont="1" applyFill="1" applyAlignment="1">
      <alignment horizontal="left" vertical="top" wrapText="1"/>
    </xf>
    <xf numFmtId="0" fontId="18" fillId="0" borderId="0" xfId="0" applyFont="1" applyAlignment="1">
      <alignment horizontal="left" vertical="top" wrapText="1"/>
    </xf>
    <xf numFmtId="9" fontId="40" fillId="16" borderId="0" xfId="1" applyFont="1" applyFill="1" applyAlignment="1">
      <alignment horizontal="center" vertical="center"/>
    </xf>
    <xf numFmtId="0" fontId="18" fillId="6" borderId="0" xfId="0" applyFont="1" applyFill="1" applyAlignment="1">
      <alignment horizontal="left" vertical="top" wrapText="1" indent="4"/>
    </xf>
    <xf numFmtId="5" fontId="26" fillId="6" borderId="0" xfId="0" applyNumberFormat="1" applyFont="1" applyFill="1" applyAlignment="1">
      <alignment horizontal="left"/>
    </xf>
    <xf numFmtId="0" fontId="26" fillId="6" borderId="0" xfId="0" applyFont="1" applyFill="1" applyAlignment="1">
      <alignment horizontal="center"/>
    </xf>
    <xf numFmtId="0" fontId="18" fillId="6" borderId="0" xfId="0" applyFont="1" applyFill="1" applyAlignment="1">
      <alignment horizontal="left" vertical="top" wrapText="1" indent="2"/>
    </xf>
    <xf numFmtId="0" fontId="9" fillId="2" borderId="0" xfId="0" applyFont="1" applyFill="1" applyBorder="1" applyAlignment="1">
      <alignment horizontal="center" vertical="top"/>
    </xf>
    <xf numFmtId="0" fontId="9" fillId="2" borderId="17" xfId="0" applyFont="1" applyFill="1" applyBorder="1" applyAlignment="1">
      <alignment horizontal="center" vertical="center" wrapText="1"/>
    </xf>
    <xf numFmtId="0" fontId="9" fillId="2" borderId="0" xfId="0" applyFont="1" applyFill="1" applyBorder="1" applyAlignment="1">
      <alignment horizontal="center" vertical="center" wrapText="1"/>
    </xf>
  </cellXfs>
  <cellStyles count="9">
    <cellStyle name="40% - Accent2" xfId="5" builtinId="35"/>
    <cellStyle name="40% - Accent4" xfId="6" builtinId="43"/>
    <cellStyle name="60% - Accent4" xfId="4" builtinId="44"/>
    <cellStyle name="60% - Accent6" xfId="8" builtinId="52"/>
    <cellStyle name="Accent1" xfId="2" builtinId="29"/>
    <cellStyle name="Accent2" xfId="3" builtinId="33"/>
    <cellStyle name="Accent5" xfId="7" builtinId="45"/>
    <cellStyle name="Normal" xfId="0" builtinId="0"/>
    <cellStyle name="Percent" xfId="1" builtinId="5"/>
  </cellStyles>
  <dxfs count="1">
    <dxf>
      <font>
        <sz val="10"/>
        <name val="Arial"/>
        <family val="2"/>
        <scheme val="none"/>
      </font>
    </dxf>
  </dxfs>
  <tableStyles count="1" defaultTableStyle="TableStyleMedium2" defaultPivotStyle="PivotStyleLight16">
    <tableStyle name="Slicer Style 1" pivot="0" table="0" count="1" xr9:uid="{1775C57D-B0DA-43E5-B114-C9FF0597DE3A}">
      <tableStyleElement type="wholeTable" dxfId="0"/>
    </tableStyle>
  </tableStyles>
  <colors>
    <mruColors>
      <color rgb="FF003D79"/>
      <color rgb="FFF99B13"/>
      <color rgb="FF7F7F7F"/>
      <color rgb="FFF2F2F2"/>
    </mruColors>
  </colors>
  <extLst>
    <ext xmlns:x14="http://schemas.microsoft.com/office/spreadsheetml/2009/9/main" uri="{EB79DEF2-80B8-43e5-95BD-54CBDDF9020C}">
      <x14:slicerStyles defaultSlicerStyle="SlicerStyleLight1">
        <x14:slicerStyle name="Slicer Style 1"/>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microsoft.com/office/2007/relationships/slicerCache" Target="slicerCaches/slicerCach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pivotCacheDefinition" Target="pivotCache/pivotCacheDefinition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4.xml"/><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07/relationships/slicerCache" Target="slicerCaches/slicerCache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07/relationships/slicerCache" Target="slicerCaches/slicerCache2.xml"/><Relationship Id="rId27"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c:f>
              <c:strCache>
                <c:ptCount val="1"/>
                <c:pt idx="0">
                  <c:v>Eksponuota muziejaus eksponatų, tūkst. vnt.</c:v>
                </c:pt>
              </c:strCache>
            </c:strRef>
          </c:cat>
          <c:val>
            <c:numRef>
              <c:f>'R'!$I$15</c:f>
              <c:numCache>
                <c:formatCode>0.0</c:formatCode>
                <c:ptCount val="1"/>
                <c:pt idx="0">
                  <c:v>5.1660624999999998</c:v>
                </c:pt>
              </c:numCache>
            </c:numRef>
          </c:val>
          <c:extLst>
            <c:ext xmlns:c16="http://schemas.microsoft.com/office/drawing/2014/chart" uri="{C3380CC4-5D6E-409C-BE32-E72D297353CC}">
              <c16:uniqueId val="{00000000-0DB6-448E-A5B5-29F6D6CAECBE}"/>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c:f>
              <c:strCache>
                <c:ptCount val="1"/>
                <c:pt idx="0">
                  <c:v>Eksponuota muziejaus eksponatų, tūkst. vnt.</c:v>
                </c:pt>
              </c:strCache>
            </c:strRef>
          </c:cat>
          <c:val>
            <c:numRef>
              <c:f>'R'!$J$15</c:f>
              <c:numCache>
                <c:formatCode>0.0</c:formatCode>
                <c:ptCount val="1"/>
                <c:pt idx="0">
                  <c:v>0</c:v>
                </c:pt>
              </c:numCache>
            </c:numRef>
          </c:val>
          <c:extLst>
            <c:ext xmlns:c16="http://schemas.microsoft.com/office/drawing/2014/chart" uri="{C3380CC4-5D6E-409C-BE32-E72D297353CC}">
              <c16:uniqueId val="{00000001-0DB6-448E-A5B5-29F6D6CAECBE}"/>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c:f>
              <c:strCache>
                <c:ptCount val="1"/>
                <c:pt idx="0">
                  <c:v>Eksponuota muziejaus eksponatų, tūkst. vnt.</c:v>
                </c:pt>
              </c:strCache>
            </c:strRef>
          </c:cat>
          <c:val>
            <c:numRef>
              <c:f>'R'!$H$15</c:f>
              <c:numCache>
                <c:formatCode>0.0</c:formatCode>
                <c:ptCount val="1"/>
                <c:pt idx="0">
                  <c:v>4.5483255813953489</c:v>
                </c:pt>
              </c:numCache>
            </c:numRef>
          </c:val>
          <c:smooth val="0"/>
          <c:extLst>
            <c:ext xmlns:c16="http://schemas.microsoft.com/office/drawing/2014/chart" uri="{C3380CC4-5D6E-409C-BE32-E72D297353CC}">
              <c16:uniqueId val="{00000002-0DB6-448E-A5B5-29F6D6CAECBE}"/>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c:f>
              <c:strCache>
                <c:ptCount val="1"/>
                <c:pt idx="0">
                  <c:v>Atnaujinta muziejaus ekspozicijų, vnt.</c:v>
                </c:pt>
              </c:strCache>
            </c:strRef>
          </c:cat>
          <c:val>
            <c:numRef>
              <c:f>'R'!$I$17</c:f>
              <c:numCache>
                <c:formatCode>0</c:formatCode>
                <c:ptCount val="1"/>
                <c:pt idx="0">
                  <c:v>2.1875</c:v>
                </c:pt>
              </c:numCache>
            </c:numRef>
          </c:val>
          <c:extLst>
            <c:ext xmlns:c16="http://schemas.microsoft.com/office/drawing/2014/chart" uri="{C3380CC4-5D6E-409C-BE32-E72D297353CC}">
              <c16:uniqueId val="{00000000-3D13-4AD8-A6E5-EE43BD085CFB}"/>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c:f>
              <c:strCache>
                <c:ptCount val="1"/>
                <c:pt idx="0">
                  <c:v>Atnaujinta muziejaus ekspozicijų, vnt.</c:v>
                </c:pt>
              </c:strCache>
            </c:strRef>
          </c:cat>
          <c:val>
            <c:numRef>
              <c:f>'R'!$J$17</c:f>
              <c:numCache>
                <c:formatCode>0</c:formatCode>
                <c:ptCount val="1"/>
                <c:pt idx="0">
                  <c:v>0</c:v>
                </c:pt>
              </c:numCache>
            </c:numRef>
          </c:val>
          <c:extLst>
            <c:ext xmlns:c16="http://schemas.microsoft.com/office/drawing/2014/chart" uri="{C3380CC4-5D6E-409C-BE32-E72D297353CC}">
              <c16:uniqueId val="{00000001-3D13-4AD8-A6E5-EE43BD085CFB}"/>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c:f>
              <c:strCache>
                <c:ptCount val="1"/>
                <c:pt idx="0">
                  <c:v>Atnaujinta muziejaus ekspozicijų, vnt.</c:v>
                </c:pt>
              </c:strCache>
            </c:strRef>
          </c:cat>
          <c:val>
            <c:numRef>
              <c:f>'R'!$H$17</c:f>
              <c:numCache>
                <c:formatCode>0</c:formatCode>
                <c:ptCount val="1"/>
                <c:pt idx="0">
                  <c:v>1.8604651162790697</c:v>
                </c:pt>
              </c:numCache>
            </c:numRef>
          </c:val>
          <c:smooth val="0"/>
          <c:extLst>
            <c:ext xmlns:c16="http://schemas.microsoft.com/office/drawing/2014/chart" uri="{C3380CC4-5D6E-409C-BE32-E72D297353CC}">
              <c16:uniqueId val="{00000002-3D13-4AD8-A6E5-EE43BD085CF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'R'!$G$21</c:f>
              <c:strCache>
                <c:ptCount val="1"/>
                <c:pt idx="0">
                  <c:v>Edukacinių užsiėmimų temų skaičius, vnt.</c:v>
                </c:pt>
              </c:strCache>
            </c:strRef>
          </c:cat>
          <c:val>
            <c:numRef>
              <c:f>'R'!$I$21</c:f>
              <c:numCache>
                <c:formatCode>0</c:formatCode>
                <c:ptCount val="1"/>
                <c:pt idx="0">
                  <c:v>52.9375</c:v>
                </c:pt>
              </c:numCache>
            </c:numRef>
          </c:val>
          <c:extLst>
            <c:ext xmlns:c16="http://schemas.microsoft.com/office/drawing/2014/chart" uri="{C3380CC4-5D6E-409C-BE32-E72D297353CC}">
              <c16:uniqueId val="{00000000-647D-42FC-A5D4-F1917258373D}"/>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'R'!$G$21</c:f>
              <c:strCache>
                <c:ptCount val="1"/>
                <c:pt idx="0">
                  <c:v>Edukacinių užsiėmimų temų skaičius, vnt.</c:v>
                </c:pt>
              </c:strCache>
            </c:strRef>
          </c:cat>
          <c:val>
            <c:numRef>
              <c:f>'R'!$J$21</c:f>
              <c:numCache>
                <c:formatCode>0</c:formatCode>
                <c:ptCount val="1"/>
                <c:pt idx="0">
                  <c:v>0</c:v>
                </c:pt>
              </c:numCache>
            </c:numRef>
          </c:val>
          <c:extLst>
            <c:ext xmlns:c16="http://schemas.microsoft.com/office/drawing/2014/chart" uri="{C3380CC4-5D6E-409C-BE32-E72D297353CC}">
              <c16:uniqueId val="{00000001-647D-42FC-A5D4-F1917258373D}"/>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'R'!$G$21</c:f>
              <c:strCache>
                <c:ptCount val="1"/>
                <c:pt idx="0">
                  <c:v>Edukacinių užsiėmimų temų skaičius, vnt.</c:v>
                </c:pt>
              </c:strCache>
            </c:strRef>
          </c:cat>
          <c:val>
            <c:numRef>
              <c:f>'R'!$H$21</c:f>
              <c:numCache>
                <c:formatCode>0</c:formatCode>
                <c:ptCount val="1"/>
                <c:pt idx="0">
                  <c:v>37.069767441860463</c:v>
                </c:pt>
              </c:numCache>
            </c:numRef>
          </c:val>
          <c:smooth val="0"/>
          <c:extLst>
            <c:ext xmlns:c16="http://schemas.microsoft.com/office/drawing/2014/chart" uri="{C3380CC4-5D6E-409C-BE32-E72D297353CC}">
              <c16:uniqueId val="{00000002-647D-42FC-A5D4-F1917258373D}"/>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'R'!$G$23</c:f>
              <c:strCache>
                <c:ptCount val="1"/>
                <c:pt idx="0">
                  <c:v>Vidutinis edukacinių užsiėmimų skaičius temai</c:v>
                </c:pt>
              </c:strCache>
            </c:strRef>
          </c:cat>
          <c:val>
            <c:numRef>
              <c:f>'R'!$I$23</c:f>
              <c:numCache>
                <c:formatCode>0</c:formatCode>
                <c:ptCount val="1"/>
                <c:pt idx="0">
                  <c:v>12.710743801652892</c:v>
                </c:pt>
              </c:numCache>
            </c:numRef>
          </c:val>
          <c:extLst>
            <c:ext xmlns:c16="http://schemas.microsoft.com/office/drawing/2014/chart" uri="{C3380CC4-5D6E-409C-BE32-E72D297353CC}">
              <c16:uniqueId val="{00000000-EB6E-4654-B1B2-AC87B4874FFD}"/>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'R'!$G$23</c:f>
              <c:strCache>
                <c:ptCount val="1"/>
                <c:pt idx="0">
                  <c:v>Vidutinis edukacinių užsiėmimų skaičius temai</c:v>
                </c:pt>
              </c:strCache>
            </c:strRef>
          </c:cat>
          <c:val>
            <c:numRef>
              <c:f>'R'!$J$23</c:f>
              <c:numCache>
                <c:formatCode>0</c:formatCode>
                <c:ptCount val="1"/>
                <c:pt idx="0">
                  <c:v>0</c:v>
                </c:pt>
              </c:numCache>
            </c:numRef>
          </c:val>
          <c:extLst>
            <c:ext xmlns:c16="http://schemas.microsoft.com/office/drawing/2014/chart" uri="{C3380CC4-5D6E-409C-BE32-E72D297353CC}">
              <c16:uniqueId val="{00000001-EB6E-4654-B1B2-AC87B4874FFD}"/>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'R'!$G$23</c:f>
              <c:strCache>
                <c:ptCount val="1"/>
                <c:pt idx="0">
                  <c:v>Vidutinis edukacinių užsiėmimų skaičius temai</c:v>
                </c:pt>
              </c:strCache>
            </c:strRef>
          </c:cat>
          <c:val>
            <c:numRef>
              <c:f>'R'!$H$23</c:f>
              <c:numCache>
                <c:formatCode>0</c:formatCode>
                <c:ptCount val="1"/>
                <c:pt idx="0">
                  <c:v>11.762233375156837</c:v>
                </c:pt>
              </c:numCache>
            </c:numRef>
          </c:val>
          <c:smooth val="0"/>
          <c:extLst>
            <c:ext xmlns:c16="http://schemas.microsoft.com/office/drawing/2014/chart" uri="{C3380CC4-5D6E-409C-BE32-E72D297353CC}">
              <c16:uniqueId val="{00000002-EB6E-4654-B1B2-AC87B4874FFD}"/>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'R'!$G$16</c:f>
              <c:strCache>
                <c:ptCount val="1"/>
                <c:pt idx="0">
                  <c:v>Eksponuotų eksponatų dalis, % nuo saugomų eksponatų</c:v>
                </c:pt>
              </c:strCache>
            </c:strRef>
          </c:cat>
          <c:val>
            <c:numRef>
              <c:f>'R'!$I$16</c:f>
              <c:numCache>
                <c:formatCode>0%</c:formatCode>
                <c:ptCount val="1"/>
                <c:pt idx="0">
                  <c:v>0</c:v>
                </c:pt>
              </c:numCache>
            </c:numRef>
          </c:val>
          <c:extLst>
            <c:ext xmlns:c16="http://schemas.microsoft.com/office/drawing/2014/chart" uri="{C3380CC4-5D6E-409C-BE32-E72D297353CC}">
              <c16:uniqueId val="{00000000-29CC-4934-840D-EA11041AAC8F}"/>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'R'!$G$16</c:f>
              <c:strCache>
                <c:ptCount val="1"/>
                <c:pt idx="0">
                  <c:v>Eksponuotų eksponatų dalis, % nuo saugomų eksponatų</c:v>
                </c:pt>
              </c:strCache>
            </c:strRef>
          </c:cat>
          <c:val>
            <c:numRef>
              <c:f>'R'!$J$16</c:f>
              <c:numCache>
                <c:formatCode>0%</c:formatCode>
                <c:ptCount val="1"/>
                <c:pt idx="0">
                  <c:v>2.0452454606324208E-2</c:v>
                </c:pt>
              </c:numCache>
            </c:numRef>
          </c:val>
          <c:extLst>
            <c:ext xmlns:c16="http://schemas.microsoft.com/office/drawing/2014/chart" uri="{C3380CC4-5D6E-409C-BE32-E72D297353CC}">
              <c16:uniqueId val="{00000001-29CC-4934-840D-EA11041AAC8F}"/>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'R'!$G$16</c:f>
              <c:strCache>
                <c:ptCount val="1"/>
                <c:pt idx="0">
                  <c:v>Eksponuotų eksponatų dalis, % nuo saugomų eksponatų</c:v>
                </c:pt>
              </c:strCache>
            </c:strRef>
          </c:cat>
          <c:val>
            <c:numRef>
              <c:f>'R'!$H$16</c:f>
              <c:numCache>
                <c:formatCode>0%</c:formatCode>
                <c:ptCount val="1"/>
                <c:pt idx="0">
                  <c:v>3.252314000674815E-2</c:v>
                </c:pt>
              </c:numCache>
            </c:numRef>
          </c:val>
          <c:smooth val="0"/>
          <c:extLst>
            <c:ext xmlns:c16="http://schemas.microsoft.com/office/drawing/2014/chart" uri="{C3380CC4-5D6E-409C-BE32-E72D297353CC}">
              <c16:uniqueId val="{00000002-29CC-4934-840D-EA11041AAC8F}"/>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'R'!$G$18</c:f>
              <c:strCache>
                <c:ptCount val="1"/>
                <c:pt idx="0">
                  <c:v>Surengta parodų, vnt./metus</c:v>
                </c:pt>
              </c:strCache>
            </c:strRef>
          </c:cat>
          <c:val>
            <c:numRef>
              <c:f>'R'!$I$18</c:f>
              <c:numCache>
                <c:formatCode>0</c:formatCode>
                <c:ptCount val="1"/>
                <c:pt idx="0">
                  <c:v>0</c:v>
                </c:pt>
              </c:numCache>
            </c:numRef>
          </c:val>
          <c:extLst>
            <c:ext xmlns:c16="http://schemas.microsoft.com/office/drawing/2014/chart" uri="{C3380CC4-5D6E-409C-BE32-E72D297353CC}">
              <c16:uniqueId val="{00000000-E9A6-4406-84EA-C33CA6430DCF}"/>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'R'!$G$18</c:f>
              <c:strCache>
                <c:ptCount val="1"/>
                <c:pt idx="0">
                  <c:v>Surengta parodų, vnt./metus</c:v>
                </c:pt>
              </c:strCache>
            </c:strRef>
          </c:cat>
          <c:val>
            <c:numRef>
              <c:f>'R'!$J$18</c:f>
              <c:numCache>
                <c:formatCode>0</c:formatCode>
                <c:ptCount val="1"/>
                <c:pt idx="0">
                  <c:v>24.5625</c:v>
                </c:pt>
              </c:numCache>
            </c:numRef>
          </c:val>
          <c:extLst>
            <c:ext xmlns:c16="http://schemas.microsoft.com/office/drawing/2014/chart" uri="{C3380CC4-5D6E-409C-BE32-E72D297353CC}">
              <c16:uniqueId val="{00000001-E9A6-4406-84EA-C33CA6430DCF}"/>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'R'!$G$18</c:f>
              <c:strCache>
                <c:ptCount val="1"/>
                <c:pt idx="0">
                  <c:v>Surengta parodų, vnt./metus</c:v>
                </c:pt>
              </c:strCache>
            </c:strRef>
          </c:cat>
          <c:val>
            <c:numRef>
              <c:f>'R'!$H$18</c:f>
              <c:numCache>
                <c:formatCode>0</c:formatCode>
                <c:ptCount val="1"/>
                <c:pt idx="0">
                  <c:v>25.465116279069768</c:v>
                </c:pt>
              </c:numCache>
            </c:numRef>
          </c:val>
          <c:smooth val="0"/>
          <c:extLst>
            <c:ext xmlns:c16="http://schemas.microsoft.com/office/drawing/2014/chart" uri="{C3380CC4-5D6E-409C-BE32-E72D297353CC}">
              <c16:uniqueId val="{00000002-E9A6-4406-84EA-C33CA6430DCF}"/>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'R'!$G$19</c:f>
              <c:strCache>
                <c:ptCount val="1"/>
                <c:pt idx="0">
                  <c:v>Surengta tarptautinių parodų, vnt./metus</c:v>
                </c:pt>
              </c:strCache>
            </c:strRef>
          </c:cat>
          <c:val>
            <c:numRef>
              <c:f>'R'!$I$19</c:f>
              <c:numCache>
                <c:formatCode>0</c:formatCode>
                <c:ptCount val="1"/>
                <c:pt idx="0">
                  <c:v>3.5</c:v>
                </c:pt>
              </c:numCache>
            </c:numRef>
          </c:val>
          <c:extLst>
            <c:ext xmlns:c16="http://schemas.microsoft.com/office/drawing/2014/chart" uri="{C3380CC4-5D6E-409C-BE32-E72D297353CC}">
              <c16:uniqueId val="{00000000-50AD-4745-B7F3-9EADEE9640AA}"/>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'R'!$G$19</c:f>
              <c:strCache>
                <c:ptCount val="1"/>
                <c:pt idx="0">
                  <c:v>Surengta tarptautinių parodų, vnt./metus</c:v>
                </c:pt>
              </c:strCache>
            </c:strRef>
          </c:cat>
          <c:val>
            <c:numRef>
              <c:f>'R'!$J$19</c:f>
              <c:numCache>
                <c:formatCode>0</c:formatCode>
                <c:ptCount val="1"/>
                <c:pt idx="0">
                  <c:v>0</c:v>
                </c:pt>
              </c:numCache>
            </c:numRef>
          </c:val>
          <c:extLst>
            <c:ext xmlns:c16="http://schemas.microsoft.com/office/drawing/2014/chart" uri="{C3380CC4-5D6E-409C-BE32-E72D297353CC}">
              <c16:uniqueId val="{00000001-50AD-4745-B7F3-9EADEE9640AA}"/>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'R'!$G$19</c:f>
              <c:strCache>
                <c:ptCount val="1"/>
                <c:pt idx="0">
                  <c:v>Surengta tarptautinių parodų, vnt./metus</c:v>
                </c:pt>
              </c:strCache>
            </c:strRef>
          </c:cat>
          <c:val>
            <c:numRef>
              <c:f>'R'!$H$19</c:f>
              <c:numCache>
                <c:formatCode>0</c:formatCode>
                <c:ptCount val="1"/>
                <c:pt idx="0">
                  <c:v>1.7906976744186047</c:v>
                </c:pt>
              </c:numCache>
            </c:numRef>
          </c:val>
          <c:smooth val="0"/>
          <c:extLst>
            <c:ext xmlns:c16="http://schemas.microsoft.com/office/drawing/2014/chart" uri="{C3380CC4-5D6E-409C-BE32-E72D297353CC}">
              <c16:uniqueId val="{00000002-50AD-4745-B7F3-9EADEE9640AA}"/>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'R'!$G$20</c:f>
              <c:strCache>
                <c:ptCount val="1"/>
                <c:pt idx="0">
                  <c:v>Surengtų virtualių parodų, vnt./metus</c:v>
                </c:pt>
              </c:strCache>
            </c:strRef>
          </c:cat>
          <c:val>
            <c:numRef>
              <c:f>'R'!$I$20</c:f>
              <c:numCache>
                <c:formatCode>0</c:formatCode>
                <c:ptCount val="1"/>
                <c:pt idx="0">
                  <c:v>9.8125</c:v>
                </c:pt>
              </c:numCache>
            </c:numRef>
          </c:val>
          <c:extLst>
            <c:ext xmlns:c16="http://schemas.microsoft.com/office/drawing/2014/chart" uri="{C3380CC4-5D6E-409C-BE32-E72D297353CC}">
              <c16:uniqueId val="{00000000-917B-4046-A559-A6AAAB519B65}"/>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'R'!$G$20</c:f>
              <c:strCache>
                <c:ptCount val="1"/>
                <c:pt idx="0">
                  <c:v>Surengtų virtualių parodų, vnt./metus</c:v>
                </c:pt>
              </c:strCache>
            </c:strRef>
          </c:cat>
          <c:val>
            <c:numRef>
              <c:f>'R'!$J$20</c:f>
              <c:numCache>
                <c:formatCode>0</c:formatCode>
                <c:ptCount val="1"/>
                <c:pt idx="0">
                  <c:v>0</c:v>
                </c:pt>
              </c:numCache>
            </c:numRef>
          </c:val>
          <c:extLst>
            <c:ext xmlns:c16="http://schemas.microsoft.com/office/drawing/2014/chart" uri="{C3380CC4-5D6E-409C-BE32-E72D297353CC}">
              <c16:uniqueId val="{00000001-917B-4046-A559-A6AAAB519B65}"/>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'R'!$G$20</c:f>
              <c:strCache>
                <c:ptCount val="1"/>
                <c:pt idx="0">
                  <c:v>Surengtų virtualių parodų, vnt./metus</c:v>
                </c:pt>
              </c:strCache>
            </c:strRef>
          </c:cat>
          <c:val>
            <c:numRef>
              <c:f>'R'!$H$20</c:f>
              <c:numCache>
                <c:formatCode>0</c:formatCode>
                <c:ptCount val="1"/>
                <c:pt idx="0">
                  <c:v>5</c:v>
                </c:pt>
              </c:numCache>
            </c:numRef>
          </c:val>
          <c:smooth val="0"/>
          <c:extLst>
            <c:ext xmlns:c16="http://schemas.microsoft.com/office/drawing/2014/chart" uri="{C3380CC4-5D6E-409C-BE32-E72D297353CC}">
              <c16:uniqueId val="{00000002-917B-4046-A559-A6AAAB519B65}"/>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'R'!$G$22</c:f>
              <c:strCache>
                <c:ptCount val="1"/>
                <c:pt idx="0">
                  <c:v>Naujų edukacinių temų dalis, % nuo visų temų</c:v>
                </c:pt>
              </c:strCache>
            </c:strRef>
          </c:cat>
          <c:val>
            <c:numRef>
              <c:f>'R'!$I$22</c:f>
              <c:numCache>
                <c:formatCode>0%</c:formatCode>
                <c:ptCount val="1"/>
                <c:pt idx="0">
                  <c:v>0.42148760330578511</c:v>
                </c:pt>
              </c:numCache>
            </c:numRef>
          </c:val>
          <c:extLst>
            <c:ext xmlns:c16="http://schemas.microsoft.com/office/drawing/2014/chart" uri="{C3380CC4-5D6E-409C-BE32-E72D297353CC}">
              <c16:uniqueId val="{00000000-7CA3-419D-88AA-694363AE816A}"/>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'R'!$G$22</c:f>
              <c:strCache>
                <c:ptCount val="1"/>
                <c:pt idx="0">
                  <c:v>Naujų edukacinių temų dalis, % nuo visų temų</c:v>
                </c:pt>
              </c:strCache>
            </c:strRef>
          </c:cat>
          <c:val>
            <c:numRef>
              <c:f>'R'!$J$22</c:f>
              <c:numCache>
                <c:formatCode>0%</c:formatCode>
                <c:ptCount val="1"/>
                <c:pt idx="0">
                  <c:v>0</c:v>
                </c:pt>
              </c:numCache>
            </c:numRef>
          </c:val>
          <c:extLst>
            <c:ext xmlns:c16="http://schemas.microsoft.com/office/drawing/2014/chart" uri="{C3380CC4-5D6E-409C-BE32-E72D297353CC}">
              <c16:uniqueId val="{00000001-7CA3-419D-88AA-694363AE816A}"/>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'R'!$G$22</c:f>
              <c:strCache>
                <c:ptCount val="1"/>
                <c:pt idx="0">
                  <c:v>Naujų edukacinių temų dalis, % nuo visų temų</c:v>
                </c:pt>
              </c:strCache>
            </c:strRef>
          </c:cat>
          <c:val>
            <c:numRef>
              <c:f>'R'!$H$22</c:f>
              <c:numCache>
                <c:formatCode>0%</c:formatCode>
                <c:ptCount val="1"/>
                <c:pt idx="0">
                  <c:v>0.29360100376411541</c:v>
                </c:pt>
              </c:numCache>
            </c:numRef>
          </c:val>
          <c:smooth val="0"/>
          <c:extLst>
            <c:ext xmlns:c16="http://schemas.microsoft.com/office/drawing/2014/chart" uri="{C3380CC4-5D6E-409C-BE32-E72D297353CC}">
              <c16:uniqueId val="{00000002-7CA3-419D-88AA-694363AE816A}"/>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'R'!$G$24</c:f>
              <c:strCache>
                <c:ptCount val="1"/>
                <c:pt idx="0">
                  <c:v>Strateginės svarbos renginių skaičius, vnt./metus</c:v>
                </c:pt>
              </c:strCache>
            </c:strRef>
          </c:cat>
          <c:val>
            <c:numRef>
              <c:f>'R'!$I$24</c:f>
              <c:numCache>
                <c:formatCode>0</c:formatCode>
                <c:ptCount val="1"/>
                <c:pt idx="0">
                  <c:v>5.7777777777777777</c:v>
                </c:pt>
              </c:numCache>
            </c:numRef>
          </c:val>
          <c:extLst>
            <c:ext xmlns:c16="http://schemas.microsoft.com/office/drawing/2014/chart" uri="{C3380CC4-5D6E-409C-BE32-E72D297353CC}">
              <c16:uniqueId val="{00000000-2033-4704-BE15-A12042395499}"/>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'R'!$G$24</c:f>
              <c:strCache>
                <c:ptCount val="1"/>
                <c:pt idx="0">
                  <c:v>Strateginės svarbos renginių skaičius, vnt./metus</c:v>
                </c:pt>
              </c:strCache>
            </c:strRef>
          </c:cat>
          <c:val>
            <c:numRef>
              <c:f>'R'!$J$24</c:f>
              <c:numCache>
                <c:formatCode>0</c:formatCode>
                <c:ptCount val="1"/>
                <c:pt idx="0">
                  <c:v>0</c:v>
                </c:pt>
              </c:numCache>
            </c:numRef>
          </c:val>
          <c:extLst>
            <c:ext xmlns:c16="http://schemas.microsoft.com/office/drawing/2014/chart" uri="{C3380CC4-5D6E-409C-BE32-E72D297353CC}">
              <c16:uniqueId val="{00000001-2033-4704-BE15-A12042395499}"/>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'R'!$G$24</c:f>
              <c:strCache>
                <c:ptCount val="1"/>
                <c:pt idx="0">
                  <c:v>Strateginės svarbos renginių skaičius, vnt./metus</c:v>
                </c:pt>
              </c:strCache>
            </c:strRef>
          </c:cat>
          <c:val>
            <c:numRef>
              <c:f>'R'!$H$24</c:f>
              <c:numCache>
                <c:formatCode>0</c:formatCode>
                <c:ptCount val="1"/>
                <c:pt idx="0">
                  <c:v>4.666666666666667</c:v>
                </c:pt>
              </c:numCache>
            </c:numRef>
          </c:val>
          <c:smooth val="0"/>
          <c:extLst>
            <c:ext xmlns:c16="http://schemas.microsoft.com/office/drawing/2014/chart" uri="{C3380CC4-5D6E-409C-BE32-E72D297353CC}">
              <c16:uniqueId val="{00000002-2033-4704-BE15-A12042395499}"/>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'R'!$G$25</c:f>
              <c:strCache>
                <c:ptCount val="1"/>
                <c:pt idx="0">
                  <c:v>Surengta renginių, vnt./metus</c:v>
                </c:pt>
              </c:strCache>
            </c:strRef>
          </c:cat>
          <c:val>
            <c:numRef>
              <c:f>'R'!$I$25</c:f>
              <c:numCache>
                <c:formatCode>0</c:formatCode>
                <c:ptCount val="1"/>
                <c:pt idx="0">
                  <c:v>164</c:v>
                </c:pt>
              </c:numCache>
            </c:numRef>
          </c:val>
          <c:extLst>
            <c:ext xmlns:c16="http://schemas.microsoft.com/office/drawing/2014/chart" uri="{C3380CC4-5D6E-409C-BE32-E72D297353CC}">
              <c16:uniqueId val="{00000000-11F4-49EB-8506-CF9E093A4972}"/>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'R'!$G$25</c:f>
              <c:strCache>
                <c:ptCount val="1"/>
                <c:pt idx="0">
                  <c:v>Surengta renginių, vnt./metus</c:v>
                </c:pt>
              </c:strCache>
            </c:strRef>
          </c:cat>
          <c:val>
            <c:numRef>
              <c:f>'R'!$J$25</c:f>
              <c:numCache>
                <c:formatCode>0</c:formatCode>
                <c:ptCount val="1"/>
                <c:pt idx="0">
                  <c:v>0</c:v>
                </c:pt>
              </c:numCache>
            </c:numRef>
          </c:val>
          <c:extLst>
            <c:ext xmlns:c16="http://schemas.microsoft.com/office/drawing/2014/chart" uri="{C3380CC4-5D6E-409C-BE32-E72D297353CC}">
              <c16:uniqueId val="{00000001-11F4-49EB-8506-CF9E093A4972}"/>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'R'!$G$25</c:f>
              <c:strCache>
                <c:ptCount val="1"/>
                <c:pt idx="0">
                  <c:v>Surengta renginių, vnt./metus</c:v>
                </c:pt>
              </c:strCache>
            </c:strRef>
          </c:cat>
          <c:val>
            <c:numRef>
              <c:f>'R'!$H$25</c:f>
              <c:numCache>
                <c:formatCode>0</c:formatCode>
                <c:ptCount val="1"/>
                <c:pt idx="0">
                  <c:v>93</c:v>
                </c:pt>
              </c:numCache>
            </c:numRef>
          </c:val>
          <c:smooth val="0"/>
          <c:extLst>
            <c:ext xmlns:c16="http://schemas.microsoft.com/office/drawing/2014/chart" uri="{C3380CC4-5D6E-409C-BE32-E72D297353CC}">
              <c16:uniqueId val="{00000002-11F4-49EB-8506-CF9E093A4972}"/>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5096842457962635"/>
          <c:y val="4.7105355632198864E-2"/>
          <c:w val="0.57742811543853767"/>
          <c:h val="0.9154817465998568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'R'!$G$26:$G$33</c:f>
              <c:strCache>
                <c:ptCount val="8"/>
                <c:pt idx="0">
                  <c:v>Suvenyrų parduotuvė</c:v>
                </c:pt>
                <c:pt idx="1">
                  <c:v>Suvenyrų gamyba</c:v>
                </c:pt>
                <c:pt idx="2">
                  <c:v>Elektroninė parduotuvė</c:v>
                </c:pt>
                <c:pt idx="3">
                  <c:v>Vaikų priežiūros kambarys</c:v>
                </c:pt>
                <c:pt idx="4">
                  <c:v>Kūrybinės dirbtuvės</c:v>
                </c:pt>
                <c:pt idx="5">
                  <c:v>Patalpų nuoma</c:v>
                </c:pt>
                <c:pt idx="6">
                  <c:v>Maistas ir gėrimai</c:v>
                </c:pt>
                <c:pt idx="7">
                  <c:v>Kita</c:v>
                </c:pt>
              </c:strCache>
            </c:strRef>
          </c:cat>
          <c:val>
            <c:numRef>
              <c:f>'R'!$I$26:$I$33</c:f>
              <c:numCache>
                <c:formatCode>0%</c:formatCode>
                <c:ptCount val="8"/>
                <c:pt idx="0">
                  <c:v>0.73333333333333328</c:v>
                </c:pt>
                <c:pt idx="1">
                  <c:v>0</c:v>
                </c:pt>
                <c:pt idx="2">
                  <c:v>0</c:v>
                </c:pt>
                <c:pt idx="3">
                  <c:v>0</c:v>
                </c:pt>
                <c:pt idx="4">
                  <c:v>0.53333333333333333</c:v>
                </c:pt>
                <c:pt idx="5">
                  <c:v>0.8</c:v>
                </c:pt>
                <c:pt idx="6">
                  <c:v>0.4</c:v>
                </c:pt>
                <c:pt idx="7">
                  <c:v>0</c:v>
                </c:pt>
              </c:numCache>
            </c:numRef>
          </c:val>
          <c:extLst>
            <c:ext xmlns:c16="http://schemas.microsoft.com/office/drawing/2014/chart" uri="{C3380CC4-5D6E-409C-BE32-E72D297353CC}">
              <c16:uniqueId val="{00000000-6C74-4882-A05C-58A2CC9CE9B3}"/>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'R'!$G$26:$G$33</c:f>
              <c:strCache>
                <c:ptCount val="8"/>
                <c:pt idx="0">
                  <c:v>Suvenyrų parduotuvė</c:v>
                </c:pt>
                <c:pt idx="1">
                  <c:v>Suvenyrų gamyba</c:v>
                </c:pt>
                <c:pt idx="2">
                  <c:v>Elektroninė parduotuvė</c:v>
                </c:pt>
                <c:pt idx="3">
                  <c:v>Vaikų priežiūros kambarys</c:v>
                </c:pt>
                <c:pt idx="4">
                  <c:v>Kūrybinės dirbtuvės</c:v>
                </c:pt>
                <c:pt idx="5">
                  <c:v>Patalpų nuoma</c:v>
                </c:pt>
                <c:pt idx="6">
                  <c:v>Maistas ir gėrimai</c:v>
                </c:pt>
                <c:pt idx="7">
                  <c:v>Kita</c:v>
                </c:pt>
              </c:strCache>
            </c:strRef>
          </c:cat>
          <c:val>
            <c:numRef>
              <c:f>'R'!$J$26:$J$33</c:f>
              <c:numCache>
                <c:formatCode>0%</c:formatCode>
                <c:ptCount val="8"/>
                <c:pt idx="0">
                  <c:v>0</c:v>
                </c:pt>
                <c:pt idx="1">
                  <c:v>0.33333333333333331</c:v>
                </c:pt>
                <c:pt idx="2">
                  <c:v>6.6666666666666666E-2</c:v>
                </c:pt>
                <c:pt idx="3">
                  <c:v>6.6666666666666666E-2</c:v>
                </c:pt>
                <c:pt idx="4">
                  <c:v>0</c:v>
                </c:pt>
                <c:pt idx="5">
                  <c:v>0</c:v>
                </c:pt>
                <c:pt idx="6">
                  <c:v>0</c:v>
                </c:pt>
                <c:pt idx="7">
                  <c:v>0.13333333333333333</c:v>
                </c:pt>
              </c:numCache>
            </c:numRef>
          </c:val>
          <c:extLst>
            <c:ext xmlns:c16="http://schemas.microsoft.com/office/drawing/2014/chart" uri="{C3380CC4-5D6E-409C-BE32-E72D297353CC}">
              <c16:uniqueId val="{00000001-6C74-4882-A05C-58A2CC9CE9B3}"/>
            </c:ext>
          </c:extLst>
        </c:ser>
        <c:ser>
          <c:idx val="0"/>
          <c:order val="0"/>
          <c:tx>
            <c:strRef>
              <c:f>'R'!$H$12</c:f>
              <c:strCache>
                <c:ptCount val="1"/>
                <c:pt idx="0">
                  <c:v>Vidurkis</c:v>
                </c:pt>
              </c:strCache>
            </c:strRef>
          </c:tx>
          <c:spPr>
            <a:noFill/>
            <a:ln>
              <a:noFill/>
            </a:ln>
            <a:effectLst/>
          </c:spPr>
          <c:invertIfNegative val="0"/>
          <c:dLbls>
            <c:delete val="1"/>
          </c:dLbls>
          <c:cat>
            <c:strRef>
              <c:f>'R'!$G$26:$G$33</c:f>
              <c:strCache>
                <c:ptCount val="8"/>
                <c:pt idx="0">
                  <c:v>Suvenyrų parduotuvė</c:v>
                </c:pt>
                <c:pt idx="1">
                  <c:v>Suvenyrų gamyba</c:v>
                </c:pt>
                <c:pt idx="2">
                  <c:v>Elektroninė parduotuvė</c:v>
                </c:pt>
                <c:pt idx="3">
                  <c:v>Vaikų priežiūros kambarys</c:v>
                </c:pt>
                <c:pt idx="4">
                  <c:v>Kūrybinės dirbtuvės</c:v>
                </c:pt>
                <c:pt idx="5">
                  <c:v>Patalpų nuoma</c:v>
                </c:pt>
                <c:pt idx="6">
                  <c:v>Maistas ir gėrimai</c:v>
                </c:pt>
                <c:pt idx="7">
                  <c:v>Kita</c:v>
                </c:pt>
              </c:strCache>
            </c:strRef>
          </c:cat>
          <c:val>
            <c:numRef>
              <c:f>'R'!$H$26:$H$33</c:f>
              <c:numCache>
                <c:formatCode>0%</c:formatCode>
                <c:ptCount val="8"/>
                <c:pt idx="0">
                  <c:v>0.73333333333333328</c:v>
                </c:pt>
                <c:pt idx="1">
                  <c:v>0.33333333333333331</c:v>
                </c:pt>
                <c:pt idx="2">
                  <c:v>6.6666666666666666E-2</c:v>
                </c:pt>
                <c:pt idx="3">
                  <c:v>6.6666666666666666E-2</c:v>
                </c:pt>
                <c:pt idx="4">
                  <c:v>0.53333333333333333</c:v>
                </c:pt>
                <c:pt idx="5">
                  <c:v>0.8</c:v>
                </c:pt>
                <c:pt idx="6">
                  <c:v>0.4</c:v>
                </c:pt>
                <c:pt idx="7">
                  <c:v>0.13333333333333333</c:v>
                </c:pt>
              </c:numCache>
            </c:numRef>
          </c:val>
          <c:extLst>
            <c:ext xmlns:c16="http://schemas.microsoft.com/office/drawing/2014/chart" uri="{C3380CC4-5D6E-409C-BE32-E72D297353CC}">
              <c16:uniqueId val="{00000002-6C74-4882-A05C-58A2CC9CE9B3}"/>
            </c:ext>
          </c:extLst>
        </c:ser>
        <c:dLbls>
          <c:showLegendKey val="0"/>
          <c:showVal val="1"/>
          <c:showCatName val="0"/>
          <c:showSerName val="0"/>
          <c:showPercent val="0"/>
          <c:showBubbleSize val="0"/>
        </c:dLbls>
        <c:gapWidth val="79"/>
        <c:overlap val="100"/>
        <c:axId val="660483384"/>
        <c:axId val="660480104"/>
      </c:barChart>
      <c:catAx>
        <c:axId val="660483384"/>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t"/>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4859539796789205"/>
          <c:y val="4.7105355632198864E-2"/>
          <c:w val="0.44915511327955171"/>
          <c:h val="0.9033605344786446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'R'!$G$38:$G$41</c:f>
              <c:strCache>
                <c:ptCount val="4"/>
                <c:pt idx="0">
                  <c:v>Šeimos bilietas</c:v>
                </c:pt>
                <c:pt idx="1">
                  <c:v>Nuolaidos tam tikriems lankytojų segmentams / tam tikromis progomis</c:v>
                </c:pt>
                <c:pt idx="2">
                  <c:v>Nemokamas įėjimas tam tikriems lankytojų segmentams / tam tikromis progomis</c:v>
                </c:pt>
                <c:pt idx="3">
                  <c:v>Lengvatos su lojalumo kortelėmis / partnerių kortelėmis (pvz., Vilnius City kortele)</c:v>
                </c:pt>
              </c:strCache>
            </c:strRef>
          </c:cat>
          <c:val>
            <c:numRef>
              <c:f>'R'!$I$38:$I$41</c:f>
              <c:numCache>
                <c:formatCode>0%</c:formatCode>
                <c:ptCount val="4"/>
                <c:pt idx="0">
                  <c:v>0.46666666666666667</c:v>
                </c:pt>
                <c:pt idx="1">
                  <c:v>0.93333333333333335</c:v>
                </c:pt>
                <c:pt idx="2">
                  <c:v>0.93333333333333335</c:v>
                </c:pt>
                <c:pt idx="3">
                  <c:v>0</c:v>
                </c:pt>
              </c:numCache>
            </c:numRef>
          </c:val>
          <c:extLst>
            <c:ext xmlns:c16="http://schemas.microsoft.com/office/drawing/2014/chart" uri="{C3380CC4-5D6E-409C-BE32-E72D297353CC}">
              <c16:uniqueId val="{00000000-5A21-4136-A18E-790B063926C8}"/>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'R'!$G$38:$G$41</c:f>
              <c:strCache>
                <c:ptCount val="4"/>
                <c:pt idx="0">
                  <c:v>Šeimos bilietas</c:v>
                </c:pt>
                <c:pt idx="1">
                  <c:v>Nuolaidos tam tikriems lankytojų segmentams / tam tikromis progomis</c:v>
                </c:pt>
                <c:pt idx="2">
                  <c:v>Nemokamas įėjimas tam tikriems lankytojų segmentams / tam tikromis progomis</c:v>
                </c:pt>
                <c:pt idx="3">
                  <c:v>Lengvatos su lojalumo kortelėmis / partnerių kortelėmis (pvz., Vilnius City kortele)</c:v>
                </c:pt>
              </c:strCache>
            </c:strRef>
          </c:cat>
          <c:val>
            <c:numRef>
              <c:f>'R'!$J$38:$J$41</c:f>
              <c:numCache>
                <c:formatCode>0%</c:formatCode>
                <c:ptCount val="4"/>
                <c:pt idx="0">
                  <c:v>0</c:v>
                </c:pt>
                <c:pt idx="1">
                  <c:v>0</c:v>
                </c:pt>
                <c:pt idx="2">
                  <c:v>0</c:v>
                </c:pt>
                <c:pt idx="3">
                  <c:v>0.2</c:v>
                </c:pt>
              </c:numCache>
            </c:numRef>
          </c:val>
          <c:extLst>
            <c:ext xmlns:c16="http://schemas.microsoft.com/office/drawing/2014/chart" uri="{C3380CC4-5D6E-409C-BE32-E72D297353CC}">
              <c16:uniqueId val="{00000001-5A21-4136-A18E-790B063926C8}"/>
            </c:ext>
          </c:extLst>
        </c:ser>
        <c:ser>
          <c:idx val="0"/>
          <c:order val="0"/>
          <c:tx>
            <c:strRef>
              <c:f>'R'!$H$12</c:f>
              <c:strCache>
                <c:ptCount val="1"/>
                <c:pt idx="0">
                  <c:v>Vidurkis</c:v>
                </c:pt>
              </c:strCache>
            </c:strRef>
          </c:tx>
          <c:spPr>
            <a:noFill/>
            <a:ln>
              <a:noFill/>
            </a:ln>
            <a:effectLst/>
          </c:spPr>
          <c:invertIfNegative val="0"/>
          <c:dLbls>
            <c:delete val="1"/>
          </c:dLbls>
          <c:cat>
            <c:strRef>
              <c:f>'R'!$G$38:$G$41</c:f>
              <c:strCache>
                <c:ptCount val="4"/>
                <c:pt idx="0">
                  <c:v>Šeimos bilietas</c:v>
                </c:pt>
                <c:pt idx="1">
                  <c:v>Nuolaidos tam tikriems lankytojų segmentams / tam tikromis progomis</c:v>
                </c:pt>
                <c:pt idx="2">
                  <c:v>Nemokamas įėjimas tam tikriems lankytojų segmentams / tam tikromis progomis</c:v>
                </c:pt>
                <c:pt idx="3">
                  <c:v>Lengvatos su lojalumo kortelėmis / partnerių kortelėmis (pvz., Vilnius City kortele)</c:v>
                </c:pt>
              </c:strCache>
            </c:strRef>
          </c:cat>
          <c:val>
            <c:numRef>
              <c:f>'R'!$H$38:$H$41</c:f>
              <c:numCache>
                <c:formatCode>0%</c:formatCode>
                <c:ptCount val="4"/>
                <c:pt idx="0">
                  <c:v>0.46666666666666667</c:v>
                </c:pt>
                <c:pt idx="1">
                  <c:v>0.93333333333333335</c:v>
                </c:pt>
                <c:pt idx="2">
                  <c:v>0.93333333333333335</c:v>
                </c:pt>
                <c:pt idx="3">
                  <c:v>0.2</c:v>
                </c:pt>
              </c:numCache>
            </c:numRef>
          </c:val>
          <c:extLst>
            <c:ext xmlns:c16="http://schemas.microsoft.com/office/drawing/2014/chart" uri="{C3380CC4-5D6E-409C-BE32-E72D297353CC}">
              <c16:uniqueId val="{00000002-5A21-4136-A18E-790B063926C8}"/>
            </c:ext>
          </c:extLst>
        </c:ser>
        <c:dLbls>
          <c:showLegendKey val="0"/>
          <c:showVal val="1"/>
          <c:showCatName val="0"/>
          <c:showSerName val="0"/>
          <c:showPercent val="0"/>
          <c:showBubbleSize val="0"/>
        </c:dLbls>
        <c:gapWidth val="79"/>
        <c:overlap val="100"/>
        <c:axId val="660483384"/>
        <c:axId val="660480104"/>
      </c:barChart>
      <c:catAx>
        <c:axId val="660483384"/>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t"/>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5128189684950815"/>
          <c:h val="0.7437080334283368"/>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'R'!$G$34:$G$37</c:f>
              <c:strCache>
                <c:ptCount val="4"/>
                <c:pt idx="0">
                  <c:v>suaugusiajam, Eur/vnt.</c:v>
                </c:pt>
                <c:pt idx="1">
                  <c:v>moksleiviui, Eur /vnt.</c:v>
                </c:pt>
                <c:pt idx="2">
                  <c:v>suaugusiajam, Eur/vnt.*</c:v>
                </c:pt>
                <c:pt idx="3">
                  <c:v>moksleiviui, Eur/vnt.*</c:v>
                </c:pt>
              </c:strCache>
            </c:strRef>
          </c:cat>
          <c:val>
            <c:numRef>
              <c:f>'R'!$I$34:$I$37</c:f>
              <c:numCache>
                <c:formatCode>0.00</c:formatCode>
                <c:ptCount val="4"/>
                <c:pt idx="0">
                  <c:v>3.4222222222222225</c:v>
                </c:pt>
                <c:pt idx="1">
                  <c:v>1.7111111111111112</c:v>
                </c:pt>
                <c:pt idx="2">
                  <c:v>0</c:v>
                </c:pt>
                <c:pt idx="3">
                  <c:v>0</c:v>
                </c:pt>
              </c:numCache>
            </c:numRef>
          </c:val>
          <c:extLst>
            <c:ext xmlns:c16="http://schemas.microsoft.com/office/drawing/2014/chart" uri="{C3380CC4-5D6E-409C-BE32-E72D297353CC}">
              <c16:uniqueId val="{00000000-50CC-40EB-8E2E-DC94020B2583}"/>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'R'!$G$34:$G$37</c:f>
              <c:strCache>
                <c:ptCount val="4"/>
                <c:pt idx="0">
                  <c:v>suaugusiajam, Eur/vnt.</c:v>
                </c:pt>
                <c:pt idx="1">
                  <c:v>moksleiviui, Eur /vnt.</c:v>
                </c:pt>
                <c:pt idx="2">
                  <c:v>suaugusiajam, Eur/vnt.*</c:v>
                </c:pt>
                <c:pt idx="3">
                  <c:v>moksleiviui, Eur/vnt.*</c:v>
                </c:pt>
              </c:strCache>
            </c:strRef>
          </c:cat>
          <c:val>
            <c:numRef>
              <c:f>'R'!$J$34:$J$37</c:f>
              <c:numCache>
                <c:formatCode>0.00</c:formatCode>
                <c:ptCount val="4"/>
                <c:pt idx="0">
                  <c:v>0</c:v>
                </c:pt>
                <c:pt idx="1">
                  <c:v>0</c:v>
                </c:pt>
                <c:pt idx="2">
                  <c:v>2.7666666666666671</c:v>
                </c:pt>
                <c:pt idx="3">
                  <c:v>1.6333333333333333</c:v>
                </c:pt>
              </c:numCache>
            </c:numRef>
          </c:val>
          <c:extLst>
            <c:ext xmlns:c16="http://schemas.microsoft.com/office/drawing/2014/chart" uri="{C3380CC4-5D6E-409C-BE32-E72D297353CC}">
              <c16:uniqueId val="{00000001-50CC-40EB-8E2E-DC94020B2583}"/>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'R'!$G$34:$G$37</c:f>
              <c:strCache>
                <c:ptCount val="4"/>
                <c:pt idx="0">
                  <c:v>suaugusiajam, Eur/vnt.</c:v>
                </c:pt>
                <c:pt idx="1">
                  <c:v>moksleiviui, Eur /vnt.</c:v>
                </c:pt>
                <c:pt idx="2">
                  <c:v>suaugusiajam, Eur/vnt.*</c:v>
                </c:pt>
                <c:pt idx="3">
                  <c:v>moksleiviui, Eur/vnt.*</c:v>
                </c:pt>
              </c:strCache>
            </c:strRef>
          </c:cat>
          <c:val>
            <c:numRef>
              <c:f>'R'!$H$34:$H$37</c:f>
              <c:numCache>
                <c:formatCode>0.00</c:formatCode>
                <c:ptCount val="4"/>
                <c:pt idx="0">
                  <c:v>2.8533333333333331</c:v>
                </c:pt>
                <c:pt idx="1">
                  <c:v>1.44</c:v>
                </c:pt>
                <c:pt idx="2">
                  <c:v>3.0266666666666668</c:v>
                </c:pt>
                <c:pt idx="3">
                  <c:v>1.7366666666666666</c:v>
                </c:pt>
              </c:numCache>
            </c:numRef>
          </c:val>
          <c:smooth val="0"/>
          <c:extLst>
            <c:ext xmlns:c16="http://schemas.microsoft.com/office/drawing/2014/chart" uri="{C3380CC4-5D6E-409C-BE32-E72D297353CC}">
              <c16:uniqueId val="{00000002-50CC-40EB-8E2E-DC94020B2583}"/>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0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4859539796789205"/>
          <c:y val="4.7105355632198864E-2"/>
          <c:w val="0.44915511327955171"/>
          <c:h val="0.9033605344786446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'R'!$G$43:$G$46</c:f>
              <c:strCache>
                <c:ptCount val="4"/>
                <c:pt idx="0">
                  <c:v>Galima įsigyti muziejuje</c:v>
                </c:pt>
                <c:pt idx="1">
                  <c:v>Galima įsigyti už muziejaus ribų, per partnerių tinklą (pvz., TIC)</c:v>
                </c:pt>
                <c:pt idx="2">
                  <c:v>Galima įsigyti elektroninius bilietus</c:v>
                </c:pt>
                <c:pt idx="3">
                  <c:v>Kita</c:v>
                </c:pt>
              </c:strCache>
            </c:strRef>
          </c:cat>
          <c:val>
            <c:numRef>
              <c:f>'R'!$I$43:$I$46</c:f>
              <c:numCache>
                <c:formatCode>0%</c:formatCode>
                <c:ptCount val="4"/>
                <c:pt idx="0">
                  <c:v>1</c:v>
                </c:pt>
                <c:pt idx="1">
                  <c:v>0</c:v>
                </c:pt>
                <c:pt idx="2">
                  <c:v>0</c:v>
                </c:pt>
                <c:pt idx="3">
                  <c:v>0</c:v>
                </c:pt>
              </c:numCache>
            </c:numRef>
          </c:val>
          <c:extLst>
            <c:ext xmlns:c16="http://schemas.microsoft.com/office/drawing/2014/chart" uri="{C3380CC4-5D6E-409C-BE32-E72D297353CC}">
              <c16:uniqueId val="{00000000-607D-43C7-ACB1-34A9D77C473A}"/>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'R'!$G$43:$G$46</c:f>
              <c:strCache>
                <c:ptCount val="4"/>
                <c:pt idx="0">
                  <c:v>Galima įsigyti muziejuje</c:v>
                </c:pt>
                <c:pt idx="1">
                  <c:v>Galima įsigyti už muziejaus ribų, per partnerių tinklą (pvz., TIC)</c:v>
                </c:pt>
                <c:pt idx="2">
                  <c:v>Galima įsigyti elektroninius bilietus</c:v>
                </c:pt>
                <c:pt idx="3">
                  <c:v>Kita</c:v>
                </c:pt>
              </c:strCache>
            </c:strRef>
          </c:cat>
          <c:val>
            <c:numRef>
              <c:f>'R'!$J$43:$J$46</c:f>
              <c:numCache>
                <c:formatCode>0%</c:formatCode>
                <c:ptCount val="4"/>
                <c:pt idx="0">
                  <c:v>0</c:v>
                </c:pt>
                <c:pt idx="1">
                  <c:v>0.13333333333333333</c:v>
                </c:pt>
                <c:pt idx="2">
                  <c:v>6.6666666666666666E-2</c:v>
                </c:pt>
                <c:pt idx="3">
                  <c:v>0.13333333333333333</c:v>
                </c:pt>
              </c:numCache>
            </c:numRef>
          </c:val>
          <c:extLst>
            <c:ext xmlns:c16="http://schemas.microsoft.com/office/drawing/2014/chart" uri="{C3380CC4-5D6E-409C-BE32-E72D297353CC}">
              <c16:uniqueId val="{00000001-607D-43C7-ACB1-34A9D77C473A}"/>
            </c:ext>
          </c:extLst>
        </c:ser>
        <c:ser>
          <c:idx val="0"/>
          <c:order val="0"/>
          <c:tx>
            <c:strRef>
              <c:f>'R'!$H$12</c:f>
              <c:strCache>
                <c:ptCount val="1"/>
                <c:pt idx="0">
                  <c:v>Vidurkis</c:v>
                </c:pt>
              </c:strCache>
            </c:strRef>
          </c:tx>
          <c:spPr>
            <a:noFill/>
            <a:ln>
              <a:noFill/>
            </a:ln>
            <a:effectLst/>
          </c:spPr>
          <c:invertIfNegative val="0"/>
          <c:dLbls>
            <c:delete val="1"/>
          </c:dLbls>
          <c:cat>
            <c:strRef>
              <c:f>'R'!$G$43:$G$46</c:f>
              <c:strCache>
                <c:ptCount val="4"/>
                <c:pt idx="0">
                  <c:v>Galima įsigyti muziejuje</c:v>
                </c:pt>
                <c:pt idx="1">
                  <c:v>Galima įsigyti už muziejaus ribų, per partnerių tinklą (pvz., TIC)</c:v>
                </c:pt>
                <c:pt idx="2">
                  <c:v>Galima įsigyti elektroninius bilietus</c:v>
                </c:pt>
                <c:pt idx="3">
                  <c:v>Kita</c:v>
                </c:pt>
              </c:strCache>
            </c:strRef>
          </c:cat>
          <c:val>
            <c:numRef>
              <c:f>'R'!$H$43:$H$46</c:f>
              <c:numCache>
                <c:formatCode>0%</c:formatCode>
                <c:ptCount val="4"/>
                <c:pt idx="0">
                  <c:v>1</c:v>
                </c:pt>
                <c:pt idx="1">
                  <c:v>0.13333333333333333</c:v>
                </c:pt>
                <c:pt idx="2">
                  <c:v>6.6666666666666666E-2</c:v>
                </c:pt>
                <c:pt idx="3">
                  <c:v>0.13333333333333333</c:v>
                </c:pt>
              </c:numCache>
            </c:numRef>
          </c:val>
          <c:extLst>
            <c:ext xmlns:c16="http://schemas.microsoft.com/office/drawing/2014/chart" uri="{C3380CC4-5D6E-409C-BE32-E72D297353CC}">
              <c16:uniqueId val="{00000002-607D-43C7-ACB1-34A9D77C473A}"/>
            </c:ext>
          </c:extLst>
        </c:ser>
        <c:dLbls>
          <c:showLegendKey val="0"/>
          <c:showVal val="1"/>
          <c:showCatName val="0"/>
          <c:showSerName val="0"/>
          <c:showPercent val="0"/>
          <c:showBubbleSize val="0"/>
        </c:dLbls>
        <c:gapWidth val="79"/>
        <c:overlap val="100"/>
        <c:axId val="660483384"/>
        <c:axId val="660480104"/>
      </c:barChart>
      <c:catAx>
        <c:axId val="660483384"/>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t"/>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0"/>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'R'!$G$48</c:f>
              <c:strCache>
                <c:ptCount val="1"/>
                <c:pt idx="0">
                  <c:v>Darbo dienomis dirba ilgiau nei iki 17:00 val.</c:v>
                </c:pt>
              </c:strCache>
            </c:strRef>
          </c:cat>
          <c:val>
            <c:numRef>
              <c:f>'R'!$I$48</c:f>
              <c:numCache>
                <c:formatCode>0%</c:formatCode>
                <c:ptCount val="1"/>
                <c:pt idx="0">
                  <c:v>0.8</c:v>
                </c:pt>
              </c:numCache>
            </c:numRef>
          </c:val>
          <c:extLst>
            <c:ext xmlns:c16="http://schemas.microsoft.com/office/drawing/2014/chart" uri="{C3380CC4-5D6E-409C-BE32-E72D297353CC}">
              <c16:uniqueId val="{00000000-DBCC-475F-A414-C9BEE850576D}"/>
            </c:ext>
          </c:extLst>
        </c:ser>
        <c:ser>
          <c:idx val="2"/>
          <c:order val="1"/>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'R'!$G$48</c:f>
              <c:strCache>
                <c:ptCount val="1"/>
                <c:pt idx="0">
                  <c:v>Darbo dienomis dirba ilgiau nei iki 17:00 val.</c:v>
                </c:pt>
              </c:strCache>
            </c:strRef>
          </c:cat>
          <c:val>
            <c:numRef>
              <c:f>'R'!$J$48</c:f>
              <c:numCache>
                <c:formatCode>0%</c:formatCode>
                <c:ptCount val="1"/>
                <c:pt idx="0">
                  <c:v>0</c:v>
                </c:pt>
              </c:numCache>
            </c:numRef>
          </c:val>
          <c:extLst>
            <c:ext xmlns:c16="http://schemas.microsoft.com/office/drawing/2014/chart" uri="{C3380CC4-5D6E-409C-BE32-E72D297353CC}">
              <c16:uniqueId val="{00000001-DBCC-475F-A414-C9BEE850576D}"/>
            </c:ext>
          </c:extLst>
        </c:ser>
        <c:dLbls>
          <c:showLegendKey val="0"/>
          <c:showVal val="1"/>
          <c:showCatName val="0"/>
          <c:showSerName val="0"/>
          <c:showPercent val="0"/>
          <c:showBubbleSize val="0"/>
        </c:dLbls>
        <c:gapWidth val="219"/>
        <c:overlap val="100"/>
        <c:axId val="660483384"/>
        <c:axId val="660480104"/>
      </c:bar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253639733365052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'R'!$G$47</c:f>
              <c:strCache>
                <c:ptCount val="1"/>
                <c:pt idx="0">
                  <c:v>Valandų skaičius per savaitę, kada įstaigą aplankyti gali dirbantis asmuo*, val./sav.</c:v>
                </c:pt>
              </c:strCache>
            </c:strRef>
          </c:cat>
          <c:val>
            <c:numRef>
              <c:f>'R'!$I$47</c:f>
              <c:numCache>
                <c:formatCode>0</c:formatCode>
                <c:ptCount val="1"/>
                <c:pt idx="0">
                  <c:v>13.611111111111111</c:v>
                </c:pt>
              </c:numCache>
            </c:numRef>
          </c:val>
          <c:extLst>
            <c:ext xmlns:c16="http://schemas.microsoft.com/office/drawing/2014/chart" uri="{C3380CC4-5D6E-409C-BE32-E72D297353CC}">
              <c16:uniqueId val="{00000000-194E-47F0-8413-4768363C4370}"/>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'R'!$G$47</c:f>
              <c:strCache>
                <c:ptCount val="1"/>
                <c:pt idx="0">
                  <c:v>Valandų skaičius per savaitę, kada įstaigą aplankyti gali dirbantis asmuo*, val./sav.</c:v>
                </c:pt>
              </c:strCache>
            </c:strRef>
          </c:cat>
          <c:val>
            <c:numRef>
              <c:f>'R'!$J$47</c:f>
              <c:numCache>
                <c:formatCode>0</c:formatCode>
                <c:ptCount val="1"/>
                <c:pt idx="0">
                  <c:v>0</c:v>
                </c:pt>
              </c:numCache>
            </c:numRef>
          </c:val>
          <c:extLst>
            <c:ext xmlns:c16="http://schemas.microsoft.com/office/drawing/2014/chart" uri="{C3380CC4-5D6E-409C-BE32-E72D297353CC}">
              <c16:uniqueId val="{00000001-194E-47F0-8413-4768363C4370}"/>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'R'!$G$47</c:f>
              <c:strCache>
                <c:ptCount val="1"/>
                <c:pt idx="0">
                  <c:v>Valandų skaičius per savaitę, kada įstaigą aplankyti gali dirbantis asmuo*, val./sav.</c:v>
                </c:pt>
              </c:strCache>
            </c:strRef>
          </c:cat>
          <c:val>
            <c:numRef>
              <c:f>'R'!$H$47</c:f>
              <c:numCache>
                <c:formatCode>0</c:formatCode>
                <c:ptCount val="1"/>
                <c:pt idx="0">
                  <c:v>13.533333333333333</c:v>
                </c:pt>
              </c:numCache>
            </c:numRef>
          </c:val>
          <c:smooth val="0"/>
          <c:extLst>
            <c:ext xmlns:c16="http://schemas.microsoft.com/office/drawing/2014/chart" uri="{C3380CC4-5D6E-409C-BE32-E72D297353CC}">
              <c16:uniqueId val="{00000002-194E-47F0-8413-4768363C4370}"/>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0.10232449740008685"/>
          <c:w val="0.89321759259259259"/>
          <c:h val="0.64662601189664559"/>
        </c:manualLayout>
      </c:layout>
      <c:barChart>
        <c:barDir val="col"/>
        <c:grouping val="clustered"/>
        <c:varyColors val="0"/>
        <c:ser>
          <c:idx val="0"/>
          <c:order val="0"/>
          <c:tx>
            <c:strRef>
              <c:f>'R'!$H$12</c:f>
              <c:strCache>
                <c:ptCount val="1"/>
                <c:pt idx="0">
                  <c:v>Vidurkis</c:v>
                </c:pt>
              </c:strCache>
            </c:strRef>
          </c:tx>
          <c:spPr>
            <a:solidFill>
              <a:schemeClr val="accent1"/>
            </a:solidFill>
            <a:ln>
              <a:noFill/>
            </a:ln>
            <a:effectLst/>
          </c:spPr>
          <c:invertIfNegative val="0"/>
          <c:dLbls>
            <c:delete val="1"/>
          </c:dLbls>
          <c:cat>
            <c:strRef>
              <c:f>'R'!$G$52</c:f>
              <c:strCache>
                <c:ptCount val="1"/>
                <c:pt idx="0">
                  <c:v>Ne, tokių iniciatyvų nevykdo</c:v>
                </c:pt>
              </c:strCache>
            </c:strRef>
          </c:cat>
          <c:val>
            <c:numRef>
              <c:f>'R'!$H$52</c:f>
              <c:numCache>
                <c:formatCode>0%</c:formatCode>
                <c:ptCount val="1"/>
                <c:pt idx="0">
                  <c:v>0</c:v>
                </c:pt>
              </c:numCache>
            </c:numRef>
          </c:val>
          <c:extLst>
            <c:ext xmlns:c16="http://schemas.microsoft.com/office/drawing/2014/chart" uri="{C3380CC4-5D6E-409C-BE32-E72D297353CC}">
              <c16:uniqueId val="{00000000-9FDB-491F-A4BB-214D88E5AEA2}"/>
            </c:ext>
          </c:extLst>
        </c:ser>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'R'!$G$52</c:f>
              <c:strCache>
                <c:ptCount val="1"/>
                <c:pt idx="0">
                  <c:v>Ne, tokių iniciatyvų nevykdo</c:v>
                </c:pt>
              </c:strCache>
            </c:strRef>
          </c:cat>
          <c:val>
            <c:numRef>
              <c:f>'R'!$I$52</c:f>
              <c:numCache>
                <c:formatCode>0%</c:formatCode>
                <c:ptCount val="1"/>
                <c:pt idx="0">
                  <c:v>0</c:v>
                </c:pt>
              </c:numCache>
            </c:numRef>
          </c:val>
          <c:extLst>
            <c:ext xmlns:c16="http://schemas.microsoft.com/office/drawing/2014/chart" uri="{C3380CC4-5D6E-409C-BE32-E72D297353CC}">
              <c16:uniqueId val="{00000001-9FDB-491F-A4BB-214D88E5AEA2}"/>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'R'!$G$52</c:f>
              <c:strCache>
                <c:ptCount val="1"/>
                <c:pt idx="0">
                  <c:v>Ne, tokių iniciatyvų nevykdo</c:v>
                </c:pt>
              </c:strCache>
            </c:strRef>
          </c:cat>
          <c:val>
            <c:numRef>
              <c:f>'R'!$J$52</c:f>
              <c:numCache>
                <c:formatCode>0%</c:formatCode>
                <c:ptCount val="1"/>
                <c:pt idx="0">
                  <c:v>0</c:v>
                </c:pt>
              </c:numCache>
            </c:numRef>
          </c:val>
          <c:extLst>
            <c:ext xmlns:c16="http://schemas.microsoft.com/office/drawing/2014/chart" uri="{C3380CC4-5D6E-409C-BE32-E72D297353CC}">
              <c16:uniqueId val="{00000002-9FDB-491F-A4BB-214D88E5AEA2}"/>
            </c:ext>
          </c:extLst>
        </c:ser>
        <c:dLbls>
          <c:showLegendKey val="0"/>
          <c:showVal val="1"/>
          <c:showCatName val="0"/>
          <c:showSerName val="0"/>
          <c:showPercent val="0"/>
          <c:showBubbleSize val="0"/>
        </c:dLbls>
        <c:gapWidth val="210"/>
        <c:overlap val="100"/>
        <c:axId val="660483384"/>
        <c:axId val="660480104"/>
      </c:bar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noFill/>
      <a:round/>
    </a:ln>
    <a:effectLst/>
  </c:spPr>
  <c:txPr>
    <a:bodyPr/>
    <a:lstStyle/>
    <a:p>
      <a:pPr>
        <a:defRPr/>
      </a:pPr>
      <a:endParaRPr lang="lt-L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53254628524969727"/>
          <c:y val="6.8158070539063698E-2"/>
          <c:w val="0.43857401663175943"/>
          <c:h val="0.901446554190664"/>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'R'!$G$53:$G$55</c:f>
              <c:strCache>
                <c:ptCount val="3"/>
                <c:pt idx="0">
                  <c:v>Taip, yra nustatyta savaitės / mėnesio diena, kada lankytojų aptarnavimo laikas yra ilgesnis nei standartinę darbo dieną (pvz., trečiadieniai yra "Ilgoji diena", kai lankytojai priimami 2 val. ilgiau nei įprastai)</c:v>
                </c:pt>
                <c:pt idx="1">
                  <c:v>Taip, vykdomos proginės akcijos, kada lankytojai aptarnaujami nestandartiniu įstaigos darbo laiku (pvz., Muziejų naktis ar pan. individualios iniciatyvos)</c:v>
                </c:pt>
                <c:pt idx="2">
                  <c:v>Taip,  kitos</c:v>
                </c:pt>
              </c:strCache>
            </c:strRef>
          </c:cat>
          <c:val>
            <c:numRef>
              <c:f>'R'!$I$53:$I$55</c:f>
              <c:numCache>
                <c:formatCode>0%</c:formatCode>
                <c:ptCount val="3"/>
                <c:pt idx="0">
                  <c:v>0</c:v>
                </c:pt>
                <c:pt idx="1">
                  <c:v>0.8666666666666667</c:v>
                </c:pt>
                <c:pt idx="2">
                  <c:v>0</c:v>
                </c:pt>
              </c:numCache>
            </c:numRef>
          </c:val>
          <c:extLst>
            <c:ext xmlns:c16="http://schemas.microsoft.com/office/drawing/2014/chart" uri="{C3380CC4-5D6E-409C-BE32-E72D297353CC}">
              <c16:uniqueId val="{00000000-91AA-49F5-89CE-03E39106FB97}"/>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'R'!$G$53:$G$55</c:f>
              <c:strCache>
                <c:ptCount val="3"/>
                <c:pt idx="0">
                  <c:v>Taip, yra nustatyta savaitės / mėnesio diena, kada lankytojų aptarnavimo laikas yra ilgesnis nei standartinę darbo dieną (pvz., trečiadieniai yra "Ilgoji diena", kai lankytojai priimami 2 val. ilgiau nei įprastai)</c:v>
                </c:pt>
                <c:pt idx="1">
                  <c:v>Taip, vykdomos proginės akcijos, kada lankytojai aptarnaujami nestandartiniu įstaigos darbo laiku (pvz., Muziejų naktis ar pan. individualios iniciatyvos)</c:v>
                </c:pt>
                <c:pt idx="2">
                  <c:v>Taip,  kitos</c:v>
                </c:pt>
              </c:strCache>
            </c:strRef>
          </c:cat>
          <c:val>
            <c:numRef>
              <c:f>'R'!$J$53:$J$55</c:f>
              <c:numCache>
                <c:formatCode>0%</c:formatCode>
                <c:ptCount val="3"/>
                <c:pt idx="0">
                  <c:v>0.26666666666666666</c:v>
                </c:pt>
                <c:pt idx="1">
                  <c:v>0</c:v>
                </c:pt>
                <c:pt idx="2">
                  <c:v>0.33333333333333331</c:v>
                </c:pt>
              </c:numCache>
            </c:numRef>
          </c:val>
          <c:extLst>
            <c:ext xmlns:c16="http://schemas.microsoft.com/office/drawing/2014/chart" uri="{C3380CC4-5D6E-409C-BE32-E72D297353CC}">
              <c16:uniqueId val="{00000001-91AA-49F5-89CE-03E39106FB97}"/>
            </c:ext>
          </c:extLst>
        </c:ser>
        <c:ser>
          <c:idx val="0"/>
          <c:order val="0"/>
          <c:tx>
            <c:strRef>
              <c:f>'R'!$H$12</c:f>
              <c:strCache>
                <c:ptCount val="1"/>
                <c:pt idx="0">
                  <c:v>Vidurkis</c:v>
                </c:pt>
              </c:strCache>
            </c:strRef>
          </c:tx>
          <c:spPr>
            <a:noFill/>
            <a:ln>
              <a:noFill/>
            </a:ln>
            <a:effectLst/>
          </c:spPr>
          <c:invertIfNegative val="0"/>
          <c:dLbls>
            <c:delete val="1"/>
          </c:dLbls>
          <c:cat>
            <c:strRef>
              <c:f>'R'!$G$53:$G$55</c:f>
              <c:strCache>
                <c:ptCount val="3"/>
                <c:pt idx="0">
                  <c:v>Taip, yra nustatyta savaitės / mėnesio diena, kada lankytojų aptarnavimo laikas yra ilgesnis nei standartinę darbo dieną (pvz., trečiadieniai yra "Ilgoji diena", kai lankytojai priimami 2 val. ilgiau nei įprastai)</c:v>
                </c:pt>
                <c:pt idx="1">
                  <c:v>Taip, vykdomos proginės akcijos, kada lankytojai aptarnaujami nestandartiniu įstaigos darbo laiku (pvz., Muziejų naktis ar pan. individualios iniciatyvos)</c:v>
                </c:pt>
                <c:pt idx="2">
                  <c:v>Taip,  kitos</c:v>
                </c:pt>
              </c:strCache>
            </c:strRef>
          </c:cat>
          <c:val>
            <c:numRef>
              <c:f>'R'!$H$53:$H$55</c:f>
              <c:numCache>
                <c:formatCode>0%</c:formatCode>
                <c:ptCount val="3"/>
                <c:pt idx="0">
                  <c:v>0.26666666666666666</c:v>
                </c:pt>
                <c:pt idx="1">
                  <c:v>0.8666666666666667</c:v>
                </c:pt>
                <c:pt idx="2">
                  <c:v>0.33333333333333331</c:v>
                </c:pt>
              </c:numCache>
            </c:numRef>
          </c:val>
          <c:extLst>
            <c:ext xmlns:c16="http://schemas.microsoft.com/office/drawing/2014/chart" uri="{C3380CC4-5D6E-409C-BE32-E72D297353CC}">
              <c16:uniqueId val="{00000002-91AA-49F5-89CE-03E39106FB97}"/>
            </c:ext>
          </c:extLst>
        </c:ser>
        <c:dLbls>
          <c:showLegendKey val="0"/>
          <c:showVal val="1"/>
          <c:showCatName val="0"/>
          <c:showSerName val="0"/>
          <c:showPercent val="0"/>
          <c:showBubbleSize val="0"/>
        </c:dLbls>
        <c:gapWidth val="79"/>
        <c:overlap val="100"/>
        <c:axId val="660483384"/>
        <c:axId val="660480104"/>
      </c:barChart>
      <c:catAx>
        <c:axId val="660483384"/>
        <c:scaling>
          <c:orientation val="maxMin"/>
        </c:scaling>
        <c:delete val="0"/>
        <c:axPos val="l"/>
        <c:numFmt formatCode="General" sourceLinked="1"/>
        <c:majorTickMark val="out"/>
        <c:minorTickMark val="none"/>
        <c:tickLblPos val="nextTo"/>
        <c:spPr>
          <a:solidFill>
            <a:schemeClr val="bg1"/>
          </a:solid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1"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t"/>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tx1">
          <a:lumMod val="65000"/>
          <a:lumOff val="35000"/>
        </a:schemeClr>
      </a:solidFill>
      <a:prstDash val="dash"/>
      <a:round/>
    </a:ln>
    <a:effectLst/>
  </c:spPr>
  <c:txPr>
    <a:bodyPr/>
    <a:lstStyle/>
    <a:p>
      <a:pPr>
        <a:defRPr/>
      </a:pPr>
      <a:endParaRPr lang="lt-L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0.10873604352051873"/>
          <c:w val="0.89321759259259259"/>
          <c:h val="0.64021487471120508"/>
        </c:manualLayout>
      </c:layout>
      <c:barChart>
        <c:barDir val="col"/>
        <c:grouping val="clustered"/>
        <c:varyColors val="0"/>
        <c:ser>
          <c:idx val="0"/>
          <c:order val="0"/>
          <c:tx>
            <c:strRef>
              <c:f>'R'!$H$12</c:f>
              <c:strCache>
                <c:ptCount val="1"/>
                <c:pt idx="0">
                  <c:v>Vidurkis</c:v>
                </c:pt>
              </c:strCache>
            </c:strRef>
          </c:tx>
          <c:spPr>
            <a:solidFill>
              <a:schemeClr val="accent1"/>
            </a:solidFill>
            <a:ln>
              <a:noFill/>
            </a:ln>
            <a:effectLst/>
          </c:spPr>
          <c:invertIfNegative val="0"/>
          <c:dLbls>
            <c:delete val="1"/>
          </c:dLbls>
          <c:cat>
            <c:strRef>
              <c:f>'R'!$G$51</c:f>
              <c:strCache>
                <c:ptCount val="1"/>
                <c:pt idx="0">
                  <c:v>Taip, vykdo darbo laiko prailginimo iniciatyvas</c:v>
                </c:pt>
              </c:strCache>
            </c:strRef>
          </c:cat>
          <c:val>
            <c:numRef>
              <c:f>'R'!$H$51</c:f>
              <c:numCache>
                <c:formatCode>0%</c:formatCode>
                <c:ptCount val="1"/>
                <c:pt idx="0">
                  <c:v>1</c:v>
                </c:pt>
              </c:numCache>
            </c:numRef>
          </c:val>
          <c:extLst>
            <c:ext xmlns:c16="http://schemas.microsoft.com/office/drawing/2014/chart" uri="{C3380CC4-5D6E-409C-BE32-E72D297353CC}">
              <c16:uniqueId val="{00000000-597C-4C63-8AFE-F27622E6C133}"/>
            </c:ext>
          </c:extLst>
        </c:ser>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'R'!$G$51</c:f>
              <c:strCache>
                <c:ptCount val="1"/>
                <c:pt idx="0">
                  <c:v>Taip, vykdo darbo laiko prailginimo iniciatyvas</c:v>
                </c:pt>
              </c:strCache>
            </c:strRef>
          </c:cat>
          <c:val>
            <c:numRef>
              <c:f>'R'!$I$51</c:f>
              <c:numCache>
                <c:formatCode>0%</c:formatCode>
                <c:ptCount val="1"/>
                <c:pt idx="0">
                  <c:v>1</c:v>
                </c:pt>
              </c:numCache>
            </c:numRef>
          </c:val>
          <c:extLst>
            <c:ext xmlns:c16="http://schemas.microsoft.com/office/drawing/2014/chart" uri="{C3380CC4-5D6E-409C-BE32-E72D297353CC}">
              <c16:uniqueId val="{00000001-597C-4C63-8AFE-F27622E6C133}"/>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'R'!$G$51</c:f>
              <c:strCache>
                <c:ptCount val="1"/>
                <c:pt idx="0">
                  <c:v>Taip, vykdo darbo laiko prailginimo iniciatyvas</c:v>
                </c:pt>
              </c:strCache>
            </c:strRef>
          </c:cat>
          <c:val>
            <c:numRef>
              <c:f>'R'!$J$51</c:f>
              <c:numCache>
                <c:formatCode>0%</c:formatCode>
                <c:ptCount val="1"/>
                <c:pt idx="0">
                  <c:v>0</c:v>
                </c:pt>
              </c:numCache>
            </c:numRef>
          </c:val>
          <c:extLst>
            <c:ext xmlns:c16="http://schemas.microsoft.com/office/drawing/2014/chart" uri="{C3380CC4-5D6E-409C-BE32-E72D297353CC}">
              <c16:uniqueId val="{00000002-597C-4C63-8AFE-F27622E6C133}"/>
            </c:ext>
          </c:extLst>
        </c:ser>
        <c:dLbls>
          <c:showLegendKey val="0"/>
          <c:showVal val="1"/>
          <c:showCatName val="0"/>
          <c:showSerName val="0"/>
          <c:showPercent val="0"/>
          <c:showBubbleSize val="0"/>
        </c:dLbls>
        <c:gapWidth val="210"/>
        <c:overlap val="100"/>
        <c:axId val="660483384"/>
        <c:axId val="660480104"/>
      </c:bar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noFill/>
      <a:round/>
    </a:ln>
    <a:effectLst/>
  </c:spPr>
  <c:txPr>
    <a:bodyPr/>
    <a:lstStyle/>
    <a:p>
      <a:pPr>
        <a:defRPr/>
      </a:pPr>
      <a:endParaRPr lang="lt-L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0"/>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'R'!$G$49</c:f>
              <c:strCache>
                <c:ptCount val="1"/>
                <c:pt idx="0">
                  <c:v>Dirba šeštadieniais</c:v>
                </c:pt>
              </c:strCache>
            </c:strRef>
          </c:cat>
          <c:val>
            <c:numRef>
              <c:f>'R'!$I$49</c:f>
              <c:numCache>
                <c:formatCode>0%</c:formatCode>
                <c:ptCount val="1"/>
                <c:pt idx="0">
                  <c:v>0.8666666666666667</c:v>
                </c:pt>
              </c:numCache>
            </c:numRef>
          </c:val>
          <c:extLst>
            <c:ext xmlns:c16="http://schemas.microsoft.com/office/drawing/2014/chart" uri="{C3380CC4-5D6E-409C-BE32-E72D297353CC}">
              <c16:uniqueId val="{00000000-1B3E-46E5-AA59-8D6DD1390810}"/>
            </c:ext>
          </c:extLst>
        </c:ser>
        <c:ser>
          <c:idx val="2"/>
          <c:order val="1"/>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'R'!$G$49</c:f>
              <c:strCache>
                <c:ptCount val="1"/>
                <c:pt idx="0">
                  <c:v>Dirba šeštadieniais</c:v>
                </c:pt>
              </c:strCache>
            </c:strRef>
          </c:cat>
          <c:val>
            <c:numRef>
              <c:f>'R'!$J$49</c:f>
              <c:numCache>
                <c:formatCode>0%</c:formatCode>
                <c:ptCount val="1"/>
                <c:pt idx="0">
                  <c:v>0</c:v>
                </c:pt>
              </c:numCache>
            </c:numRef>
          </c:val>
          <c:extLst>
            <c:ext xmlns:c16="http://schemas.microsoft.com/office/drawing/2014/chart" uri="{C3380CC4-5D6E-409C-BE32-E72D297353CC}">
              <c16:uniqueId val="{00000001-1B3E-46E5-AA59-8D6DD1390810}"/>
            </c:ext>
          </c:extLst>
        </c:ser>
        <c:dLbls>
          <c:showLegendKey val="0"/>
          <c:showVal val="1"/>
          <c:showCatName val="0"/>
          <c:showSerName val="0"/>
          <c:showPercent val="0"/>
          <c:showBubbleSize val="0"/>
        </c:dLbls>
        <c:gapWidth val="219"/>
        <c:overlap val="100"/>
        <c:axId val="660483384"/>
        <c:axId val="660480104"/>
      </c:bar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0"/>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'R'!$G$50</c:f>
              <c:strCache>
                <c:ptCount val="1"/>
                <c:pt idx="0">
                  <c:v>Dirba sekmadieniais</c:v>
                </c:pt>
              </c:strCache>
            </c:strRef>
          </c:cat>
          <c:val>
            <c:numRef>
              <c:f>'R'!$I$50</c:f>
              <c:numCache>
                <c:formatCode>0%</c:formatCode>
                <c:ptCount val="1"/>
                <c:pt idx="0">
                  <c:v>0.8</c:v>
                </c:pt>
              </c:numCache>
            </c:numRef>
          </c:val>
          <c:extLst>
            <c:ext xmlns:c16="http://schemas.microsoft.com/office/drawing/2014/chart" uri="{C3380CC4-5D6E-409C-BE32-E72D297353CC}">
              <c16:uniqueId val="{00000000-A07F-4DA7-A6C4-2978E576BB5B}"/>
            </c:ext>
          </c:extLst>
        </c:ser>
        <c:ser>
          <c:idx val="2"/>
          <c:order val="1"/>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'R'!$G$50</c:f>
              <c:strCache>
                <c:ptCount val="1"/>
                <c:pt idx="0">
                  <c:v>Dirba sekmadieniais</c:v>
                </c:pt>
              </c:strCache>
            </c:strRef>
          </c:cat>
          <c:val>
            <c:numRef>
              <c:f>'R'!$J$50</c:f>
              <c:numCache>
                <c:formatCode>0%</c:formatCode>
                <c:ptCount val="1"/>
                <c:pt idx="0">
                  <c:v>0</c:v>
                </c:pt>
              </c:numCache>
            </c:numRef>
          </c:val>
          <c:extLst>
            <c:ext xmlns:c16="http://schemas.microsoft.com/office/drawing/2014/chart" uri="{C3380CC4-5D6E-409C-BE32-E72D297353CC}">
              <c16:uniqueId val="{00000001-A07F-4DA7-A6C4-2978E576BB5B}"/>
            </c:ext>
          </c:extLst>
        </c:ser>
        <c:dLbls>
          <c:showLegendKey val="0"/>
          <c:showVal val="1"/>
          <c:showCatName val="0"/>
          <c:showSerName val="0"/>
          <c:showPercent val="0"/>
          <c:showBubbleSize val="0"/>
        </c:dLbls>
        <c:gapWidth val="219"/>
        <c:overlap val="100"/>
        <c:axId val="660483384"/>
        <c:axId val="660480104"/>
      </c:bar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3607480755834971"/>
          <c:y val="4.7105355632198864E-2"/>
          <c:w val="0.49456137411714912"/>
          <c:h val="0.9154817465998568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'R'!$G$56:$G$70</c:f>
              <c:strCache>
                <c:ptCount val="15"/>
                <c:pt idx="0">
                  <c:v>Įstaigos internetinė svetainė</c:v>
                </c:pt>
                <c:pt idx="1">
                  <c:v>Asmeninė komunikacija (naujienlaiškiai, pakvietimai, pasiūlymai ir pan.)</c:v>
                </c:pt>
                <c:pt idx="2">
                  <c:v>Informacijos talpinimas trečiųjų šalių internetinėse svetainėse (renginių platformose, regioninių laikraščių, TIC ar pan.)</c:v>
                </c:pt>
                <c:pt idx="3">
                  <c:v>Socialiniai tinklai (Facebook, Instagram, YouTube, kt.)</c:v>
                </c:pt>
                <c:pt idx="4">
                  <c:v>Turinio rinkodara</c:v>
                </c:pt>
                <c:pt idx="5">
                  <c:v>Pranešimai spaudai, informacijos talpinimas naujienų platformose,  spaudos konferencijos</c:v>
                </c:pt>
                <c:pt idx="6">
                  <c:v>Straipsnių rašymas ir talpinimas spaudoje, naujienų ar specializuotuose portaluose</c:v>
                </c:pt>
                <c:pt idx="7">
                  <c:v>Interviu, komentarai ar kitokios formos dalyvavimas viešojoje erdvėje</c:v>
                </c:pt>
                <c:pt idx="8">
                  <c:v>Bendri projektai, iniciatyvos su kitais muziejais, kultūros ar švietimo įstaigomis</c:v>
                </c:pt>
                <c:pt idx="9">
                  <c:v>Bendri projektai, iniciatyvos su  vietos valdžios, turizmo įstaigomis</c:v>
                </c:pt>
                <c:pt idx="10">
                  <c:v>Bendri projektai, iniciatyvos su  žiniasklaidos priemonėmis</c:v>
                </c:pt>
                <c:pt idx="11">
                  <c:v>Partnerystė su garsiais asmenimis, įtakos darytojais; jų rekomendacijos</c:v>
                </c:pt>
                <c:pt idx="12">
                  <c:v>Žaidimai, loterijos</c:v>
                </c:pt>
                <c:pt idx="13">
                  <c:v>Informaciniai, reklaminiai, viešinimo renginiai</c:v>
                </c:pt>
                <c:pt idx="14">
                  <c:v>Smulkioji spauda (plakatai, lankstinukai, programos ir pan.)</c:v>
                </c:pt>
              </c:strCache>
            </c:strRef>
          </c:cat>
          <c:val>
            <c:numRef>
              <c:f>'R'!$I$56:$I$70</c:f>
              <c:numCache>
                <c:formatCode>0%</c:formatCode>
                <c:ptCount val="15"/>
                <c:pt idx="0">
                  <c:v>0.93333333333333335</c:v>
                </c:pt>
                <c:pt idx="1">
                  <c:v>1</c:v>
                </c:pt>
                <c:pt idx="2">
                  <c:v>1</c:v>
                </c:pt>
                <c:pt idx="3">
                  <c:v>1</c:v>
                </c:pt>
                <c:pt idx="4">
                  <c:v>0.53333333333333333</c:v>
                </c:pt>
                <c:pt idx="5">
                  <c:v>1</c:v>
                </c:pt>
                <c:pt idx="6">
                  <c:v>0.93333333333333335</c:v>
                </c:pt>
                <c:pt idx="7">
                  <c:v>0.93333333333333335</c:v>
                </c:pt>
                <c:pt idx="8">
                  <c:v>1</c:v>
                </c:pt>
                <c:pt idx="9">
                  <c:v>1</c:v>
                </c:pt>
                <c:pt idx="10">
                  <c:v>0.6</c:v>
                </c:pt>
                <c:pt idx="11">
                  <c:v>0</c:v>
                </c:pt>
                <c:pt idx="12">
                  <c:v>0.66666666666666663</c:v>
                </c:pt>
                <c:pt idx="13">
                  <c:v>0.8666666666666667</c:v>
                </c:pt>
                <c:pt idx="14">
                  <c:v>1</c:v>
                </c:pt>
              </c:numCache>
            </c:numRef>
          </c:val>
          <c:extLst>
            <c:ext xmlns:c16="http://schemas.microsoft.com/office/drawing/2014/chart" uri="{C3380CC4-5D6E-409C-BE32-E72D297353CC}">
              <c16:uniqueId val="{00000000-D0A4-4806-9C5B-D6BBE6828BA2}"/>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'R'!$G$56:$G$70</c:f>
              <c:strCache>
                <c:ptCount val="15"/>
                <c:pt idx="0">
                  <c:v>Įstaigos internetinė svetainė</c:v>
                </c:pt>
                <c:pt idx="1">
                  <c:v>Asmeninė komunikacija (naujienlaiškiai, pakvietimai, pasiūlymai ir pan.)</c:v>
                </c:pt>
                <c:pt idx="2">
                  <c:v>Informacijos talpinimas trečiųjų šalių internetinėse svetainėse (renginių platformose, regioninių laikraščių, TIC ar pan.)</c:v>
                </c:pt>
                <c:pt idx="3">
                  <c:v>Socialiniai tinklai (Facebook, Instagram, YouTube, kt.)</c:v>
                </c:pt>
                <c:pt idx="4">
                  <c:v>Turinio rinkodara</c:v>
                </c:pt>
                <c:pt idx="5">
                  <c:v>Pranešimai spaudai, informacijos talpinimas naujienų platformose,  spaudos konferencijos</c:v>
                </c:pt>
                <c:pt idx="6">
                  <c:v>Straipsnių rašymas ir talpinimas spaudoje, naujienų ar specializuotuose portaluose</c:v>
                </c:pt>
                <c:pt idx="7">
                  <c:v>Interviu, komentarai ar kitokios formos dalyvavimas viešojoje erdvėje</c:v>
                </c:pt>
                <c:pt idx="8">
                  <c:v>Bendri projektai, iniciatyvos su kitais muziejais, kultūros ar švietimo įstaigomis</c:v>
                </c:pt>
                <c:pt idx="9">
                  <c:v>Bendri projektai, iniciatyvos su  vietos valdžios, turizmo įstaigomis</c:v>
                </c:pt>
                <c:pt idx="10">
                  <c:v>Bendri projektai, iniciatyvos su  žiniasklaidos priemonėmis</c:v>
                </c:pt>
                <c:pt idx="11">
                  <c:v>Partnerystė su garsiais asmenimis, įtakos darytojais; jų rekomendacijos</c:v>
                </c:pt>
                <c:pt idx="12">
                  <c:v>Žaidimai, loterijos</c:v>
                </c:pt>
                <c:pt idx="13">
                  <c:v>Informaciniai, reklaminiai, viešinimo renginiai</c:v>
                </c:pt>
                <c:pt idx="14">
                  <c:v>Smulkioji spauda (plakatai, lankstinukai, programos ir pan.)</c:v>
                </c:pt>
              </c:strCache>
            </c:strRef>
          </c:cat>
          <c:val>
            <c:numRef>
              <c:f>'R'!$J$56:$J$70</c:f>
              <c:numCache>
                <c:formatCode>0%</c:formatCode>
                <c:ptCount val="15"/>
                <c:pt idx="0">
                  <c:v>0</c:v>
                </c:pt>
                <c:pt idx="1">
                  <c:v>0</c:v>
                </c:pt>
                <c:pt idx="2">
                  <c:v>0</c:v>
                </c:pt>
                <c:pt idx="3">
                  <c:v>0</c:v>
                </c:pt>
                <c:pt idx="4">
                  <c:v>0</c:v>
                </c:pt>
                <c:pt idx="5">
                  <c:v>0</c:v>
                </c:pt>
                <c:pt idx="6">
                  <c:v>0</c:v>
                </c:pt>
                <c:pt idx="7">
                  <c:v>0</c:v>
                </c:pt>
                <c:pt idx="8">
                  <c:v>0</c:v>
                </c:pt>
                <c:pt idx="9">
                  <c:v>0</c:v>
                </c:pt>
                <c:pt idx="10">
                  <c:v>0</c:v>
                </c:pt>
                <c:pt idx="11">
                  <c:v>0.4</c:v>
                </c:pt>
                <c:pt idx="12">
                  <c:v>0</c:v>
                </c:pt>
                <c:pt idx="13">
                  <c:v>0</c:v>
                </c:pt>
                <c:pt idx="14">
                  <c:v>0</c:v>
                </c:pt>
              </c:numCache>
            </c:numRef>
          </c:val>
          <c:extLst>
            <c:ext xmlns:c16="http://schemas.microsoft.com/office/drawing/2014/chart" uri="{C3380CC4-5D6E-409C-BE32-E72D297353CC}">
              <c16:uniqueId val="{00000001-D0A4-4806-9C5B-D6BBE6828BA2}"/>
            </c:ext>
          </c:extLst>
        </c:ser>
        <c:ser>
          <c:idx val="0"/>
          <c:order val="0"/>
          <c:tx>
            <c:strRef>
              <c:f>'R'!$H$12</c:f>
              <c:strCache>
                <c:ptCount val="1"/>
                <c:pt idx="0">
                  <c:v>Vidurkis</c:v>
                </c:pt>
              </c:strCache>
            </c:strRef>
          </c:tx>
          <c:spPr>
            <a:noFill/>
            <a:ln>
              <a:noFill/>
            </a:ln>
            <a:effectLst/>
          </c:spPr>
          <c:invertIfNegative val="0"/>
          <c:dLbls>
            <c:delete val="1"/>
          </c:dLbls>
          <c:cat>
            <c:strRef>
              <c:f>'R'!$G$56:$G$70</c:f>
              <c:strCache>
                <c:ptCount val="15"/>
                <c:pt idx="0">
                  <c:v>Įstaigos internetinė svetainė</c:v>
                </c:pt>
                <c:pt idx="1">
                  <c:v>Asmeninė komunikacija (naujienlaiškiai, pakvietimai, pasiūlymai ir pan.)</c:v>
                </c:pt>
                <c:pt idx="2">
                  <c:v>Informacijos talpinimas trečiųjų šalių internetinėse svetainėse (renginių platformose, regioninių laikraščių, TIC ar pan.)</c:v>
                </c:pt>
                <c:pt idx="3">
                  <c:v>Socialiniai tinklai (Facebook, Instagram, YouTube, kt.)</c:v>
                </c:pt>
                <c:pt idx="4">
                  <c:v>Turinio rinkodara</c:v>
                </c:pt>
                <c:pt idx="5">
                  <c:v>Pranešimai spaudai, informacijos talpinimas naujienų platformose,  spaudos konferencijos</c:v>
                </c:pt>
                <c:pt idx="6">
                  <c:v>Straipsnių rašymas ir talpinimas spaudoje, naujienų ar specializuotuose portaluose</c:v>
                </c:pt>
                <c:pt idx="7">
                  <c:v>Interviu, komentarai ar kitokios formos dalyvavimas viešojoje erdvėje</c:v>
                </c:pt>
                <c:pt idx="8">
                  <c:v>Bendri projektai, iniciatyvos su kitais muziejais, kultūros ar švietimo įstaigomis</c:v>
                </c:pt>
                <c:pt idx="9">
                  <c:v>Bendri projektai, iniciatyvos su  vietos valdžios, turizmo įstaigomis</c:v>
                </c:pt>
                <c:pt idx="10">
                  <c:v>Bendri projektai, iniciatyvos su  žiniasklaidos priemonėmis</c:v>
                </c:pt>
                <c:pt idx="11">
                  <c:v>Partnerystė su garsiais asmenimis, įtakos darytojais; jų rekomendacijos</c:v>
                </c:pt>
                <c:pt idx="12">
                  <c:v>Žaidimai, loterijos</c:v>
                </c:pt>
                <c:pt idx="13">
                  <c:v>Informaciniai, reklaminiai, viešinimo renginiai</c:v>
                </c:pt>
                <c:pt idx="14">
                  <c:v>Smulkioji spauda (plakatai, lankstinukai, programos ir pan.)</c:v>
                </c:pt>
              </c:strCache>
            </c:strRef>
          </c:cat>
          <c:val>
            <c:numRef>
              <c:f>'R'!$H$56:$H$70</c:f>
              <c:numCache>
                <c:formatCode>0%</c:formatCode>
                <c:ptCount val="15"/>
                <c:pt idx="0">
                  <c:v>0.93333333333333335</c:v>
                </c:pt>
                <c:pt idx="1">
                  <c:v>1</c:v>
                </c:pt>
                <c:pt idx="2">
                  <c:v>1</c:v>
                </c:pt>
                <c:pt idx="3">
                  <c:v>1</c:v>
                </c:pt>
                <c:pt idx="4">
                  <c:v>0.53333333333333333</c:v>
                </c:pt>
                <c:pt idx="5">
                  <c:v>1</c:v>
                </c:pt>
                <c:pt idx="6">
                  <c:v>0.93333333333333335</c:v>
                </c:pt>
                <c:pt idx="7">
                  <c:v>0.93333333333333335</c:v>
                </c:pt>
                <c:pt idx="8">
                  <c:v>1</c:v>
                </c:pt>
                <c:pt idx="9">
                  <c:v>1</c:v>
                </c:pt>
                <c:pt idx="10">
                  <c:v>0.6</c:v>
                </c:pt>
                <c:pt idx="11">
                  <c:v>0.4</c:v>
                </c:pt>
                <c:pt idx="12">
                  <c:v>0.66666666666666663</c:v>
                </c:pt>
                <c:pt idx="13">
                  <c:v>0.8666666666666667</c:v>
                </c:pt>
                <c:pt idx="14">
                  <c:v>1</c:v>
                </c:pt>
              </c:numCache>
            </c:numRef>
          </c:val>
          <c:extLst>
            <c:ext xmlns:c16="http://schemas.microsoft.com/office/drawing/2014/chart" uri="{C3380CC4-5D6E-409C-BE32-E72D297353CC}">
              <c16:uniqueId val="{00000002-D0A4-4806-9C5B-D6BBE6828BA2}"/>
            </c:ext>
          </c:extLst>
        </c:ser>
        <c:dLbls>
          <c:showLegendKey val="0"/>
          <c:showVal val="1"/>
          <c:showCatName val="0"/>
          <c:showSerName val="0"/>
          <c:showPercent val="0"/>
          <c:showBubbleSize val="0"/>
        </c:dLbls>
        <c:gapWidth val="79"/>
        <c:overlap val="100"/>
        <c:axId val="660483384"/>
        <c:axId val="660480104"/>
      </c:barChart>
      <c:catAx>
        <c:axId val="660483384"/>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t"/>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userShapes r:id="rId3"/>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3607480755834971"/>
          <c:y val="4.7105355632198864E-2"/>
          <c:w val="0.49456137411714912"/>
          <c:h val="0.9154817465998568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'R'!$G$71:$G$84</c:f>
              <c:strCache>
                <c:ptCount val="14"/>
                <c:pt idx="0">
                  <c:v>Smulkioji spauda ir reklaminiai suvenyrai (lankstinukai, programos, kalendoriai ir pan.)</c:v>
                </c:pt>
                <c:pt idx="1">
                  <c:v>Reprezentaciniai, informaciniai, reklaminiai leidiniai</c:v>
                </c:pt>
                <c:pt idx="2">
                  <c:v>Vidinė reklama (plakatai, ekranai viduje ir pan.; neskaitant nuosavų patalpų)</c:v>
                </c:pt>
                <c:pt idx="3">
                  <c:v>Lauko reklama (plakatai, ekranai, transporto stotelės ir pan.)</c:v>
                </c:pt>
                <c:pt idx="4">
                  <c:v>Reklama viešajame transporte</c:v>
                </c:pt>
                <c:pt idx="5">
                  <c:v>Reklama internete (reklaminiai skydeliai, rubrikos rėmėjas ir pan.)</c:v>
                </c:pt>
                <c:pt idx="6">
                  <c:v>Reklama socialiniuose tinkluose</c:v>
                </c:pt>
                <c:pt idx="7">
                  <c:v>Reklama spaudoje</c:v>
                </c:pt>
                <c:pt idx="8">
                  <c:v>Radijo reklama</c:v>
                </c:pt>
                <c:pt idx="9">
                  <c:v>Televizijos reklama</c:v>
                </c:pt>
                <c:pt idx="10">
                  <c:v>Reklama kino teatruose</c:v>
                </c:pt>
                <c:pt idx="11">
                  <c:v>Reklama renginiuose, sponsoriavimas</c:v>
                </c:pt>
                <c:pt idx="12">
                  <c:v>Dalyvavimas parodose</c:v>
                </c:pt>
                <c:pt idx="13">
                  <c:v>Žaidimai, loterijos</c:v>
                </c:pt>
              </c:strCache>
            </c:strRef>
          </c:cat>
          <c:val>
            <c:numRef>
              <c:f>'R'!$I$71:$I$84</c:f>
              <c:numCache>
                <c:formatCode>0%</c:formatCode>
                <c:ptCount val="14"/>
                <c:pt idx="0">
                  <c:v>0.8666666666666667</c:v>
                </c:pt>
                <c:pt idx="1">
                  <c:v>0.73333333333333328</c:v>
                </c:pt>
                <c:pt idx="2">
                  <c:v>0.53333333333333333</c:v>
                </c:pt>
                <c:pt idx="3">
                  <c:v>0.66666666666666663</c:v>
                </c:pt>
                <c:pt idx="4">
                  <c:v>0</c:v>
                </c:pt>
                <c:pt idx="5">
                  <c:v>0.33333333333333331</c:v>
                </c:pt>
                <c:pt idx="6">
                  <c:v>0.46666666666666667</c:v>
                </c:pt>
                <c:pt idx="7">
                  <c:v>0.53333333333333333</c:v>
                </c:pt>
                <c:pt idx="8">
                  <c:v>0</c:v>
                </c:pt>
                <c:pt idx="9">
                  <c:v>0.46666666666666667</c:v>
                </c:pt>
                <c:pt idx="10">
                  <c:v>0</c:v>
                </c:pt>
                <c:pt idx="11">
                  <c:v>0</c:v>
                </c:pt>
                <c:pt idx="12">
                  <c:v>0.73333333333333328</c:v>
                </c:pt>
                <c:pt idx="13">
                  <c:v>0.33333333333333331</c:v>
                </c:pt>
              </c:numCache>
            </c:numRef>
          </c:val>
          <c:extLst>
            <c:ext xmlns:c16="http://schemas.microsoft.com/office/drawing/2014/chart" uri="{C3380CC4-5D6E-409C-BE32-E72D297353CC}">
              <c16:uniqueId val="{00000000-E4D0-4A4A-A5D3-25AC76BAD89A}"/>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'R'!$G$71:$G$84</c:f>
              <c:strCache>
                <c:ptCount val="14"/>
                <c:pt idx="0">
                  <c:v>Smulkioji spauda ir reklaminiai suvenyrai (lankstinukai, programos, kalendoriai ir pan.)</c:v>
                </c:pt>
                <c:pt idx="1">
                  <c:v>Reprezentaciniai, informaciniai, reklaminiai leidiniai</c:v>
                </c:pt>
                <c:pt idx="2">
                  <c:v>Vidinė reklama (plakatai, ekranai viduje ir pan.; neskaitant nuosavų patalpų)</c:v>
                </c:pt>
                <c:pt idx="3">
                  <c:v>Lauko reklama (plakatai, ekranai, transporto stotelės ir pan.)</c:v>
                </c:pt>
                <c:pt idx="4">
                  <c:v>Reklama viešajame transporte</c:v>
                </c:pt>
                <c:pt idx="5">
                  <c:v>Reklama internete (reklaminiai skydeliai, rubrikos rėmėjas ir pan.)</c:v>
                </c:pt>
                <c:pt idx="6">
                  <c:v>Reklama socialiniuose tinkluose</c:v>
                </c:pt>
                <c:pt idx="7">
                  <c:v>Reklama spaudoje</c:v>
                </c:pt>
                <c:pt idx="8">
                  <c:v>Radijo reklama</c:v>
                </c:pt>
                <c:pt idx="9">
                  <c:v>Televizijos reklama</c:v>
                </c:pt>
                <c:pt idx="10">
                  <c:v>Reklama kino teatruose</c:v>
                </c:pt>
                <c:pt idx="11">
                  <c:v>Reklama renginiuose, sponsoriavimas</c:v>
                </c:pt>
                <c:pt idx="12">
                  <c:v>Dalyvavimas parodose</c:v>
                </c:pt>
                <c:pt idx="13">
                  <c:v>Žaidimai, loterijos</c:v>
                </c:pt>
              </c:strCache>
            </c:strRef>
          </c:cat>
          <c:val>
            <c:numRef>
              <c:f>'R'!$J$71:$J$84</c:f>
              <c:numCache>
                <c:formatCode>0%</c:formatCode>
                <c:ptCount val="14"/>
                <c:pt idx="0">
                  <c:v>0</c:v>
                </c:pt>
                <c:pt idx="1">
                  <c:v>0</c:v>
                </c:pt>
                <c:pt idx="2">
                  <c:v>0</c:v>
                </c:pt>
                <c:pt idx="3">
                  <c:v>0</c:v>
                </c:pt>
                <c:pt idx="4">
                  <c:v>0.2</c:v>
                </c:pt>
                <c:pt idx="5">
                  <c:v>0</c:v>
                </c:pt>
                <c:pt idx="6">
                  <c:v>0</c:v>
                </c:pt>
                <c:pt idx="7">
                  <c:v>0</c:v>
                </c:pt>
                <c:pt idx="8">
                  <c:v>0.53333333333333333</c:v>
                </c:pt>
                <c:pt idx="9">
                  <c:v>0</c:v>
                </c:pt>
                <c:pt idx="10">
                  <c:v>0</c:v>
                </c:pt>
                <c:pt idx="11">
                  <c:v>0.26666666666666666</c:v>
                </c:pt>
                <c:pt idx="12">
                  <c:v>0</c:v>
                </c:pt>
                <c:pt idx="13">
                  <c:v>0</c:v>
                </c:pt>
              </c:numCache>
            </c:numRef>
          </c:val>
          <c:extLst>
            <c:ext xmlns:c16="http://schemas.microsoft.com/office/drawing/2014/chart" uri="{C3380CC4-5D6E-409C-BE32-E72D297353CC}">
              <c16:uniqueId val="{00000001-E4D0-4A4A-A5D3-25AC76BAD89A}"/>
            </c:ext>
          </c:extLst>
        </c:ser>
        <c:ser>
          <c:idx val="0"/>
          <c:order val="0"/>
          <c:tx>
            <c:strRef>
              <c:f>'R'!$H$12</c:f>
              <c:strCache>
                <c:ptCount val="1"/>
                <c:pt idx="0">
                  <c:v>Vidurkis</c:v>
                </c:pt>
              </c:strCache>
            </c:strRef>
          </c:tx>
          <c:spPr>
            <a:noFill/>
            <a:ln>
              <a:noFill/>
            </a:ln>
            <a:effectLst/>
          </c:spPr>
          <c:invertIfNegative val="0"/>
          <c:dLbls>
            <c:delete val="1"/>
          </c:dLbls>
          <c:cat>
            <c:strRef>
              <c:f>'R'!$G$71:$G$84</c:f>
              <c:strCache>
                <c:ptCount val="14"/>
                <c:pt idx="0">
                  <c:v>Smulkioji spauda ir reklaminiai suvenyrai (lankstinukai, programos, kalendoriai ir pan.)</c:v>
                </c:pt>
                <c:pt idx="1">
                  <c:v>Reprezentaciniai, informaciniai, reklaminiai leidiniai</c:v>
                </c:pt>
                <c:pt idx="2">
                  <c:v>Vidinė reklama (plakatai, ekranai viduje ir pan.; neskaitant nuosavų patalpų)</c:v>
                </c:pt>
                <c:pt idx="3">
                  <c:v>Lauko reklama (plakatai, ekranai, transporto stotelės ir pan.)</c:v>
                </c:pt>
                <c:pt idx="4">
                  <c:v>Reklama viešajame transporte</c:v>
                </c:pt>
                <c:pt idx="5">
                  <c:v>Reklama internete (reklaminiai skydeliai, rubrikos rėmėjas ir pan.)</c:v>
                </c:pt>
                <c:pt idx="6">
                  <c:v>Reklama socialiniuose tinkluose</c:v>
                </c:pt>
                <c:pt idx="7">
                  <c:v>Reklama spaudoje</c:v>
                </c:pt>
                <c:pt idx="8">
                  <c:v>Radijo reklama</c:v>
                </c:pt>
                <c:pt idx="9">
                  <c:v>Televizijos reklama</c:v>
                </c:pt>
                <c:pt idx="10">
                  <c:v>Reklama kino teatruose</c:v>
                </c:pt>
                <c:pt idx="11">
                  <c:v>Reklama renginiuose, sponsoriavimas</c:v>
                </c:pt>
                <c:pt idx="12">
                  <c:v>Dalyvavimas parodose</c:v>
                </c:pt>
                <c:pt idx="13">
                  <c:v>Žaidimai, loterijos</c:v>
                </c:pt>
              </c:strCache>
            </c:strRef>
          </c:cat>
          <c:val>
            <c:numRef>
              <c:f>'R'!$H$71:$H$84</c:f>
              <c:numCache>
                <c:formatCode>0%</c:formatCode>
                <c:ptCount val="14"/>
                <c:pt idx="0">
                  <c:v>0.8666666666666667</c:v>
                </c:pt>
                <c:pt idx="1">
                  <c:v>0.73333333333333328</c:v>
                </c:pt>
                <c:pt idx="2">
                  <c:v>0.53333333333333333</c:v>
                </c:pt>
                <c:pt idx="3">
                  <c:v>0.66666666666666663</c:v>
                </c:pt>
                <c:pt idx="4">
                  <c:v>0.2</c:v>
                </c:pt>
                <c:pt idx="5">
                  <c:v>0.33333333333333331</c:v>
                </c:pt>
                <c:pt idx="6">
                  <c:v>0.46666666666666667</c:v>
                </c:pt>
                <c:pt idx="7">
                  <c:v>0.53333333333333333</c:v>
                </c:pt>
                <c:pt idx="8">
                  <c:v>0.53333333333333333</c:v>
                </c:pt>
                <c:pt idx="9">
                  <c:v>0.46666666666666667</c:v>
                </c:pt>
                <c:pt idx="10">
                  <c:v>0</c:v>
                </c:pt>
                <c:pt idx="11">
                  <c:v>0.26666666666666666</c:v>
                </c:pt>
                <c:pt idx="12">
                  <c:v>0.73333333333333328</c:v>
                </c:pt>
                <c:pt idx="13">
                  <c:v>0.33333333333333331</c:v>
                </c:pt>
              </c:numCache>
            </c:numRef>
          </c:val>
          <c:extLst>
            <c:ext xmlns:c16="http://schemas.microsoft.com/office/drawing/2014/chart" uri="{C3380CC4-5D6E-409C-BE32-E72D297353CC}">
              <c16:uniqueId val="{00000002-E4D0-4A4A-A5D3-25AC76BAD89A}"/>
            </c:ext>
          </c:extLst>
        </c:ser>
        <c:dLbls>
          <c:showLegendKey val="0"/>
          <c:showVal val="1"/>
          <c:showCatName val="0"/>
          <c:showSerName val="0"/>
          <c:showPercent val="0"/>
          <c:showBubbleSize val="0"/>
        </c:dLbls>
        <c:gapWidth val="79"/>
        <c:overlap val="100"/>
        <c:axId val="660483384"/>
        <c:axId val="660480104"/>
      </c:barChart>
      <c:catAx>
        <c:axId val="660483384"/>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t"/>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userShapes r:id="rId3"/>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58066671572595474"/>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'R'!$G$86:$G$92</c:f>
              <c:strCache>
                <c:ptCount val="7"/>
                <c:pt idx="0">
                  <c:v>Žurnalai</c:v>
                </c:pt>
                <c:pt idx="1">
                  <c:v>Naujienų agentūros</c:v>
                </c:pt>
                <c:pt idx="2">
                  <c:v>Nacionaliniai leidiniai</c:v>
                </c:pt>
                <c:pt idx="3">
                  <c:v>Regioniniai laikraščiai</c:v>
                </c:pt>
                <c:pt idx="4">
                  <c:v>Internetas</c:v>
                </c:pt>
                <c:pt idx="5">
                  <c:v>Radijas</c:v>
                </c:pt>
                <c:pt idx="6">
                  <c:v>TV</c:v>
                </c:pt>
              </c:strCache>
            </c:strRef>
          </c:cat>
          <c:val>
            <c:numRef>
              <c:f>'R'!$I$86:$I$92</c:f>
              <c:numCache>
                <c:formatCode>0</c:formatCode>
                <c:ptCount val="7"/>
                <c:pt idx="0">
                  <c:v>12.6</c:v>
                </c:pt>
                <c:pt idx="1">
                  <c:v>17.714285714285715</c:v>
                </c:pt>
                <c:pt idx="2">
                  <c:v>20.5</c:v>
                </c:pt>
                <c:pt idx="3">
                  <c:v>76.3125</c:v>
                </c:pt>
                <c:pt idx="4">
                  <c:v>117.9375</c:v>
                </c:pt>
                <c:pt idx="5">
                  <c:v>30.8</c:v>
                </c:pt>
                <c:pt idx="6">
                  <c:v>12</c:v>
                </c:pt>
              </c:numCache>
            </c:numRef>
          </c:val>
          <c:extLst>
            <c:ext xmlns:c16="http://schemas.microsoft.com/office/drawing/2014/chart" uri="{C3380CC4-5D6E-409C-BE32-E72D297353CC}">
              <c16:uniqueId val="{00000000-E3C3-4748-8AB1-DA645E682772}"/>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'R'!$G$86:$G$92</c:f>
              <c:strCache>
                <c:ptCount val="7"/>
                <c:pt idx="0">
                  <c:v>Žurnalai</c:v>
                </c:pt>
                <c:pt idx="1">
                  <c:v>Naujienų agentūros</c:v>
                </c:pt>
                <c:pt idx="2">
                  <c:v>Nacionaliniai leidiniai</c:v>
                </c:pt>
                <c:pt idx="3">
                  <c:v>Regioniniai laikraščiai</c:v>
                </c:pt>
                <c:pt idx="4">
                  <c:v>Internetas</c:v>
                </c:pt>
                <c:pt idx="5">
                  <c:v>Radijas</c:v>
                </c:pt>
                <c:pt idx="6">
                  <c:v>TV</c:v>
                </c:pt>
              </c:strCache>
            </c:strRef>
          </c:cat>
          <c:val>
            <c:numRef>
              <c:f>'R'!$J$86:$J$92</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E3C3-4748-8AB1-DA645E682772}"/>
            </c:ext>
          </c:extLst>
        </c:ser>
        <c:dLbls>
          <c:showLegendKey val="0"/>
          <c:showVal val="1"/>
          <c:showCatName val="0"/>
          <c:showSerName val="0"/>
          <c:showPercent val="0"/>
          <c:showBubbleSize val="0"/>
        </c:dLbls>
        <c:gapWidth val="140"/>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'R'!$G$86:$G$92</c:f>
              <c:strCache>
                <c:ptCount val="7"/>
                <c:pt idx="0">
                  <c:v>Žurnalai</c:v>
                </c:pt>
                <c:pt idx="1">
                  <c:v>Naujienų agentūros</c:v>
                </c:pt>
                <c:pt idx="2">
                  <c:v>Nacionaliniai leidiniai</c:v>
                </c:pt>
                <c:pt idx="3">
                  <c:v>Regioniniai laikraščiai</c:v>
                </c:pt>
                <c:pt idx="4">
                  <c:v>Internetas</c:v>
                </c:pt>
                <c:pt idx="5">
                  <c:v>Radijas</c:v>
                </c:pt>
                <c:pt idx="6">
                  <c:v>TV</c:v>
                </c:pt>
              </c:strCache>
            </c:strRef>
          </c:cat>
          <c:val>
            <c:numRef>
              <c:f>'R'!$H$86:$H$92</c:f>
              <c:numCache>
                <c:formatCode>0</c:formatCode>
                <c:ptCount val="7"/>
                <c:pt idx="0">
                  <c:v>12.6</c:v>
                </c:pt>
                <c:pt idx="1">
                  <c:v>17.714285714285715</c:v>
                </c:pt>
                <c:pt idx="2">
                  <c:v>20.5</c:v>
                </c:pt>
                <c:pt idx="3">
                  <c:v>76.3125</c:v>
                </c:pt>
                <c:pt idx="4">
                  <c:v>117.9375</c:v>
                </c:pt>
                <c:pt idx="5">
                  <c:v>30.8</c:v>
                </c:pt>
                <c:pt idx="6">
                  <c:v>12</c:v>
                </c:pt>
              </c:numCache>
            </c:numRef>
          </c:val>
          <c:smooth val="0"/>
          <c:extLst>
            <c:ext xmlns:c16="http://schemas.microsoft.com/office/drawing/2014/chart" uri="{C3380CC4-5D6E-409C-BE32-E72D297353CC}">
              <c16:uniqueId val="{00000002-E3C3-4748-8AB1-DA645E682772}"/>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58066671572595474"/>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'R'!$G$94:$G$100</c:f>
              <c:strCache>
                <c:ptCount val="7"/>
                <c:pt idx="0">
                  <c:v>Žurnalai</c:v>
                </c:pt>
                <c:pt idx="1">
                  <c:v>Naujienų agentūros</c:v>
                </c:pt>
                <c:pt idx="2">
                  <c:v>Nacionaliniai leidiniai</c:v>
                </c:pt>
                <c:pt idx="3">
                  <c:v>Regioniniai laikraščiai</c:v>
                </c:pt>
                <c:pt idx="4">
                  <c:v>Internetas</c:v>
                </c:pt>
                <c:pt idx="5">
                  <c:v>Radijas</c:v>
                </c:pt>
                <c:pt idx="6">
                  <c:v>TV</c:v>
                </c:pt>
              </c:strCache>
            </c:strRef>
          </c:cat>
          <c:val>
            <c:numRef>
              <c:f>'R'!$I$94:$I$100</c:f>
              <c:numCache>
                <c:formatCode>0</c:formatCode>
                <c:ptCount val="7"/>
                <c:pt idx="0">
                  <c:v>85.133968253968249</c:v>
                </c:pt>
                <c:pt idx="1">
                  <c:v>10.196774193548388</c:v>
                </c:pt>
                <c:pt idx="2">
                  <c:v>61.841179878048777</c:v>
                </c:pt>
                <c:pt idx="3">
                  <c:v>21.473249795249796</c:v>
                </c:pt>
                <c:pt idx="4">
                  <c:v>313.17362798092211</c:v>
                </c:pt>
                <c:pt idx="5">
                  <c:v>216.73338528138527</c:v>
                </c:pt>
                <c:pt idx="6">
                  <c:v>592.13338690476189</c:v>
                </c:pt>
              </c:numCache>
            </c:numRef>
          </c:val>
          <c:extLst>
            <c:ext xmlns:c16="http://schemas.microsoft.com/office/drawing/2014/chart" uri="{C3380CC4-5D6E-409C-BE32-E72D297353CC}">
              <c16:uniqueId val="{00000000-83A8-467D-A625-DE0D56ABCA03}"/>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'R'!$G$94:$G$100</c:f>
              <c:strCache>
                <c:ptCount val="7"/>
                <c:pt idx="0">
                  <c:v>Žurnalai</c:v>
                </c:pt>
                <c:pt idx="1">
                  <c:v>Naujienų agentūros</c:v>
                </c:pt>
                <c:pt idx="2">
                  <c:v>Nacionaliniai leidiniai</c:v>
                </c:pt>
                <c:pt idx="3">
                  <c:v>Regioniniai laikraščiai</c:v>
                </c:pt>
                <c:pt idx="4">
                  <c:v>Internetas</c:v>
                </c:pt>
                <c:pt idx="5">
                  <c:v>Radijas</c:v>
                </c:pt>
                <c:pt idx="6">
                  <c:v>TV</c:v>
                </c:pt>
              </c:strCache>
            </c:strRef>
          </c:cat>
          <c:val>
            <c:numRef>
              <c:f>'R'!$J$94:$J$100</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83A8-467D-A625-DE0D56ABCA03}"/>
            </c:ext>
          </c:extLst>
        </c:ser>
        <c:dLbls>
          <c:showLegendKey val="0"/>
          <c:showVal val="1"/>
          <c:showCatName val="0"/>
          <c:showSerName val="0"/>
          <c:showPercent val="0"/>
          <c:showBubbleSize val="0"/>
        </c:dLbls>
        <c:gapWidth val="140"/>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'R'!$G$94:$G$100</c:f>
              <c:strCache>
                <c:ptCount val="7"/>
                <c:pt idx="0">
                  <c:v>Žurnalai</c:v>
                </c:pt>
                <c:pt idx="1">
                  <c:v>Naujienų agentūros</c:v>
                </c:pt>
                <c:pt idx="2">
                  <c:v>Nacionaliniai leidiniai</c:v>
                </c:pt>
                <c:pt idx="3">
                  <c:v>Regioniniai laikraščiai</c:v>
                </c:pt>
                <c:pt idx="4">
                  <c:v>Internetas</c:v>
                </c:pt>
                <c:pt idx="5">
                  <c:v>Radijas</c:v>
                </c:pt>
                <c:pt idx="6">
                  <c:v>TV</c:v>
                </c:pt>
              </c:strCache>
            </c:strRef>
          </c:cat>
          <c:val>
            <c:numRef>
              <c:f>'R'!$H$94:$H$100</c:f>
              <c:numCache>
                <c:formatCode>0</c:formatCode>
                <c:ptCount val="7"/>
                <c:pt idx="0">
                  <c:v>85.133968253968249</c:v>
                </c:pt>
                <c:pt idx="1">
                  <c:v>10.196774193548388</c:v>
                </c:pt>
                <c:pt idx="2">
                  <c:v>61.841179878048777</c:v>
                </c:pt>
                <c:pt idx="3">
                  <c:v>21.473249795249796</c:v>
                </c:pt>
                <c:pt idx="4">
                  <c:v>313.17362798092211</c:v>
                </c:pt>
                <c:pt idx="5">
                  <c:v>216.73338528138527</c:v>
                </c:pt>
                <c:pt idx="6">
                  <c:v>592.13338690476189</c:v>
                </c:pt>
              </c:numCache>
            </c:numRef>
          </c:val>
          <c:smooth val="0"/>
          <c:extLst>
            <c:ext xmlns:c16="http://schemas.microsoft.com/office/drawing/2014/chart" uri="{C3380CC4-5D6E-409C-BE32-E72D297353CC}">
              <c16:uniqueId val="{00000002-83A8-467D-A625-DE0D56ABCA03}"/>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'R'!$G$93</c:f>
              <c:strCache>
                <c:ptCount val="1"/>
                <c:pt idx="0">
                  <c:v>Paminėjimų skaičius žiniasklaidoje, vnt./įstaigai</c:v>
                </c:pt>
              </c:strCache>
            </c:strRef>
          </c:cat>
          <c:val>
            <c:numRef>
              <c:f>'R'!$I$93</c:f>
              <c:numCache>
                <c:formatCode>0</c:formatCode>
                <c:ptCount val="1"/>
                <c:pt idx="0">
                  <c:v>281.4375</c:v>
                </c:pt>
              </c:numCache>
            </c:numRef>
          </c:val>
          <c:extLst>
            <c:ext xmlns:c16="http://schemas.microsoft.com/office/drawing/2014/chart" uri="{C3380CC4-5D6E-409C-BE32-E72D297353CC}">
              <c16:uniqueId val="{00000000-94C3-412A-BB13-45F0D63417BF}"/>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'R'!$G$93</c:f>
              <c:strCache>
                <c:ptCount val="1"/>
                <c:pt idx="0">
                  <c:v>Paminėjimų skaičius žiniasklaidoje, vnt./įstaigai</c:v>
                </c:pt>
              </c:strCache>
            </c:strRef>
          </c:cat>
          <c:val>
            <c:numRef>
              <c:f>'R'!$J$93</c:f>
              <c:numCache>
                <c:formatCode>0</c:formatCode>
                <c:ptCount val="1"/>
                <c:pt idx="0">
                  <c:v>0</c:v>
                </c:pt>
              </c:numCache>
            </c:numRef>
          </c:val>
          <c:extLst>
            <c:ext xmlns:c16="http://schemas.microsoft.com/office/drawing/2014/chart" uri="{C3380CC4-5D6E-409C-BE32-E72D297353CC}">
              <c16:uniqueId val="{00000001-94C3-412A-BB13-45F0D63417BF}"/>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'R'!$G$93</c:f>
              <c:strCache>
                <c:ptCount val="1"/>
                <c:pt idx="0">
                  <c:v>Paminėjimų skaičius žiniasklaidoje, vnt./įstaigai</c:v>
                </c:pt>
              </c:strCache>
            </c:strRef>
          </c:cat>
          <c:val>
            <c:numRef>
              <c:f>'R'!$H$93</c:f>
              <c:numCache>
                <c:formatCode>0</c:formatCode>
                <c:ptCount val="1"/>
                <c:pt idx="0">
                  <c:v>281.4375</c:v>
                </c:pt>
              </c:numCache>
            </c:numRef>
          </c:val>
          <c:smooth val="0"/>
          <c:extLst>
            <c:ext xmlns:c16="http://schemas.microsoft.com/office/drawing/2014/chart" uri="{C3380CC4-5D6E-409C-BE32-E72D297353CC}">
              <c16:uniqueId val="{00000002-94C3-412A-BB13-45F0D63417BF}"/>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'R'!$G$101</c:f>
              <c:strCache>
                <c:ptCount val="1"/>
                <c:pt idx="0">
                  <c:v>Potenciali auditorija, tūkst./paminėjimui</c:v>
                </c:pt>
              </c:strCache>
            </c:strRef>
          </c:cat>
          <c:val>
            <c:numRef>
              <c:f>'R'!$I$101</c:f>
              <c:numCache>
                <c:formatCode>0</c:formatCode>
                <c:ptCount val="1"/>
                <c:pt idx="0">
                  <c:v>190.02658982900289</c:v>
                </c:pt>
              </c:numCache>
            </c:numRef>
          </c:val>
          <c:extLst>
            <c:ext xmlns:c16="http://schemas.microsoft.com/office/drawing/2014/chart" uri="{C3380CC4-5D6E-409C-BE32-E72D297353CC}">
              <c16:uniqueId val="{00000000-5E4D-40D3-8F43-CE62DA45362F}"/>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'R'!$G$101</c:f>
              <c:strCache>
                <c:ptCount val="1"/>
                <c:pt idx="0">
                  <c:v>Potenciali auditorija, tūkst./paminėjimui</c:v>
                </c:pt>
              </c:strCache>
            </c:strRef>
          </c:cat>
          <c:val>
            <c:numRef>
              <c:f>'R'!$J$101</c:f>
              <c:numCache>
                <c:formatCode>0</c:formatCode>
                <c:ptCount val="1"/>
                <c:pt idx="0">
                  <c:v>0</c:v>
                </c:pt>
              </c:numCache>
            </c:numRef>
          </c:val>
          <c:extLst>
            <c:ext xmlns:c16="http://schemas.microsoft.com/office/drawing/2014/chart" uri="{C3380CC4-5D6E-409C-BE32-E72D297353CC}">
              <c16:uniqueId val="{00000001-5E4D-40D3-8F43-CE62DA45362F}"/>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'R'!$G$101</c:f>
              <c:strCache>
                <c:ptCount val="1"/>
                <c:pt idx="0">
                  <c:v>Potenciali auditorija, tūkst./paminėjimui</c:v>
                </c:pt>
              </c:strCache>
            </c:strRef>
          </c:cat>
          <c:val>
            <c:numRef>
              <c:f>'R'!$H$101</c:f>
              <c:numCache>
                <c:formatCode>0</c:formatCode>
                <c:ptCount val="1"/>
                <c:pt idx="0">
                  <c:v>190.02658982900289</c:v>
                </c:pt>
              </c:numCache>
            </c:numRef>
          </c:val>
          <c:smooth val="0"/>
          <c:extLst>
            <c:ext xmlns:c16="http://schemas.microsoft.com/office/drawing/2014/chart" uri="{C3380CC4-5D6E-409C-BE32-E72D297353CC}">
              <c16:uniqueId val="{00000002-5E4D-40D3-8F43-CE62DA45362F}"/>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'R'!$G$109</c:f>
              <c:strCache>
                <c:ptCount val="1"/>
                <c:pt idx="0">
                  <c:v>Reklamų kiekis, vnt./įstaigai</c:v>
                </c:pt>
              </c:strCache>
            </c:strRef>
          </c:cat>
          <c:val>
            <c:numRef>
              <c:f>'R'!$I$109</c:f>
              <c:numCache>
                <c:formatCode>0</c:formatCode>
                <c:ptCount val="1"/>
                <c:pt idx="0">
                  <c:v>419.25</c:v>
                </c:pt>
              </c:numCache>
            </c:numRef>
          </c:val>
          <c:extLst>
            <c:ext xmlns:c16="http://schemas.microsoft.com/office/drawing/2014/chart" uri="{C3380CC4-5D6E-409C-BE32-E72D297353CC}">
              <c16:uniqueId val="{00000000-0D71-4E8E-A8D7-1F86358F5CC5}"/>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'R'!$G$109</c:f>
              <c:strCache>
                <c:ptCount val="1"/>
                <c:pt idx="0">
                  <c:v>Reklamų kiekis, vnt./įstaigai</c:v>
                </c:pt>
              </c:strCache>
            </c:strRef>
          </c:cat>
          <c:val>
            <c:numRef>
              <c:f>'R'!$J$109</c:f>
              <c:numCache>
                <c:formatCode>0</c:formatCode>
                <c:ptCount val="1"/>
                <c:pt idx="0">
                  <c:v>0</c:v>
                </c:pt>
              </c:numCache>
            </c:numRef>
          </c:val>
          <c:extLst>
            <c:ext xmlns:c16="http://schemas.microsoft.com/office/drawing/2014/chart" uri="{C3380CC4-5D6E-409C-BE32-E72D297353CC}">
              <c16:uniqueId val="{00000001-0D71-4E8E-A8D7-1F86358F5CC5}"/>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'R'!$G$109</c:f>
              <c:strCache>
                <c:ptCount val="1"/>
                <c:pt idx="0">
                  <c:v>Reklamų kiekis, vnt./įstaigai</c:v>
                </c:pt>
              </c:strCache>
            </c:strRef>
          </c:cat>
          <c:val>
            <c:numRef>
              <c:f>'R'!$H$109</c:f>
              <c:numCache>
                <c:formatCode>0</c:formatCode>
                <c:ptCount val="1"/>
                <c:pt idx="0">
                  <c:v>419.25</c:v>
                </c:pt>
              </c:numCache>
            </c:numRef>
          </c:val>
          <c:smooth val="0"/>
          <c:extLst>
            <c:ext xmlns:c16="http://schemas.microsoft.com/office/drawing/2014/chart" uri="{C3380CC4-5D6E-409C-BE32-E72D297353CC}">
              <c16:uniqueId val="{00000002-0D71-4E8E-A8D7-1F86358F5CC5}"/>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'R'!$G$116</c:f>
              <c:strCache>
                <c:ptCount val="1"/>
                <c:pt idx="0">
                  <c:v>Gross* išlaidos reklamai, tūkst. Eur/įstaigai</c:v>
                </c:pt>
              </c:strCache>
            </c:strRef>
          </c:cat>
          <c:val>
            <c:numRef>
              <c:f>'R'!$I$116</c:f>
              <c:numCache>
                <c:formatCode>0.0</c:formatCode>
                <c:ptCount val="1"/>
                <c:pt idx="0">
                  <c:v>15.875416250000002</c:v>
                </c:pt>
              </c:numCache>
            </c:numRef>
          </c:val>
          <c:extLst>
            <c:ext xmlns:c16="http://schemas.microsoft.com/office/drawing/2014/chart" uri="{C3380CC4-5D6E-409C-BE32-E72D297353CC}">
              <c16:uniqueId val="{00000000-9D4E-4A2C-9C7C-5AADB01333BA}"/>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'R'!$G$116</c:f>
              <c:strCache>
                <c:ptCount val="1"/>
                <c:pt idx="0">
                  <c:v>Gross* išlaidos reklamai, tūkst. Eur/įstaigai</c:v>
                </c:pt>
              </c:strCache>
            </c:strRef>
          </c:cat>
          <c:val>
            <c:numRef>
              <c:f>'R'!$J$116</c:f>
              <c:numCache>
                <c:formatCode>0.0</c:formatCode>
                <c:ptCount val="1"/>
                <c:pt idx="0">
                  <c:v>0</c:v>
                </c:pt>
              </c:numCache>
            </c:numRef>
          </c:val>
          <c:extLst>
            <c:ext xmlns:c16="http://schemas.microsoft.com/office/drawing/2014/chart" uri="{C3380CC4-5D6E-409C-BE32-E72D297353CC}">
              <c16:uniqueId val="{00000001-9D4E-4A2C-9C7C-5AADB01333BA}"/>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'R'!$G$116</c:f>
              <c:strCache>
                <c:ptCount val="1"/>
                <c:pt idx="0">
                  <c:v>Gross* išlaidos reklamai, tūkst. Eur/įstaigai</c:v>
                </c:pt>
              </c:strCache>
            </c:strRef>
          </c:cat>
          <c:val>
            <c:numRef>
              <c:f>'R'!$H$116</c:f>
              <c:numCache>
                <c:formatCode>0.0</c:formatCode>
                <c:ptCount val="1"/>
                <c:pt idx="0">
                  <c:v>15.875416250000002</c:v>
                </c:pt>
              </c:numCache>
            </c:numRef>
          </c:val>
          <c:smooth val="0"/>
          <c:extLst>
            <c:ext xmlns:c16="http://schemas.microsoft.com/office/drawing/2014/chart" uri="{C3380CC4-5D6E-409C-BE32-E72D297353CC}">
              <c16:uniqueId val="{00000002-9D4E-4A2C-9C7C-5AADB01333BA}"/>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'R'!$G$175</c:f>
              <c:strCache>
                <c:ptCount val="1"/>
                <c:pt idx="0">
                  <c:v>1 GRP** kaina, Eur/GRP (tik laikraščiai, radijas ir TV)</c:v>
                </c:pt>
              </c:strCache>
            </c:strRef>
          </c:cat>
          <c:val>
            <c:numRef>
              <c:f>'R'!$I$175</c:f>
              <c:numCache>
                <c:formatCode>0.0</c:formatCode>
                <c:ptCount val="1"/>
                <c:pt idx="0">
                  <c:v>101.73621385339608</c:v>
                </c:pt>
              </c:numCache>
            </c:numRef>
          </c:val>
          <c:extLst>
            <c:ext xmlns:c16="http://schemas.microsoft.com/office/drawing/2014/chart" uri="{C3380CC4-5D6E-409C-BE32-E72D297353CC}">
              <c16:uniqueId val="{00000000-B9E4-479B-B20C-BCFD93CA0BBB}"/>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'R'!$G$175</c:f>
              <c:strCache>
                <c:ptCount val="1"/>
                <c:pt idx="0">
                  <c:v>1 GRP** kaina, Eur/GRP (tik laikraščiai, radijas ir TV)</c:v>
                </c:pt>
              </c:strCache>
            </c:strRef>
          </c:cat>
          <c:val>
            <c:numRef>
              <c:f>'R'!$J$175</c:f>
              <c:numCache>
                <c:formatCode>0.0</c:formatCode>
                <c:ptCount val="1"/>
                <c:pt idx="0">
                  <c:v>0</c:v>
                </c:pt>
              </c:numCache>
            </c:numRef>
          </c:val>
          <c:extLst>
            <c:ext xmlns:c16="http://schemas.microsoft.com/office/drawing/2014/chart" uri="{C3380CC4-5D6E-409C-BE32-E72D297353CC}">
              <c16:uniqueId val="{00000001-B9E4-479B-B20C-BCFD93CA0BBB}"/>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'R'!$G$175</c:f>
              <c:strCache>
                <c:ptCount val="1"/>
                <c:pt idx="0">
                  <c:v>1 GRP** kaina, Eur/GRP (tik laikraščiai, radijas ir TV)</c:v>
                </c:pt>
              </c:strCache>
            </c:strRef>
          </c:cat>
          <c:val>
            <c:numRef>
              <c:f>'R'!$H$175</c:f>
              <c:numCache>
                <c:formatCode>0</c:formatCode>
                <c:ptCount val="1"/>
                <c:pt idx="0">
                  <c:v>101.73621385339608</c:v>
                </c:pt>
              </c:numCache>
            </c:numRef>
          </c:val>
          <c:smooth val="0"/>
          <c:extLst>
            <c:ext xmlns:c16="http://schemas.microsoft.com/office/drawing/2014/chart" uri="{C3380CC4-5D6E-409C-BE32-E72D297353CC}">
              <c16:uniqueId val="{00000002-B9E4-479B-B20C-BCFD93CA0BB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'R'!$G$127</c:f>
              <c:strCache>
                <c:ptCount val="1"/>
                <c:pt idx="0">
                  <c:v>Įstaigos FB sekėjų santykis su lankytojais, %</c:v>
                </c:pt>
              </c:strCache>
            </c:strRef>
          </c:cat>
          <c:val>
            <c:numRef>
              <c:f>'R'!$I$127</c:f>
              <c:numCache>
                <c:formatCode>0%</c:formatCode>
                <c:ptCount val="1"/>
                <c:pt idx="0">
                  <c:v>2.4959229037463747E-2</c:v>
                </c:pt>
              </c:numCache>
            </c:numRef>
          </c:val>
          <c:extLst>
            <c:ext xmlns:c16="http://schemas.microsoft.com/office/drawing/2014/chart" uri="{C3380CC4-5D6E-409C-BE32-E72D297353CC}">
              <c16:uniqueId val="{00000000-D37C-4352-8079-0B400143B0DE}"/>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'R'!$G$127</c:f>
              <c:strCache>
                <c:ptCount val="1"/>
                <c:pt idx="0">
                  <c:v>Įstaigos FB sekėjų santykis su lankytojais, %</c:v>
                </c:pt>
              </c:strCache>
            </c:strRef>
          </c:cat>
          <c:val>
            <c:numRef>
              <c:f>'R'!$J$127</c:f>
              <c:numCache>
                <c:formatCode>0%</c:formatCode>
                <c:ptCount val="1"/>
                <c:pt idx="0">
                  <c:v>0</c:v>
                </c:pt>
              </c:numCache>
            </c:numRef>
          </c:val>
          <c:extLst>
            <c:ext xmlns:c16="http://schemas.microsoft.com/office/drawing/2014/chart" uri="{C3380CC4-5D6E-409C-BE32-E72D297353CC}">
              <c16:uniqueId val="{00000001-D37C-4352-8079-0B400143B0DE}"/>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'R'!$G$127</c:f>
              <c:strCache>
                <c:ptCount val="1"/>
                <c:pt idx="0">
                  <c:v>Įstaigos FB sekėjų santykis su lankytojais, %</c:v>
                </c:pt>
              </c:strCache>
            </c:strRef>
          </c:cat>
          <c:val>
            <c:numRef>
              <c:f>'R'!$H$127</c:f>
              <c:numCache>
                <c:formatCode>0%</c:formatCode>
                <c:ptCount val="1"/>
                <c:pt idx="0">
                  <c:v>1.8532785014230072E-2</c:v>
                </c:pt>
              </c:numCache>
            </c:numRef>
          </c:val>
          <c:smooth val="0"/>
          <c:extLst>
            <c:ext xmlns:c16="http://schemas.microsoft.com/office/drawing/2014/chart" uri="{C3380CC4-5D6E-409C-BE32-E72D297353CC}">
              <c16:uniqueId val="{00000002-D37C-4352-8079-0B400143B0DE}"/>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'R'!$G$128</c:f>
              <c:strCache>
                <c:ptCount val="1"/>
                <c:pt idx="0">
                  <c:v>PATINKA paspaudimų skaičius, tenkantis sekėjui</c:v>
                </c:pt>
              </c:strCache>
            </c:strRef>
          </c:cat>
          <c:val>
            <c:numRef>
              <c:f>'R'!$I$128</c:f>
              <c:numCache>
                <c:formatCode>0.0</c:formatCode>
                <c:ptCount val="1"/>
                <c:pt idx="0">
                  <c:v>1.3285250014253949</c:v>
                </c:pt>
              </c:numCache>
            </c:numRef>
          </c:val>
          <c:extLst>
            <c:ext xmlns:c16="http://schemas.microsoft.com/office/drawing/2014/chart" uri="{C3380CC4-5D6E-409C-BE32-E72D297353CC}">
              <c16:uniqueId val="{00000000-7D4F-4CCA-9B8E-304B6CE50B40}"/>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'R'!$G$128</c:f>
              <c:strCache>
                <c:ptCount val="1"/>
                <c:pt idx="0">
                  <c:v>PATINKA paspaudimų skaičius, tenkantis sekėjui</c:v>
                </c:pt>
              </c:strCache>
            </c:strRef>
          </c:cat>
          <c:val>
            <c:numRef>
              <c:f>'R'!$J$128</c:f>
              <c:numCache>
                <c:formatCode>0.0</c:formatCode>
                <c:ptCount val="1"/>
                <c:pt idx="0">
                  <c:v>0</c:v>
                </c:pt>
              </c:numCache>
            </c:numRef>
          </c:val>
          <c:extLst>
            <c:ext xmlns:c16="http://schemas.microsoft.com/office/drawing/2014/chart" uri="{C3380CC4-5D6E-409C-BE32-E72D297353CC}">
              <c16:uniqueId val="{00000001-7D4F-4CCA-9B8E-304B6CE50B40}"/>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'R'!$G$128</c:f>
              <c:strCache>
                <c:ptCount val="1"/>
                <c:pt idx="0">
                  <c:v>PATINKA paspaudimų skaičius, tenkantis sekėjui</c:v>
                </c:pt>
              </c:strCache>
            </c:strRef>
          </c:cat>
          <c:val>
            <c:numRef>
              <c:f>'R'!$H$128</c:f>
              <c:numCache>
                <c:formatCode>0.0</c:formatCode>
                <c:ptCount val="1"/>
                <c:pt idx="0">
                  <c:v>1.2846777495700599</c:v>
                </c:pt>
              </c:numCache>
            </c:numRef>
          </c:val>
          <c:smooth val="0"/>
          <c:extLst>
            <c:ext xmlns:c16="http://schemas.microsoft.com/office/drawing/2014/chart" uri="{C3380CC4-5D6E-409C-BE32-E72D297353CC}">
              <c16:uniqueId val="{00000002-7D4F-4CCA-9B8E-304B6CE50B40}"/>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'R'!$G$126</c:f>
              <c:strCache>
                <c:ptCount val="1"/>
                <c:pt idx="0">
                  <c:v>Paminėjimai soc. tinkluose, sk./įstaigai</c:v>
                </c:pt>
              </c:strCache>
            </c:strRef>
          </c:cat>
          <c:val>
            <c:numRef>
              <c:f>'R'!$I$126</c:f>
              <c:numCache>
                <c:formatCode>0</c:formatCode>
                <c:ptCount val="1"/>
                <c:pt idx="0">
                  <c:v>51.214285714285715</c:v>
                </c:pt>
              </c:numCache>
            </c:numRef>
          </c:val>
          <c:extLst>
            <c:ext xmlns:c16="http://schemas.microsoft.com/office/drawing/2014/chart" uri="{C3380CC4-5D6E-409C-BE32-E72D297353CC}">
              <c16:uniqueId val="{00000000-980A-4F07-B3C6-2BB9DAA9457B}"/>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'R'!$G$126</c:f>
              <c:strCache>
                <c:ptCount val="1"/>
                <c:pt idx="0">
                  <c:v>Paminėjimai soc. tinkluose, sk./įstaigai</c:v>
                </c:pt>
              </c:strCache>
            </c:strRef>
          </c:cat>
          <c:val>
            <c:numRef>
              <c:f>'R'!$J$126</c:f>
              <c:numCache>
                <c:formatCode>0</c:formatCode>
                <c:ptCount val="1"/>
                <c:pt idx="0">
                  <c:v>0</c:v>
                </c:pt>
              </c:numCache>
            </c:numRef>
          </c:val>
          <c:extLst>
            <c:ext xmlns:c16="http://schemas.microsoft.com/office/drawing/2014/chart" uri="{C3380CC4-5D6E-409C-BE32-E72D297353CC}">
              <c16:uniqueId val="{00000001-980A-4F07-B3C6-2BB9DAA9457B}"/>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'R'!$G$126</c:f>
              <c:strCache>
                <c:ptCount val="1"/>
                <c:pt idx="0">
                  <c:v>Paminėjimai soc. tinkluose, sk./įstaigai</c:v>
                </c:pt>
              </c:strCache>
            </c:strRef>
          </c:cat>
          <c:val>
            <c:numRef>
              <c:f>'R'!$H$126</c:f>
              <c:numCache>
                <c:formatCode>0</c:formatCode>
                <c:ptCount val="1"/>
                <c:pt idx="0">
                  <c:v>51.214285714285715</c:v>
                </c:pt>
              </c:numCache>
            </c:numRef>
          </c:val>
          <c:smooth val="0"/>
          <c:extLst>
            <c:ext xmlns:c16="http://schemas.microsoft.com/office/drawing/2014/chart" uri="{C3380CC4-5D6E-409C-BE32-E72D297353CC}">
              <c16:uniqueId val="{00000002-980A-4F07-B3C6-2BB9DAA9457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74840843281686564"/>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'R'!$G$103:$G$108</c:f>
              <c:strCache>
                <c:ptCount val="6"/>
                <c:pt idx="0">
                  <c:v>Internetas</c:v>
                </c:pt>
                <c:pt idx="1">
                  <c:v>Laikraščiai</c:v>
                </c:pt>
                <c:pt idx="2">
                  <c:v>Lauko statinė</c:v>
                </c:pt>
                <c:pt idx="3">
                  <c:v>Lauko video</c:v>
                </c:pt>
                <c:pt idx="4">
                  <c:v>Radijas</c:v>
                </c:pt>
                <c:pt idx="5">
                  <c:v>TV</c:v>
                </c:pt>
              </c:strCache>
            </c:strRef>
          </c:cat>
          <c:val>
            <c:numRef>
              <c:f>'R'!$I$103:$I$108</c:f>
              <c:numCache>
                <c:formatCode>0</c:formatCode>
                <c:ptCount val="6"/>
                <c:pt idx="0">
                  <c:v>8</c:v>
                </c:pt>
                <c:pt idx="1">
                  <c:v>26.5</c:v>
                </c:pt>
                <c:pt idx="2">
                  <c:v>67.666666666666671</c:v>
                </c:pt>
                <c:pt idx="3">
                  <c:v>899</c:v>
                </c:pt>
                <c:pt idx="4">
                  <c:v>88.5</c:v>
                </c:pt>
                <c:pt idx="5">
                  <c:v>69.5</c:v>
                </c:pt>
              </c:numCache>
            </c:numRef>
          </c:val>
          <c:extLst>
            <c:ext xmlns:c16="http://schemas.microsoft.com/office/drawing/2014/chart" uri="{C3380CC4-5D6E-409C-BE32-E72D297353CC}">
              <c16:uniqueId val="{00000000-5BDC-4773-A002-615EE1FA4DBB}"/>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'R'!$G$103:$G$108</c:f>
              <c:strCache>
                <c:ptCount val="6"/>
                <c:pt idx="0">
                  <c:v>Internetas</c:v>
                </c:pt>
                <c:pt idx="1">
                  <c:v>Laikraščiai</c:v>
                </c:pt>
                <c:pt idx="2">
                  <c:v>Lauko statinė</c:v>
                </c:pt>
                <c:pt idx="3">
                  <c:v>Lauko video</c:v>
                </c:pt>
                <c:pt idx="4">
                  <c:v>Radijas</c:v>
                </c:pt>
                <c:pt idx="5">
                  <c:v>TV</c:v>
                </c:pt>
              </c:strCache>
            </c:strRef>
          </c:cat>
          <c:val>
            <c:numRef>
              <c:f>'R'!$J$103:$J$108</c:f>
              <c:numCache>
                <c:formatCode>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5BDC-4773-A002-615EE1FA4DBB}"/>
            </c:ext>
          </c:extLst>
        </c:ser>
        <c:dLbls>
          <c:showLegendKey val="0"/>
          <c:showVal val="1"/>
          <c:showCatName val="0"/>
          <c:showSerName val="0"/>
          <c:showPercent val="0"/>
          <c:showBubbleSize val="0"/>
        </c:dLbls>
        <c:gapWidth val="140"/>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'R'!$G$103:$G$108</c:f>
              <c:strCache>
                <c:ptCount val="6"/>
                <c:pt idx="0">
                  <c:v>Internetas</c:v>
                </c:pt>
                <c:pt idx="1">
                  <c:v>Laikraščiai</c:v>
                </c:pt>
                <c:pt idx="2">
                  <c:v>Lauko statinė</c:v>
                </c:pt>
                <c:pt idx="3">
                  <c:v>Lauko video</c:v>
                </c:pt>
                <c:pt idx="4">
                  <c:v>Radijas</c:v>
                </c:pt>
                <c:pt idx="5">
                  <c:v>TV</c:v>
                </c:pt>
              </c:strCache>
            </c:strRef>
          </c:cat>
          <c:val>
            <c:numRef>
              <c:f>'R'!$H$103:$H$108</c:f>
              <c:numCache>
                <c:formatCode>0</c:formatCode>
                <c:ptCount val="6"/>
                <c:pt idx="0">
                  <c:v>8</c:v>
                </c:pt>
                <c:pt idx="1">
                  <c:v>26.5</c:v>
                </c:pt>
                <c:pt idx="2">
                  <c:v>67.666666666666671</c:v>
                </c:pt>
                <c:pt idx="3">
                  <c:v>899</c:v>
                </c:pt>
                <c:pt idx="4">
                  <c:v>88.5</c:v>
                </c:pt>
                <c:pt idx="5">
                  <c:v>69.5</c:v>
                </c:pt>
              </c:numCache>
            </c:numRef>
          </c:val>
          <c:smooth val="0"/>
          <c:extLst>
            <c:ext xmlns:c16="http://schemas.microsoft.com/office/drawing/2014/chart" uri="{C3380CC4-5D6E-409C-BE32-E72D297353CC}">
              <c16:uniqueId val="{00000002-5BDC-4773-A002-615EE1FA4DB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74840843281686564"/>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'R'!$G$110:$G$115</c:f>
              <c:strCache>
                <c:ptCount val="6"/>
                <c:pt idx="0">
                  <c:v>Internetas</c:v>
                </c:pt>
                <c:pt idx="1">
                  <c:v>Laikraščiai</c:v>
                </c:pt>
                <c:pt idx="2">
                  <c:v>Lauko statinė</c:v>
                </c:pt>
                <c:pt idx="3">
                  <c:v>Lauko video</c:v>
                </c:pt>
                <c:pt idx="4">
                  <c:v>Radijas</c:v>
                </c:pt>
                <c:pt idx="5">
                  <c:v>TV</c:v>
                </c:pt>
              </c:strCache>
            </c:strRef>
          </c:cat>
          <c:val>
            <c:numRef>
              <c:f>'R'!$I$110:$I$115</c:f>
              <c:numCache>
                <c:formatCode>0</c:formatCode>
                <c:ptCount val="6"/>
                <c:pt idx="0">
                  <c:v>1455.6200000000001</c:v>
                </c:pt>
                <c:pt idx="1">
                  <c:v>16618.772499999999</c:v>
                </c:pt>
                <c:pt idx="2">
                  <c:v>1198.3066666666666</c:v>
                </c:pt>
                <c:pt idx="3">
                  <c:v>8938.9599999999991</c:v>
                </c:pt>
                <c:pt idx="4">
                  <c:v>2157.6999999999998</c:v>
                </c:pt>
                <c:pt idx="5">
                  <c:v>9989.2800000000007</c:v>
                </c:pt>
              </c:numCache>
            </c:numRef>
          </c:val>
          <c:extLst>
            <c:ext xmlns:c16="http://schemas.microsoft.com/office/drawing/2014/chart" uri="{C3380CC4-5D6E-409C-BE32-E72D297353CC}">
              <c16:uniqueId val="{00000000-0011-4225-B874-FE3F9B225809}"/>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'R'!$G$110:$G$115</c:f>
              <c:strCache>
                <c:ptCount val="6"/>
                <c:pt idx="0">
                  <c:v>Internetas</c:v>
                </c:pt>
                <c:pt idx="1">
                  <c:v>Laikraščiai</c:v>
                </c:pt>
                <c:pt idx="2">
                  <c:v>Lauko statinė</c:v>
                </c:pt>
                <c:pt idx="3">
                  <c:v>Lauko video</c:v>
                </c:pt>
                <c:pt idx="4">
                  <c:v>Radijas</c:v>
                </c:pt>
                <c:pt idx="5">
                  <c:v>TV</c:v>
                </c:pt>
              </c:strCache>
            </c:strRef>
          </c:cat>
          <c:val>
            <c:numRef>
              <c:f>'R'!$J$110:$J$115</c:f>
              <c:numCache>
                <c:formatCode>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0011-4225-B874-FE3F9B225809}"/>
            </c:ext>
          </c:extLst>
        </c:ser>
        <c:dLbls>
          <c:showLegendKey val="0"/>
          <c:showVal val="1"/>
          <c:showCatName val="0"/>
          <c:showSerName val="0"/>
          <c:showPercent val="0"/>
          <c:showBubbleSize val="0"/>
        </c:dLbls>
        <c:gapWidth val="140"/>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'R'!$G$110:$G$115</c:f>
              <c:strCache>
                <c:ptCount val="6"/>
                <c:pt idx="0">
                  <c:v>Internetas</c:v>
                </c:pt>
                <c:pt idx="1">
                  <c:v>Laikraščiai</c:v>
                </c:pt>
                <c:pt idx="2">
                  <c:v>Lauko statinė</c:v>
                </c:pt>
                <c:pt idx="3">
                  <c:v>Lauko video</c:v>
                </c:pt>
                <c:pt idx="4">
                  <c:v>Radijas</c:v>
                </c:pt>
                <c:pt idx="5">
                  <c:v>TV</c:v>
                </c:pt>
              </c:strCache>
            </c:strRef>
          </c:cat>
          <c:val>
            <c:numRef>
              <c:f>'R'!$H$110:$H$115</c:f>
              <c:numCache>
                <c:formatCode>0</c:formatCode>
                <c:ptCount val="6"/>
                <c:pt idx="0">
                  <c:v>1455.6200000000001</c:v>
                </c:pt>
                <c:pt idx="1">
                  <c:v>16618.772499999999</c:v>
                </c:pt>
                <c:pt idx="2">
                  <c:v>1198.3066666666666</c:v>
                </c:pt>
                <c:pt idx="3">
                  <c:v>8938.9599999999991</c:v>
                </c:pt>
                <c:pt idx="4">
                  <c:v>2157.6999999999998</c:v>
                </c:pt>
                <c:pt idx="5">
                  <c:v>9989.2800000000007</c:v>
                </c:pt>
              </c:numCache>
            </c:numRef>
          </c:val>
          <c:smooth val="0"/>
          <c:extLst>
            <c:ext xmlns:c16="http://schemas.microsoft.com/office/drawing/2014/chart" uri="{C3380CC4-5D6E-409C-BE32-E72D297353CC}">
              <c16:uniqueId val="{00000002-0011-4225-B874-FE3F9B225809}"/>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74840843281686564"/>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'R'!$G$172:$G$174</c:f>
              <c:strCache>
                <c:ptCount val="3"/>
                <c:pt idx="0">
                  <c:v>Laikraščiai</c:v>
                </c:pt>
                <c:pt idx="1">
                  <c:v>Radijas</c:v>
                </c:pt>
                <c:pt idx="2">
                  <c:v>TV</c:v>
                </c:pt>
              </c:strCache>
            </c:strRef>
          </c:cat>
          <c:val>
            <c:numRef>
              <c:f>'R'!$I$172:$I$174</c:f>
              <c:numCache>
                <c:formatCode>0.0</c:formatCode>
                <c:ptCount val="3"/>
                <c:pt idx="0">
                  <c:v>185.01277483996657</c:v>
                </c:pt>
                <c:pt idx="1">
                  <c:v>17.542276422764225</c:v>
                </c:pt>
                <c:pt idx="2">
                  <c:v>69.635970721505757</c:v>
                </c:pt>
              </c:numCache>
            </c:numRef>
          </c:val>
          <c:extLst>
            <c:ext xmlns:c16="http://schemas.microsoft.com/office/drawing/2014/chart" uri="{C3380CC4-5D6E-409C-BE32-E72D297353CC}">
              <c16:uniqueId val="{00000000-1239-49A1-B7C1-9BD4AF77103E}"/>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'R'!$G$172:$G$174</c:f>
              <c:strCache>
                <c:ptCount val="3"/>
                <c:pt idx="0">
                  <c:v>Laikraščiai</c:v>
                </c:pt>
                <c:pt idx="1">
                  <c:v>Radijas</c:v>
                </c:pt>
                <c:pt idx="2">
                  <c:v>TV</c:v>
                </c:pt>
              </c:strCache>
            </c:strRef>
          </c:cat>
          <c:val>
            <c:numRef>
              <c:f>'R'!$J$172:$J$174</c:f>
              <c:numCache>
                <c:formatCode>0.0</c:formatCode>
                <c:ptCount val="3"/>
                <c:pt idx="0">
                  <c:v>0</c:v>
                </c:pt>
                <c:pt idx="1">
                  <c:v>0</c:v>
                </c:pt>
                <c:pt idx="2">
                  <c:v>0</c:v>
                </c:pt>
              </c:numCache>
            </c:numRef>
          </c:val>
          <c:extLst>
            <c:ext xmlns:c16="http://schemas.microsoft.com/office/drawing/2014/chart" uri="{C3380CC4-5D6E-409C-BE32-E72D297353CC}">
              <c16:uniqueId val="{00000001-1239-49A1-B7C1-9BD4AF77103E}"/>
            </c:ext>
          </c:extLst>
        </c:ser>
        <c:dLbls>
          <c:showLegendKey val="0"/>
          <c:showVal val="1"/>
          <c:showCatName val="0"/>
          <c:showSerName val="0"/>
          <c:showPercent val="0"/>
          <c:showBubbleSize val="0"/>
        </c:dLbls>
        <c:gapWidth val="140"/>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'R'!$G$172:$G$174</c:f>
              <c:strCache>
                <c:ptCount val="3"/>
                <c:pt idx="0">
                  <c:v>Laikraščiai</c:v>
                </c:pt>
                <c:pt idx="1">
                  <c:v>Radijas</c:v>
                </c:pt>
                <c:pt idx="2">
                  <c:v>TV</c:v>
                </c:pt>
              </c:strCache>
            </c:strRef>
          </c:cat>
          <c:val>
            <c:numRef>
              <c:f>'R'!$H$172:$H$174</c:f>
              <c:numCache>
                <c:formatCode>0</c:formatCode>
                <c:ptCount val="3"/>
                <c:pt idx="0">
                  <c:v>185.01277483996657</c:v>
                </c:pt>
                <c:pt idx="1">
                  <c:v>17.542276422764225</c:v>
                </c:pt>
                <c:pt idx="2">
                  <c:v>69.635970721505757</c:v>
                </c:pt>
              </c:numCache>
            </c:numRef>
          </c:val>
          <c:smooth val="0"/>
          <c:extLst>
            <c:ext xmlns:c16="http://schemas.microsoft.com/office/drawing/2014/chart" uri="{C3380CC4-5D6E-409C-BE32-E72D297353CC}">
              <c16:uniqueId val="{00000002-1239-49A1-B7C1-9BD4AF77103E}"/>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'R'!$G$130</c:f>
              <c:strCache>
                <c:ptCount val="1"/>
                <c:pt idx="0">
                  <c:v>Edukacinių užsiėmimų dalyviai, tūkst./metus</c:v>
                </c:pt>
              </c:strCache>
            </c:strRef>
          </c:cat>
          <c:val>
            <c:numRef>
              <c:f>'R'!$I$130</c:f>
              <c:numCache>
                <c:formatCode>0.0</c:formatCode>
                <c:ptCount val="1"/>
                <c:pt idx="0">
                  <c:v>12.615125000000001</c:v>
                </c:pt>
              </c:numCache>
            </c:numRef>
          </c:val>
          <c:extLst>
            <c:ext xmlns:c16="http://schemas.microsoft.com/office/drawing/2014/chart" uri="{C3380CC4-5D6E-409C-BE32-E72D297353CC}">
              <c16:uniqueId val="{00000000-74B5-4BCA-8864-451570D18CF4}"/>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'R'!$G$130</c:f>
              <c:strCache>
                <c:ptCount val="1"/>
                <c:pt idx="0">
                  <c:v>Edukacinių užsiėmimų dalyviai, tūkst./metus</c:v>
                </c:pt>
              </c:strCache>
            </c:strRef>
          </c:cat>
          <c:val>
            <c:numRef>
              <c:f>'R'!$J$130</c:f>
              <c:numCache>
                <c:formatCode>0.0</c:formatCode>
                <c:ptCount val="1"/>
                <c:pt idx="0">
                  <c:v>0</c:v>
                </c:pt>
              </c:numCache>
            </c:numRef>
          </c:val>
          <c:extLst>
            <c:ext xmlns:c16="http://schemas.microsoft.com/office/drawing/2014/chart" uri="{C3380CC4-5D6E-409C-BE32-E72D297353CC}">
              <c16:uniqueId val="{00000001-74B5-4BCA-8864-451570D18CF4}"/>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'R'!$G$130</c:f>
              <c:strCache>
                <c:ptCount val="1"/>
                <c:pt idx="0">
                  <c:v>Edukacinių užsiėmimų dalyviai, tūkst./metus</c:v>
                </c:pt>
              </c:strCache>
            </c:strRef>
          </c:cat>
          <c:val>
            <c:numRef>
              <c:f>'R'!$H$130</c:f>
              <c:numCache>
                <c:formatCode>0.0</c:formatCode>
                <c:ptCount val="1"/>
                <c:pt idx="0">
                  <c:v>8.6356976744186049</c:v>
                </c:pt>
              </c:numCache>
            </c:numRef>
          </c:val>
          <c:smooth val="0"/>
          <c:extLst>
            <c:ext xmlns:c16="http://schemas.microsoft.com/office/drawing/2014/chart" uri="{C3380CC4-5D6E-409C-BE32-E72D297353CC}">
              <c16:uniqueId val="{00000002-74B5-4BCA-8864-451570D18CF4}"/>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'R'!$G$131</c:f>
              <c:strCache>
                <c:ptCount val="1"/>
                <c:pt idx="0">
                  <c:v>Apsilankymai interneto svetainėje, tūkst./metus</c:v>
                </c:pt>
              </c:strCache>
            </c:strRef>
          </c:cat>
          <c:val>
            <c:numRef>
              <c:f>'R'!$I$131</c:f>
              <c:numCache>
                <c:formatCode>0.0</c:formatCode>
                <c:ptCount val="1"/>
                <c:pt idx="0">
                  <c:v>143.3178125</c:v>
                </c:pt>
              </c:numCache>
            </c:numRef>
          </c:val>
          <c:extLst>
            <c:ext xmlns:c16="http://schemas.microsoft.com/office/drawing/2014/chart" uri="{C3380CC4-5D6E-409C-BE32-E72D297353CC}">
              <c16:uniqueId val="{00000000-4F61-4175-9D06-BC0576B5FD47}"/>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'R'!$G$131</c:f>
              <c:strCache>
                <c:ptCount val="1"/>
                <c:pt idx="0">
                  <c:v>Apsilankymai interneto svetainėje, tūkst./metus</c:v>
                </c:pt>
              </c:strCache>
            </c:strRef>
          </c:cat>
          <c:val>
            <c:numRef>
              <c:f>'R'!$J$131</c:f>
              <c:numCache>
                <c:formatCode>0.0</c:formatCode>
                <c:ptCount val="1"/>
                <c:pt idx="0">
                  <c:v>0</c:v>
                </c:pt>
              </c:numCache>
            </c:numRef>
          </c:val>
          <c:extLst>
            <c:ext xmlns:c16="http://schemas.microsoft.com/office/drawing/2014/chart" uri="{C3380CC4-5D6E-409C-BE32-E72D297353CC}">
              <c16:uniqueId val="{00000001-4F61-4175-9D06-BC0576B5FD47}"/>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'R'!$G$131</c:f>
              <c:strCache>
                <c:ptCount val="1"/>
                <c:pt idx="0">
                  <c:v>Apsilankymai interneto svetainėje, tūkst./metus</c:v>
                </c:pt>
              </c:strCache>
            </c:strRef>
          </c:cat>
          <c:val>
            <c:numRef>
              <c:f>'R'!$H$131</c:f>
              <c:numCache>
                <c:formatCode>0.0</c:formatCode>
                <c:ptCount val="1"/>
                <c:pt idx="0">
                  <c:v>98.101023255813956</c:v>
                </c:pt>
              </c:numCache>
            </c:numRef>
          </c:val>
          <c:smooth val="0"/>
          <c:extLst>
            <c:ext xmlns:c16="http://schemas.microsoft.com/office/drawing/2014/chart" uri="{C3380CC4-5D6E-409C-BE32-E72D297353CC}">
              <c16:uniqueId val="{00000002-4F61-4175-9D06-BC0576B5FD47}"/>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'R'!$G$129</c:f>
              <c:strCache>
                <c:ptCount val="1"/>
                <c:pt idx="0">
                  <c:v>Apsilankymai muziejuje per metus, tūkst./metus</c:v>
                </c:pt>
              </c:strCache>
            </c:strRef>
          </c:cat>
          <c:val>
            <c:numRef>
              <c:f>'R'!$I$129</c:f>
              <c:numCache>
                <c:formatCode>0</c:formatCode>
                <c:ptCount val="1"/>
                <c:pt idx="0">
                  <c:v>131.757375</c:v>
                </c:pt>
              </c:numCache>
            </c:numRef>
          </c:val>
          <c:extLst>
            <c:ext xmlns:c16="http://schemas.microsoft.com/office/drawing/2014/chart" uri="{C3380CC4-5D6E-409C-BE32-E72D297353CC}">
              <c16:uniqueId val="{00000000-6FB5-4CED-9886-BEA694EB16E1}"/>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'R'!$G$129</c:f>
              <c:strCache>
                <c:ptCount val="1"/>
                <c:pt idx="0">
                  <c:v>Apsilankymai muziejuje per metus, tūkst./metus</c:v>
                </c:pt>
              </c:strCache>
            </c:strRef>
          </c:cat>
          <c:val>
            <c:numRef>
              <c:f>'R'!$J$129</c:f>
              <c:numCache>
                <c:formatCode>0</c:formatCode>
                <c:ptCount val="1"/>
                <c:pt idx="0">
                  <c:v>0</c:v>
                </c:pt>
              </c:numCache>
            </c:numRef>
          </c:val>
          <c:extLst>
            <c:ext xmlns:c16="http://schemas.microsoft.com/office/drawing/2014/chart" uri="{C3380CC4-5D6E-409C-BE32-E72D297353CC}">
              <c16:uniqueId val="{00000001-6FB5-4CED-9886-BEA694EB16E1}"/>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'R'!$G$129</c:f>
              <c:strCache>
                <c:ptCount val="1"/>
                <c:pt idx="0">
                  <c:v>Apsilankymai muziejuje per metus, tūkst./metus</c:v>
                </c:pt>
              </c:strCache>
            </c:strRef>
          </c:cat>
          <c:val>
            <c:numRef>
              <c:f>'R'!$H$129</c:f>
              <c:numCache>
                <c:formatCode>0</c:formatCode>
                <c:ptCount val="1"/>
                <c:pt idx="0">
                  <c:v>76.614697674418593</c:v>
                </c:pt>
              </c:numCache>
            </c:numRef>
          </c:val>
          <c:smooth val="0"/>
          <c:extLst>
            <c:ext xmlns:c16="http://schemas.microsoft.com/office/drawing/2014/chart" uri="{C3380CC4-5D6E-409C-BE32-E72D297353CC}">
              <c16:uniqueId val="{00000002-6FB5-4CED-9886-BEA694EB16E1}"/>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'R'!$G$133</c:f>
              <c:strCache>
                <c:ptCount val="1"/>
                <c:pt idx="0">
                  <c:v>Dalyvių skaičius užsiėmime, dalyviai/užsiėmime</c:v>
                </c:pt>
              </c:strCache>
            </c:strRef>
          </c:cat>
          <c:val>
            <c:numRef>
              <c:f>'R'!$I$133</c:f>
              <c:numCache>
                <c:formatCode>0</c:formatCode>
                <c:ptCount val="1"/>
                <c:pt idx="0">
                  <c:v>0</c:v>
                </c:pt>
              </c:numCache>
            </c:numRef>
          </c:val>
          <c:extLst>
            <c:ext xmlns:c16="http://schemas.microsoft.com/office/drawing/2014/chart" uri="{C3380CC4-5D6E-409C-BE32-E72D297353CC}">
              <c16:uniqueId val="{00000000-499D-40B9-B040-37F103CDC8D4}"/>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'R'!$G$133</c:f>
              <c:strCache>
                <c:ptCount val="1"/>
                <c:pt idx="0">
                  <c:v>Dalyvių skaičius užsiėmime, dalyviai/užsiėmime</c:v>
                </c:pt>
              </c:strCache>
            </c:strRef>
          </c:cat>
          <c:val>
            <c:numRef>
              <c:f>'R'!$J$133</c:f>
              <c:numCache>
                <c:formatCode>0</c:formatCode>
                <c:ptCount val="1"/>
                <c:pt idx="0">
                  <c:v>18.748095857328629</c:v>
                </c:pt>
              </c:numCache>
            </c:numRef>
          </c:val>
          <c:extLst>
            <c:ext xmlns:c16="http://schemas.microsoft.com/office/drawing/2014/chart" uri="{C3380CC4-5D6E-409C-BE32-E72D297353CC}">
              <c16:uniqueId val="{00000001-499D-40B9-B040-37F103CDC8D4}"/>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'R'!$G$133</c:f>
              <c:strCache>
                <c:ptCount val="1"/>
                <c:pt idx="0">
                  <c:v>Dalyvių skaičius užsiėmime, dalyviai/užsiėmime</c:v>
                </c:pt>
              </c:strCache>
            </c:strRef>
          </c:cat>
          <c:val>
            <c:numRef>
              <c:f>'R'!$H$133</c:f>
              <c:numCache>
                <c:formatCode>0</c:formatCode>
                <c:ptCount val="1"/>
                <c:pt idx="0">
                  <c:v>19.80558963144701</c:v>
                </c:pt>
              </c:numCache>
            </c:numRef>
          </c:val>
          <c:smooth val="0"/>
          <c:extLst>
            <c:ext xmlns:c16="http://schemas.microsoft.com/office/drawing/2014/chart" uri="{C3380CC4-5D6E-409C-BE32-E72D297353CC}">
              <c16:uniqueId val="{00000002-499D-40B9-B040-37F103CDC8D4}"/>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'R'!$G$134</c:f>
              <c:strCache>
                <c:ptCount val="1"/>
                <c:pt idx="0">
                  <c:v>Apsilankymų svetainėje santykis su lankytojų sk.</c:v>
                </c:pt>
              </c:strCache>
            </c:strRef>
          </c:cat>
          <c:val>
            <c:numRef>
              <c:f>'R'!$I$134</c:f>
              <c:numCache>
                <c:formatCode>0%</c:formatCode>
                <c:ptCount val="1"/>
                <c:pt idx="0">
                  <c:v>0</c:v>
                </c:pt>
              </c:numCache>
            </c:numRef>
          </c:val>
          <c:extLst>
            <c:ext xmlns:c16="http://schemas.microsoft.com/office/drawing/2014/chart" uri="{C3380CC4-5D6E-409C-BE32-E72D297353CC}">
              <c16:uniqueId val="{00000000-6509-4771-AA35-D389B8ECDDD1}"/>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'R'!$G$134</c:f>
              <c:strCache>
                <c:ptCount val="1"/>
                <c:pt idx="0">
                  <c:v>Apsilankymų svetainėje santykis su lankytojų sk.</c:v>
                </c:pt>
              </c:strCache>
            </c:strRef>
          </c:cat>
          <c:val>
            <c:numRef>
              <c:f>'R'!$J$134</c:f>
              <c:numCache>
                <c:formatCode>0%</c:formatCode>
                <c:ptCount val="1"/>
                <c:pt idx="0">
                  <c:v>1.087740344705562</c:v>
                </c:pt>
              </c:numCache>
            </c:numRef>
          </c:val>
          <c:extLst>
            <c:ext xmlns:c16="http://schemas.microsoft.com/office/drawing/2014/chart" uri="{C3380CC4-5D6E-409C-BE32-E72D297353CC}">
              <c16:uniqueId val="{00000001-6509-4771-AA35-D389B8ECDDD1}"/>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'R'!$G$134</c:f>
              <c:strCache>
                <c:ptCount val="1"/>
                <c:pt idx="0">
                  <c:v>Apsilankymų svetainėje santykis su lankytojų sk.</c:v>
                </c:pt>
              </c:strCache>
            </c:strRef>
          </c:cat>
          <c:val>
            <c:numRef>
              <c:f>'R'!$H$134</c:f>
              <c:numCache>
                <c:formatCode>0%</c:formatCode>
                <c:ptCount val="1"/>
                <c:pt idx="0">
                  <c:v>1.2804465231032238</c:v>
                </c:pt>
              </c:numCache>
            </c:numRef>
          </c:val>
          <c:smooth val="0"/>
          <c:extLst>
            <c:ext xmlns:c16="http://schemas.microsoft.com/office/drawing/2014/chart" uri="{C3380CC4-5D6E-409C-BE32-E72D297353CC}">
              <c16:uniqueId val="{00000002-6509-4771-AA35-D389B8ECDDD1}"/>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'R'!$G$132</c:f>
              <c:strCache>
                <c:ptCount val="1"/>
                <c:pt idx="0">
                  <c:v>Apsilankymai muziejuje per dieną, asm./dieną</c:v>
                </c:pt>
              </c:strCache>
            </c:strRef>
          </c:cat>
          <c:val>
            <c:numRef>
              <c:f>'R'!$I$132</c:f>
              <c:numCache>
                <c:formatCode>General</c:formatCode>
                <c:ptCount val="1"/>
                <c:pt idx="0">
                  <c:v>360.97910958904112</c:v>
                </c:pt>
              </c:numCache>
            </c:numRef>
          </c:val>
          <c:extLst>
            <c:ext xmlns:c16="http://schemas.microsoft.com/office/drawing/2014/chart" uri="{C3380CC4-5D6E-409C-BE32-E72D297353CC}">
              <c16:uniqueId val="{00000000-DC56-4032-9D29-A9E49B94FCE7}"/>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'R'!$G$132</c:f>
              <c:strCache>
                <c:ptCount val="1"/>
                <c:pt idx="0">
                  <c:v>Apsilankymai muziejuje per dieną, asm./dieną</c:v>
                </c:pt>
              </c:strCache>
            </c:strRef>
          </c:cat>
          <c:val>
            <c:numRef>
              <c:f>'R'!$J$132</c:f>
              <c:numCache>
                <c:formatCode>General</c:formatCode>
                <c:ptCount val="1"/>
                <c:pt idx="0">
                  <c:v>0</c:v>
                </c:pt>
              </c:numCache>
            </c:numRef>
          </c:val>
          <c:extLst>
            <c:ext xmlns:c16="http://schemas.microsoft.com/office/drawing/2014/chart" uri="{C3380CC4-5D6E-409C-BE32-E72D297353CC}">
              <c16:uniqueId val="{00000001-DC56-4032-9D29-A9E49B94FCE7}"/>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'R'!$G$132</c:f>
              <c:strCache>
                <c:ptCount val="1"/>
                <c:pt idx="0">
                  <c:v>Apsilankymai muziejuje per dieną, asm./dieną</c:v>
                </c:pt>
              </c:strCache>
            </c:strRef>
          </c:cat>
          <c:val>
            <c:numRef>
              <c:f>'R'!$H$132</c:f>
              <c:numCache>
                <c:formatCode>General</c:formatCode>
                <c:ptCount val="1"/>
                <c:pt idx="0">
                  <c:v>209.90328129977698</c:v>
                </c:pt>
              </c:numCache>
            </c:numRef>
          </c:val>
          <c:smooth val="0"/>
          <c:extLst>
            <c:ext xmlns:c16="http://schemas.microsoft.com/office/drawing/2014/chart" uri="{C3380CC4-5D6E-409C-BE32-E72D297353CC}">
              <c16:uniqueId val="{00000002-DC56-4032-9D29-A9E49B94FCE7}"/>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General"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51092937551604001"/>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'R'!$G$143:$G$149</c:f>
              <c:strCache>
                <c:ptCount val="7"/>
                <c:pt idx="0">
                  <c:v>muziejaus nuolatinėmis ekspozicijomis</c:v>
                </c:pt>
                <c:pt idx="1">
                  <c:v>muziejaus parodomis</c:v>
                </c:pt>
                <c:pt idx="2">
                  <c:v>muziejaus gido paslaugomis</c:v>
                </c:pt>
                <c:pt idx="3">
                  <c:v>muziejaus renginiais</c:v>
                </c:pt>
                <c:pt idx="4">
                  <c:v>muziejaus edukaciniais užsiėmimais</c:v>
                </c:pt>
                <c:pt idx="5">
                  <c:v>muziejaus edukatoriaus paslaugomis</c:v>
                </c:pt>
                <c:pt idx="6">
                  <c:v>muziejaus elektroninėmis paslaugomis / internetu</c:v>
                </c:pt>
              </c:strCache>
            </c:strRef>
          </c:cat>
          <c:val>
            <c:numRef>
              <c:f>'R'!$I$143:$I$149</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EFB8-4A12-88AA-F3CDF662AA93}"/>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'R'!$G$143:$G$149</c:f>
              <c:strCache>
                <c:ptCount val="7"/>
                <c:pt idx="0">
                  <c:v>muziejaus nuolatinėmis ekspozicijomis</c:v>
                </c:pt>
                <c:pt idx="1">
                  <c:v>muziejaus parodomis</c:v>
                </c:pt>
                <c:pt idx="2">
                  <c:v>muziejaus gido paslaugomis</c:v>
                </c:pt>
                <c:pt idx="3">
                  <c:v>muziejaus renginiais</c:v>
                </c:pt>
                <c:pt idx="4">
                  <c:v>muziejaus edukaciniais užsiėmimais</c:v>
                </c:pt>
                <c:pt idx="5">
                  <c:v>muziejaus edukatoriaus paslaugomis</c:v>
                </c:pt>
                <c:pt idx="6">
                  <c:v>muziejaus elektroninėmis paslaugomis / internetu</c:v>
                </c:pt>
              </c:strCache>
            </c:strRef>
          </c:cat>
          <c:val>
            <c:numRef>
              <c:f>'R'!$J$143:$J$149</c:f>
              <c:numCache>
                <c:formatCode>0%</c:formatCode>
                <c:ptCount val="7"/>
                <c:pt idx="0">
                  <c:v>0.86571428571428577</c:v>
                </c:pt>
                <c:pt idx="1">
                  <c:v>0.83300000000000007</c:v>
                </c:pt>
                <c:pt idx="2">
                  <c:v>0.77137499999999992</c:v>
                </c:pt>
                <c:pt idx="3">
                  <c:v>0.78628571428571437</c:v>
                </c:pt>
                <c:pt idx="4">
                  <c:v>0.69842857142857151</c:v>
                </c:pt>
                <c:pt idx="5">
                  <c:v>0.68057142857142849</c:v>
                </c:pt>
                <c:pt idx="6">
                  <c:v>0.72571428571428576</c:v>
                </c:pt>
              </c:numCache>
            </c:numRef>
          </c:val>
          <c:extLst>
            <c:ext xmlns:c16="http://schemas.microsoft.com/office/drawing/2014/chart" uri="{C3380CC4-5D6E-409C-BE32-E72D297353CC}">
              <c16:uniqueId val="{00000001-EFB8-4A12-88AA-F3CDF662AA93}"/>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'R'!$G$143:$G$149</c:f>
              <c:strCache>
                <c:ptCount val="7"/>
                <c:pt idx="0">
                  <c:v>muziejaus nuolatinėmis ekspozicijomis</c:v>
                </c:pt>
                <c:pt idx="1">
                  <c:v>muziejaus parodomis</c:v>
                </c:pt>
                <c:pt idx="2">
                  <c:v>muziejaus gido paslaugomis</c:v>
                </c:pt>
                <c:pt idx="3">
                  <c:v>muziejaus renginiais</c:v>
                </c:pt>
                <c:pt idx="4">
                  <c:v>muziejaus edukaciniais užsiėmimais</c:v>
                </c:pt>
                <c:pt idx="5">
                  <c:v>muziejaus edukatoriaus paslaugomis</c:v>
                </c:pt>
                <c:pt idx="6">
                  <c:v>muziejaus elektroninėmis paslaugomis / internetu</c:v>
                </c:pt>
              </c:strCache>
            </c:strRef>
          </c:cat>
          <c:val>
            <c:numRef>
              <c:f>'R'!$H$143:$H$149</c:f>
              <c:numCache>
                <c:formatCode>0%</c:formatCode>
                <c:ptCount val="7"/>
                <c:pt idx="0">
                  <c:v>0.87275000000000003</c:v>
                </c:pt>
                <c:pt idx="1">
                  <c:v>0.83437499999999998</c:v>
                </c:pt>
                <c:pt idx="2">
                  <c:v>0.7797777777777779</c:v>
                </c:pt>
                <c:pt idx="3">
                  <c:v>0.80300000000000005</c:v>
                </c:pt>
                <c:pt idx="4">
                  <c:v>0.72487500000000005</c:v>
                </c:pt>
                <c:pt idx="5">
                  <c:v>0.70062500000000005</c:v>
                </c:pt>
                <c:pt idx="6">
                  <c:v>0.73362500000000008</c:v>
                </c:pt>
              </c:numCache>
            </c:numRef>
          </c:val>
          <c:smooth val="0"/>
          <c:extLst>
            <c:ext xmlns:c16="http://schemas.microsoft.com/office/drawing/2014/chart" uri="{C3380CC4-5D6E-409C-BE32-E72D297353CC}">
              <c16:uniqueId val="{00000002-EFB8-4A12-88AA-F3CDF662AA93}"/>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8609508443961214E-2"/>
          <c:y val="6.5480065965267314E-2"/>
          <c:w val="0.93553390737071007"/>
          <c:h val="0.51092937551604001"/>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'R'!$G$136:$G$142</c:f>
              <c:strCache>
                <c:ptCount val="7"/>
                <c:pt idx="0">
                  <c:v>muziejaus patalpomis</c:v>
                </c:pt>
                <c:pt idx="1">
                  <c:v>muziejaus aptarnavimo kokybe</c:v>
                </c:pt>
                <c:pt idx="2">
                  <c:v>muziejaus bilietų kaina</c:v>
                </c:pt>
                <c:pt idx="3">
                  <c:v>muziejaus darbo laiku</c:v>
                </c:pt>
                <c:pt idx="4">
                  <c:v>nuorodomis padedančiomis susiorientuoti muziejuje</c:v>
                </c:pt>
                <c:pt idx="5">
                  <c:v>muziejaus pasiekiamumu</c:v>
                </c:pt>
                <c:pt idx="6">
                  <c:v>informacijos sklaida apie muziejaus veiklą ir paslaugas</c:v>
                </c:pt>
              </c:strCache>
            </c:strRef>
          </c:cat>
          <c:val>
            <c:numRef>
              <c:f>'R'!$I$136:$I$142</c:f>
              <c:numCache>
                <c:formatCode>0%</c:formatCode>
                <c:ptCount val="7"/>
                <c:pt idx="0">
                  <c:v>0</c:v>
                </c:pt>
                <c:pt idx="1">
                  <c:v>0.93737499999999985</c:v>
                </c:pt>
                <c:pt idx="2">
                  <c:v>0</c:v>
                </c:pt>
                <c:pt idx="3">
                  <c:v>0.879</c:v>
                </c:pt>
                <c:pt idx="4">
                  <c:v>0</c:v>
                </c:pt>
                <c:pt idx="5">
                  <c:v>0.81299999999999994</c:v>
                </c:pt>
                <c:pt idx="6">
                  <c:v>0</c:v>
                </c:pt>
              </c:numCache>
            </c:numRef>
          </c:val>
          <c:extLst>
            <c:ext xmlns:c16="http://schemas.microsoft.com/office/drawing/2014/chart" uri="{C3380CC4-5D6E-409C-BE32-E72D297353CC}">
              <c16:uniqueId val="{00000000-0C3F-4FED-97B5-BF2212B41EC1}"/>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'R'!$G$136:$G$142</c:f>
              <c:strCache>
                <c:ptCount val="7"/>
                <c:pt idx="0">
                  <c:v>muziejaus patalpomis</c:v>
                </c:pt>
                <c:pt idx="1">
                  <c:v>muziejaus aptarnavimo kokybe</c:v>
                </c:pt>
                <c:pt idx="2">
                  <c:v>muziejaus bilietų kaina</c:v>
                </c:pt>
                <c:pt idx="3">
                  <c:v>muziejaus darbo laiku</c:v>
                </c:pt>
                <c:pt idx="4">
                  <c:v>nuorodomis padedančiomis susiorientuoti muziejuje</c:v>
                </c:pt>
                <c:pt idx="5">
                  <c:v>muziejaus pasiekiamumu</c:v>
                </c:pt>
                <c:pt idx="6">
                  <c:v>informacijos sklaida apie muziejaus veiklą ir paslaugas</c:v>
                </c:pt>
              </c:strCache>
            </c:strRef>
          </c:cat>
          <c:val>
            <c:numRef>
              <c:f>'R'!$J$136:$J$142</c:f>
              <c:numCache>
                <c:formatCode>0%</c:formatCode>
                <c:ptCount val="7"/>
                <c:pt idx="0">
                  <c:v>0.89375000000000004</c:v>
                </c:pt>
                <c:pt idx="1">
                  <c:v>0</c:v>
                </c:pt>
                <c:pt idx="2">
                  <c:v>0.824125</c:v>
                </c:pt>
                <c:pt idx="3">
                  <c:v>0</c:v>
                </c:pt>
                <c:pt idx="4">
                  <c:v>0.83800000000000008</c:v>
                </c:pt>
                <c:pt idx="5">
                  <c:v>0</c:v>
                </c:pt>
                <c:pt idx="6">
                  <c:v>0.78528571428571436</c:v>
                </c:pt>
              </c:numCache>
            </c:numRef>
          </c:val>
          <c:extLst>
            <c:ext xmlns:c16="http://schemas.microsoft.com/office/drawing/2014/chart" uri="{C3380CC4-5D6E-409C-BE32-E72D297353CC}">
              <c16:uniqueId val="{00000001-0C3F-4FED-97B5-BF2212B41EC1}"/>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'R'!$G$136:$G$142</c:f>
              <c:strCache>
                <c:ptCount val="7"/>
                <c:pt idx="0">
                  <c:v>muziejaus patalpomis</c:v>
                </c:pt>
                <c:pt idx="1">
                  <c:v>muziejaus aptarnavimo kokybe</c:v>
                </c:pt>
                <c:pt idx="2">
                  <c:v>muziejaus bilietų kaina</c:v>
                </c:pt>
                <c:pt idx="3">
                  <c:v>muziejaus darbo laiku</c:v>
                </c:pt>
                <c:pt idx="4">
                  <c:v>nuorodomis padedančiomis susiorientuoti muziejuje</c:v>
                </c:pt>
                <c:pt idx="5">
                  <c:v>muziejaus pasiekiamumu</c:v>
                </c:pt>
                <c:pt idx="6">
                  <c:v>informacijos sklaida apie muziejaus veiklą ir paslaugas</c:v>
                </c:pt>
              </c:strCache>
            </c:strRef>
          </c:cat>
          <c:val>
            <c:numRef>
              <c:f>'R'!$H$136:$H$142</c:f>
              <c:numCache>
                <c:formatCode>0%</c:formatCode>
                <c:ptCount val="7"/>
                <c:pt idx="0">
                  <c:v>0.90122222222222226</c:v>
                </c:pt>
                <c:pt idx="1">
                  <c:v>0.9357777777777776</c:v>
                </c:pt>
                <c:pt idx="2">
                  <c:v>0.83511111111111114</c:v>
                </c:pt>
                <c:pt idx="3">
                  <c:v>0.87844444444444436</c:v>
                </c:pt>
                <c:pt idx="4">
                  <c:v>0.8408888888888888</c:v>
                </c:pt>
                <c:pt idx="5">
                  <c:v>0.8085</c:v>
                </c:pt>
                <c:pt idx="6">
                  <c:v>0.79149999999999998</c:v>
                </c:pt>
              </c:numCache>
            </c:numRef>
          </c:val>
          <c:smooth val="0"/>
          <c:extLst>
            <c:ext xmlns:c16="http://schemas.microsoft.com/office/drawing/2014/chart" uri="{C3380CC4-5D6E-409C-BE32-E72D297353CC}">
              <c16:uniqueId val="{00000002-0C3F-4FED-97B5-BF2212B41EC1}"/>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majorGridlines>
          <c:spPr>
            <a:ln w="6350" cap="flat" cmpd="sng" algn="ctr">
              <a:solidFill>
                <a:schemeClr val="tx1">
                  <a:lumMod val="15000"/>
                  <a:lumOff val="85000"/>
                </a:schemeClr>
              </a:solidFill>
              <a:prstDash val="lgDash"/>
              <a:round/>
            </a:ln>
            <a:effectLst/>
          </c:spPr>
        </c:majorGridlines>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'R'!$G$135</c:f>
              <c:strCache>
                <c:ptCount val="1"/>
                <c:pt idx="0">
                  <c:v>Kartą per mėnesį ar dažniau</c:v>
                </c:pt>
              </c:strCache>
            </c:strRef>
          </c:cat>
          <c:val>
            <c:numRef>
              <c:f>'R'!$I$135</c:f>
              <c:numCache>
                <c:formatCode>0%</c:formatCode>
                <c:ptCount val="1"/>
                <c:pt idx="0">
                  <c:v>0.11539999999999999</c:v>
                </c:pt>
              </c:numCache>
            </c:numRef>
          </c:val>
          <c:extLst>
            <c:ext xmlns:c16="http://schemas.microsoft.com/office/drawing/2014/chart" uri="{C3380CC4-5D6E-409C-BE32-E72D297353CC}">
              <c16:uniqueId val="{00000000-0596-4A34-8288-9D216C3D6DAB}"/>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'R'!$G$135</c:f>
              <c:strCache>
                <c:ptCount val="1"/>
                <c:pt idx="0">
                  <c:v>Kartą per mėnesį ar dažniau</c:v>
                </c:pt>
              </c:strCache>
            </c:strRef>
          </c:cat>
          <c:val>
            <c:numRef>
              <c:f>'R'!$J$135</c:f>
              <c:numCache>
                <c:formatCode>0%</c:formatCode>
                <c:ptCount val="1"/>
                <c:pt idx="0">
                  <c:v>0</c:v>
                </c:pt>
              </c:numCache>
            </c:numRef>
          </c:val>
          <c:extLst>
            <c:ext xmlns:c16="http://schemas.microsoft.com/office/drawing/2014/chart" uri="{C3380CC4-5D6E-409C-BE32-E72D297353CC}">
              <c16:uniqueId val="{00000001-0596-4A34-8288-9D216C3D6DAB}"/>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'R'!$G$135</c:f>
              <c:strCache>
                <c:ptCount val="1"/>
                <c:pt idx="0">
                  <c:v>Kartą per mėnesį ar dažniau</c:v>
                </c:pt>
              </c:strCache>
            </c:strRef>
          </c:cat>
          <c:val>
            <c:numRef>
              <c:f>'R'!$H$135</c:f>
              <c:numCache>
                <c:formatCode>0%</c:formatCode>
                <c:ptCount val="1"/>
                <c:pt idx="0">
                  <c:v>0.1045</c:v>
                </c:pt>
              </c:numCache>
            </c:numRef>
          </c:val>
          <c:smooth val="0"/>
          <c:extLst>
            <c:ext xmlns:c16="http://schemas.microsoft.com/office/drawing/2014/chart" uri="{C3380CC4-5D6E-409C-BE32-E72D297353CC}">
              <c16:uniqueId val="{00000002-0596-4A34-8288-9D216C3D6DAB}"/>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'R'!$G$150:$G$151</c:f>
              <c:strCache>
                <c:ptCount val="2"/>
                <c:pt idx="0">
                  <c:v>Apsilankyti muziejuje</c:v>
                </c:pt>
                <c:pt idx="1">
                  <c:v>Edukacinį užsiėmimą</c:v>
                </c:pt>
              </c:strCache>
            </c:strRef>
          </c:cat>
          <c:val>
            <c:numRef>
              <c:f>'R'!$I$150:$I$151</c:f>
              <c:numCache>
                <c:formatCode>0%</c:formatCode>
                <c:ptCount val="2"/>
                <c:pt idx="0">
                  <c:v>0.95437499999999997</c:v>
                </c:pt>
                <c:pt idx="1">
                  <c:v>0</c:v>
                </c:pt>
              </c:numCache>
            </c:numRef>
          </c:val>
          <c:extLst>
            <c:ext xmlns:c16="http://schemas.microsoft.com/office/drawing/2014/chart" uri="{C3380CC4-5D6E-409C-BE32-E72D297353CC}">
              <c16:uniqueId val="{00000000-16C0-4490-B5B8-0E807EEA933F}"/>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'R'!$G$150:$G$151</c:f>
              <c:strCache>
                <c:ptCount val="2"/>
                <c:pt idx="0">
                  <c:v>Apsilankyti muziejuje</c:v>
                </c:pt>
                <c:pt idx="1">
                  <c:v>Edukacinį užsiėmimą</c:v>
                </c:pt>
              </c:strCache>
            </c:strRef>
          </c:cat>
          <c:val>
            <c:numRef>
              <c:f>'R'!$J$150:$J$151</c:f>
              <c:numCache>
                <c:formatCode>0%</c:formatCode>
                <c:ptCount val="2"/>
                <c:pt idx="0">
                  <c:v>0</c:v>
                </c:pt>
                <c:pt idx="1">
                  <c:v>0.80028571428571438</c:v>
                </c:pt>
              </c:numCache>
            </c:numRef>
          </c:val>
          <c:extLst>
            <c:ext xmlns:c16="http://schemas.microsoft.com/office/drawing/2014/chart" uri="{C3380CC4-5D6E-409C-BE32-E72D297353CC}">
              <c16:uniqueId val="{00000001-16C0-4490-B5B8-0E807EEA933F}"/>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'R'!$G$150:$G$151</c:f>
              <c:strCache>
                <c:ptCount val="2"/>
                <c:pt idx="0">
                  <c:v>Apsilankyti muziejuje</c:v>
                </c:pt>
                <c:pt idx="1">
                  <c:v>Edukacinį užsiėmimą</c:v>
                </c:pt>
              </c:strCache>
            </c:strRef>
          </c:cat>
          <c:val>
            <c:numRef>
              <c:f>'R'!$H$150:$H$151</c:f>
              <c:numCache>
                <c:formatCode>0%</c:formatCode>
                <c:ptCount val="2"/>
                <c:pt idx="0">
                  <c:v>0.95388888888888901</c:v>
                </c:pt>
                <c:pt idx="1">
                  <c:v>0.81512499999999999</c:v>
                </c:pt>
              </c:numCache>
            </c:numRef>
          </c:val>
          <c:smooth val="0"/>
          <c:extLst>
            <c:ext xmlns:c16="http://schemas.microsoft.com/office/drawing/2014/chart" uri="{C3380CC4-5D6E-409C-BE32-E72D297353CC}">
              <c16:uniqueId val="{00000002-16C0-4490-B5B8-0E807EEA933F}"/>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7229441248345123"/>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'R'!$G$154</c:f>
              <c:strCache>
                <c:ptCount val="1"/>
                <c:pt idx="0">
                  <c:v>Papildomos (ne steigėjo) lėšos, % nuo visų gautų lėšų</c:v>
                </c:pt>
              </c:strCache>
            </c:strRef>
          </c:cat>
          <c:val>
            <c:numRef>
              <c:f>'R'!$I$154</c:f>
              <c:numCache>
                <c:formatCode>0%</c:formatCode>
                <c:ptCount val="1"/>
                <c:pt idx="0">
                  <c:v>0.18033417596451992</c:v>
                </c:pt>
              </c:numCache>
            </c:numRef>
          </c:val>
          <c:extLst>
            <c:ext xmlns:c16="http://schemas.microsoft.com/office/drawing/2014/chart" uri="{C3380CC4-5D6E-409C-BE32-E72D297353CC}">
              <c16:uniqueId val="{00000000-8D38-4204-870C-1876122F0475}"/>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'R'!$G$154</c:f>
              <c:strCache>
                <c:ptCount val="1"/>
                <c:pt idx="0">
                  <c:v>Papildomos (ne steigėjo) lėšos, % nuo visų gautų lėšų</c:v>
                </c:pt>
              </c:strCache>
            </c:strRef>
          </c:cat>
          <c:val>
            <c:numRef>
              <c:f>'R'!$J$154</c:f>
              <c:numCache>
                <c:formatCode>0%</c:formatCode>
                <c:ptCount val="1"/>
                <c:pt idx="0">
                  <c:v>0</c:v>
                </c:pt>
              </c:numCache>
            </c:numRef>
          </c:val>
          <c:extLst>
            <c:ext xmlns:c16="http://schemas.microsoft.com/office/drawing/2014/chart" uri="{C3380CC4-5D6E-409C-BE32-E72D297353CC}">
              <c16:uniqueId val="{00000001-8D38-4204-870C-1876122F0475}"/>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'R'!$G$154</c:f>
              <c:strCache>
                <c:ptCount val="1"/>
                <c:pt idx="0">
                  <c:v>Papildomos (ne steigėjo) lėšos, % nuo visų gautų lėšų</c:v>
                </c:pt>
              </c:strCache>
            </c:strRef>
          </c:cat>
          <c:val>
            <c:numRef>
              <c:f>'R'!$H$154</c:f>
              <c:numCache>
                <c:formatCode>0%</c:formatCode>
                <c:ptCount val="1"/>
                <c:pt idx="0">
                  <c:v>0.17909885325878505</c:v>
                </c:pt>
              </c:numCache>
            </c:numRef>
          </c:val>
          <c:smooth val="0"/>
          <c:extLst>
            <c:ext xmlns:c16="http://schemas.microsoft.com/office/drawing/2014/chart" uri="{C3380CC4-5D6E-409C-BE32-E72D297353CC}">
              <c16:uniqueId val="{00000002-8D38-4204-870C-1876122F0475}"/>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'R'!$G$155</c:f>
              <c:strCache>
                <c:ptCount val="1"/>
                <c:pt idx="0">
                  <c:v>Savanorių faktiškai dirbtas laikas, val./metus</c:v>
                </c:pt>
              </c:strCache>
            </c:strRef>
          </c:cat>
          <c:val>
            <c:numRef>
              <c:f>'R'!$I$155</c:f>
              <c:numCache>
                <c:formatCode>0</c:formatCode>
                <c:ptCount val="1"/>
                <c:pt idx="0">
                  <c:v>521.77777777777783</c:v>
                </c:pt>
              </c:numCache>
            </c:numRef>
          </c:val>
          <c:extLst>
            <c:ext xmlns:c16="http://schemas.microsoft.com/office/drawing/2014/chart" uri="{C3380CC4-5D6E-409C-BE32-E72D297353CC}">
              <c16:uniqueId val="{00000000-DDDA-49F8-AA58-36B1E27C29F7}"/>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'R'!$G$155</c:f>
              <c:strCache>
                <c:ptCount val="1"/>
                <c:pt idx="0">
                  <c:v>Savanorių faktiškai dirbtas laikas, val./metus</c:v>
                </c:pt>
              </c:strCache>
            </c:strRef>
          </c:cat>
          <c:val>
            <c:numRef>
              <c:f>'R'!$J$155</c:f>
              <c:numCache>
                <c:formatCode>0</c:formatCode>
                <c:ptCount val="1"/>
                <c:pt idx="0">
                  <c:v>0</c:v>
                </c:pt>
              </c:numCache>
            </c:numRef>
          </c:val>
          <c:extLst>
            <c:ext xmlns:c16="http://schemas.microsoft.com/office/drawing/2014/chart" uri="{C3380CC4-5D6E-409C-BE32-E72D297353CC}">
              <c16:uniqueId val="{00000001-DDDA-49F8-AA58-36B1E27C29F7}"/>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quot;&quot;"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'R'!$G$155</c:f>
              <c:strCache>
                <c:ptCount val="1"/>
                <c:pt idx="0">
                  <c:v>Savanorių faktiškai dirbtas laikas, val./metus</c:v>
                </c:pt>
              </c:strCache>
            </c:strRef>
          </c:cat>
          <c:val>
            <c:numRef>
              <c:f>'R'!$H$155</c:f>
              <c:numCache>
                <c:formatCode>0</c:formatCode>
                <c:ptCount val="1"/>
                <c:pt idx="0">
                  <c:v>495.8</c:v>
                </c:pt>
              </c:numCache>
            </c:numRef>
          </c:val>
          <c:smooth val="0"/>
          <c:extLst>
            <c:ext xmlns:c16="http://schemas.microsoft.com/office/drawing/2014/chart" uri="{C3380CC4-5D6E-409C-BE32-E72D297353CC}">
              <c16:uniqueId val="{00000002-DDDA-49F8-AA58-36B1E27C29F7}"/>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none"/>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7229441248345123"/>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'R'!$G$171</c:f>
              <c:strCache>
                <c:ptCount val="1"/>
                <c:pt idx="0">
                  <c:v>Savanorių darbo vertė, % nuo visų gautų lėšų</c:v>
                </c:pt>
              </c:strCache>
            </c:strRef>
          </c:cat>
          <c:val>
            <c:numRef>
              <c:f>'R'!$I$171</c:f>
              <c:numCache>
                <c:formatCode>0.0%</c:formatCode>
                <c:ptCount val="1"/>
                <c:pt idx="0">
                  <c:v>0</c:v>
                </c:pt>
              </c:numCache>
            </c:numRef>
          </c:val>
          <c:extLst>
            <c:ext xmlns:c16="http://schemas.microsoft.com/office/drawing/2014/chart" uri="{C3380CC4-5D6E-409C-BE32-E72D297353CC}">
              <c16:uniqueId val="{00000000-F459-4556-95D0-90E3FC49142D}"/>
            </c:ext>
          </c:extLst>
        </c:ser>
        <c:ser>
          <c:idx val="2"/>
          <c:order val="2"/>
          <c:tx>
            <c:strRef>
              <c:f>'R'!$J$12</c:f>
              <c:strCache>
                <c:ptCount val="1"/>
                <c:pt idx="0">
                  <c:v>Įstaiga &lt; Vidurkis</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'R'!$G$171</c:f>
              <c:strCache>
                <c:ptCount val="1"/>
                <c:pt idx="0">
                  <c:v>Savanorių darbo vertė, % nuo visų gautų lėšų</c:v>
                </c:pt>
              </c:strCache>
            </c:strRef>
          </c:cat>
          <c:val>
            <c:numRef>
              <c:f>'R'!$J$171</c:f>
              <c:numCache>
                <c:formatCode>0.0%</c:formatCode>
                <c:ptCount val="1"/>
                <c:pt idx="0">
                  <c:v>1.0301357249528186E-3</c:v>
                </c:pt>
              </c:numCache>
            </c:numRef>
          </c:val>
          <c:extLst>
            <c:ext xmlns:c16="http://schemas.microsoft.com/office/drawing/2014/chart" uri="{C3380CC4-5D6E-409C-BE32-E72D297353CC}">
              <c16:uniqueId val="{00000001-F459-4556-95D0-90E3FC49142D}"/>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'R'!$G$171</c:f>
              <c:strCache>
                <c:ptCount val="1"/>
                <c:pt idx="0">
                  <c:v>Savanorių darbo vertė, % nuo visų gautų lėšų</c:v>
                </c:pt>
              </c:strCache>
            </c:strRef>
          </c:cat>
          <c:val>
            <c:numRef>
              <c:f>'R'!$H$171</c:f>
              <c:numCache>
                <c:formatCode>0.0%</c:formatCode>
                <c:ptCount val="1"/>
                <c:pt idx="0">
                  <c:v>2.0199815444109383E-3</c:v>
                </c:pt>
              </c:numCache>
            </c:numRef>
          </c:val>
          <c:smooth val="0"/>
          <c:extLst>
            <c:ext xmlns:c16="http://schemas.microsoft.com/office/drawing/2014/chart" uri="{C3380CC4-5D6E-409C-BE32-E72D297353CC}">
              <c16:uniqueId val="{00000002-F459-4556-95D0-90E3FC49142D}"/>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5335648148148148E-2"/>
          <c:y val="6.5480065965267314E-2"/>
          <c:w val="0.89321759259259259"/>
          <c:h val="0.6834706060403859"/>
        </c:manualLayout>
      </c:layout>
      <c:barChart>
        <c:barDir val="col"/>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'R'!$G$159</c:f>
              <c:strCache>
                <c:ptCount val="1"/>
                <c:pt idx="0">
                  <c:v>Rinkodaros etatų skaičius, vnt.</c:v>
                </c:pt>
              </c:strCache>
            </c:strRef>
          </c:cat>
          <c:val>
            <c:numRef>
              <c:f>'R'!$I$159</c:f>
              <c:numCache>
                <c:formatCode>0</c:formatCode>
                <c:ptCount val="1"/>
                <c:pt idx="0">
                  <c:v>0</c:v>
                </c:pt>
              </c:numCache>
            </c:numRef>
          </c:val>
          <c:extLst>
            <c:ext xmlns:c16="http://schemas.microsoft.com/office/drawing/2014/chart" uri="{C3380CC4-5D6E-409C-BE32-E72D297353CC}">
              <c16:uniqueId val="{00000000-2E66-4AF7-BF7A-5384A2914C91}"/>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'R'!$G$159</c:f>
              <c:strCache>
                <c:ptCount val="1"/>
                <c:pt idx="0">
                  <c:v>Rinkodaros etatų skaičius, vnt.</c:v>
                </c:pt>
              </c:strCache>
            </c:strRef>
          </c:cat>
          <c:val>
            <c:numRef>
              <c:f>'R'!$J$159</c:f>
              <c:numCache>
                <c:formatCode>0</c:formatCode>
                <c:ptCount val="1"/>
                <c:pt idx="0">
                  <c:v>1.0555555555555556</c:v>
                </c:pt>
              </c:numCache>
            </c:numRef>
          </c:val>
          <c:extLst>
            <c:ext xmlns:c16="http://schemas.microsoft.com/office/drawing/2014/chart" uri="{C3380CC4-5D6E-409C-BE32-E72D297353CC}">
              <c16:uniqueId val="{00000001-2E66-4AF7-BF7A-5384A2914C91}"/>
            </c:ext>
          </c:extLst>
        </c:ser>
        <c:dLbls>
          <c:showLegendKey val="0"/>
          <c:showVal val="1"/>
          <c:showCatName val="0"/>
          <c:showSerName val="0"/>
          <c:showPercent val="0"/>
          <c:showBubbleSize val="0"/>
        </c:dLbls>
        <c:gapWidth val="219"/>
        <c:overlap val="100"/>
        <c:axId val="660483384"/>
        <c:axId val="660480104"/>
      </c:barChart>
      <c:lineChart>
        <c:grouping val="standard"/>
        <c:varyColors val="0"/>
        <c:ser>
          <c:idx val="0"/>
          <c:order val="0"/>
          <c:tx>
            <c:strRef>
              <c:f>'R'!$H$12</c:f>
              <c:strCache>
                <c:ptCount val="1"/>
                <c:pt idx="0">
                  <c:v>Vidurkis</c:v>
                </c:pt>
              </c:strCache>
            </c:strRef>
          </c:tx>
          <c:spPr>
            <a:ln w="25400" cap="rnd">
              <a:noFill/>
              <a:round/>
            </a:ln>
            <a:effectLst/>
          </c:spPr>
          <c:marker>
            <c:symbol val="circle"/>
            <c:size val="5"/>
            <c:spPr>
              <a:solidFill>
                <a:schemeClr val="accent1"/>
              </a:solidFill>
              <a:ln w="9525">
                <a:solidFill>
                  <a:schemeClr val="accent1"/>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F99B13"/>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'R'!$G$159</c:f>
              <c:strCache>
                <c:ptCount val="1"/>
                <c:pt idx="0">
                  <c:v>Rinkodaros etatų skaičius, vnt.</c:v>
                </c:pt>
              </c:strCache>
            </c:strRef>
          </c:cat>
          <c:val>
            <c:numRef>
              <c:f>'R'!$H$159</c:f>
              <c:numCache>
                <c:formatCode>0</c:formatCode>
                <c:ptCount val="1"/>
                <c:pt idx="0">
                  <c:v>1.1000000000000001</c:v>
                </c:pt>
              </c:numCache>
            </c:numRef>
          </c:val>
          <c:smooth val="0"/>
          <c:extLst>
            <c:ext xmlns:c16="http://schemas.microsoft.com/office/drawing/2014/chart" uri="{C3380CC4-5D6E-409C-BE32-E72D297353CC}">
              <c16:uniqueId val="{00000002-2E66-4AF7-BF7A-5384A2914C91}"/>
            </c:ext>
          </c:extLst>
        </c:ser>
        <c:dLbls>
          <c:showLegendKey val="0"/>
          <c:showVal val="1"/>
          <c:showCatName val="0"/>
          <c:showSerName val="0"/>
          <c:showPercent val="0"/>
          <c:showBubbleSize val="0"/>
        </c:dLbls>
        <c:dropLines>
          <c:spPr>
            <a:ln w="9525" cap="flat" cmpd="sng" algn="ctr">
              <a:solidFill>
                <a:srgbClr val="F99B13"/>
              </a:solidFill>
              <a:round/>
            </a:ln>
            <a:effectLst/>
          </c:spPr>
        </c:dropLines>
        <c:marker val="1"/>
        <c:smooth val="0"/>
        <c:axId val="660483384"/>
        <c:axId val="660480104"/>
      </c:lineChart>
      <c:catAx>
        <c:axId val="6604833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in val="0"/>
        </c:scaling>
        <c:delete val="1"/>
        <c:axPos val="l"/>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60139147581171648"/>
          <c:y val="4.7105355632198864E-2"/>
          <c:w val="0.33377326565143817"/>
          <c:h val="0.9154817465998568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'R'!$G$156:$G$158</c:f>
              <c:strCache>
                <c:ptCount val="3"/>
                <c:pt idx="0">
                  <c:v>Yra rinkodaros ar susijęs (ryšių su visuomene, komunikacijos) skyrius</c:v>
                </c:pt>
                <c:pt idx="1">
                  <c:v>Skyriaus nėra, bet yra bent viena rinkodaros ar susijusi pareigybė</c:v>
                </c:pt>
                <c:pt idx="2">
                  <c:v>Formaliai atsakomybė nepriskirta</c:v>
                </c:pt>
              </c:strCache>
            </c:strRef>
          </c:cat>
          <c:val>
            <c:numRef>
              <c:f>'R'!$I$156:$I$158</c:f>
              <c:numCache>
                <c:formatCode>0%</c:formatCode>
                <c:ptCount val="3"/>
                <c:pt idx="0">
                  <c:v>0</c:v>
                </c:pt>
                <c:pt idx="1">
                  <c:v>0.4</c:v>
                </c:pt>
                <c:pt idx="2">
                  <c:v>0</c:v>
                </c:pt>
              </c:numCache>
            </c:numRef>
          </c:val>
          <c:extLst>
            <c:ext xmlns:c16="http://schemas.microsoft.com/office/drawing/2014/chart" uri="{C3380CC4-5D6E-409C-BE32-E72D297353CC}">
              <c16:uniqueId val="{00000000-413D-45B0-8557-D2CCAF1A4C5D}"/>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'R'!$G$156:$G$158</c:f>
              <c:strCache>
                <c:ptCount val="3"/>
                <c:pt idx="0">
                  <c:v>Yra rinkodaros ar susijęs (ryšių su visuomene, komunikacijos) skyrius</c:v>
                </c:pt>
                <c:pt idx="1">
                  <c:v>Skyriaus nėra, bet yra bent viena rinkodaros ar susijusi pareigybė</c:v>
                </c:pt>
                <c:pt idx="2">
                  <c:v>Formaliai atsakomybė nepriskirta</c:v>
                </c:pt>
              </c:strCache>
            </c:strRef>
          </c:cat>
          <c:val>
            <c:numRef>
              <c:f>'R'!$J$156:$J$158</c:f>
              <c:numCache>
                <c:formatCode>0%</c:formatCode>
                <c:ptCount val="3"/>
                <c:pt idx="0">
                  <c:v>0.33333333333333331</c:v>
                </c:pt>
                <c:pt idx="1">
                  <c:v>0</c:v>
                </c:pt>
                <c:pt idx="2">
                  <c:v>0.26666666666666666</c:v>
                </c:pt>
              </c:numCache>
            </c:numRef>
          </c:val>
          <c:extLst>
            <c:ext xmlns:c16="http://schemas.microsoft.com/office/drawing/2014/chart" uri="{C3380CC4-5D6E-409C-BE32-E72D297353CC}">
              <c16:uniqueId val="{00000001-413D-45B0-8557-D2CCAF1A4C5D}"/>
            </c:ext>
          </c:extLst>
        </c:ser>
        <c:ser>
          <c:idx val="0"/>
          <c:order val="0"/>
          <c:tx>
            <c:strRef>
              <c:f>'R'!$H$12</c:f>
              <c:strCache>
                <c:ptCount val="1"/>
                <c:pt idx="0">
                  <c:v>Vidurkis</c:v>
                </c:pt>
              </c:strCache>
            </c:strRef>
          </c:tx>
          <c:spPr>
            <a:noFill/>
            <a:ln>
              <a:noFill/>
            </a:ln>
            <a:effectLst/>
          </c:spPr>
          <c:invertIfNegative val="0"/>
          <c:dLbls>
            <c:delete val="1"/>
          </c:dLbls>
          <c:cat>
            <c:strRef>
              <c:f>'R'!$G$156:$G$158</c:f>
              <c:strCache>
                <c:ptCount val="3"/>
                <c:pt idx="0">
                  <c:v>Yra rinkodaros ar susijęs (ryšių su visuomene, komunikacijos) skyrius</c:v>
                </c:pt>
                <c:pt idx="1">
                  <c:v>Skyriaus nėra, bet yra bent viena rinkodaros ar susijusi pareigybė</c:v>
                </c:pt>
                <c:pt idx="2">
                  <c:v>Formaliai atsakomybė nepriskirta</c:v>
                </c:pt>
              </c:strCache>
            </c:strRef>
          </c:cat>
          <c:val>
            <c:numRef>
              <c:f>'R'!$H$156:$H$158</c:f>
              <c:numCache>
                <c:formatCode>0%</c:formatCode>
                <c:ptCount val="3"/>
                <c:pt idx="0">
                  <c:v>0.33333333333333331</c:v>
                </c:pt>
                <c:pt idx="1">
                  <c:v>0.4</c:v>
                </c:pt>
                <c:pt idx="2">
                  <c:v>0.26666666666666666</c:v>
                </c:pt>
              </c:numCache>
            </c:numRef>
          </c:val>
          <c:extLst>
            <c:ext xmlns:c16="http://schemas.microsoft.com/office/drawing/2014/chart" uri="{C3380CC4-5D6E-409C-BE32-E72D297353CC}">
              <c16:uniqueId val="{00000002-413D-45B0-8557-D2CCAF1A4C5D}"/>
            </c:ext>
          </c:extLst>
        </c:ser>
        <c:dLbls>
          <c:showLegendKey val="0"/>
          <c:showVal val="1"/>
          <c:showCatName val="0"/>
          <c:showSerName val="0"/>
          <c:showPercent val="0"/>
          <c:showBubbleSize val="0"/>
        </c:dLbls>
        <c:gapWidth val="79"/>
        <c:overlap val="100"/>
        <c:axId val="660483384"/>
        <c:axId val="660480104"/>
      </c:barChart>
      <c:catAx>
        <c:axId val="660483384"/>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t"/>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4859539796789205"/>
          <c:y val="4.7105355632198864E-2"/>
          <c:w val="0.45324509282965397"/>
          <c:h val="0.9033605344786446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'R'!$G$165:$G$169</c:f>
              <c:strCache>
                <c:ptCount val="5"/>
                <c:pt idx="0">
                  <c:v>25% ar  mažiau</c:v>
                </c:pt>
                <c:pt idx="1">
                  <c:v>25-50%</c:v>
                </c:pt>
                <c:pt idx="2">
                  <c:v>50-75%</c:v>
                </c:pt>
                <c:pt idx="3">
                  <c:v>daugiau nei 75%</c:v>
                </c:pt>
                <c:pt idx="4">
                  <c:v>rinkodarai lėšų neskirta</c:v>
                </c:pt>
              </c:strCache>
            </c:strRef>
          </c:cat>
          <c:val>
            <c:numRef>
              <c:f>'R'!$I$165:$I$169</c:f>
              <c:numCache>
                <c:formatCode>0%</c:formatCode>
                <c:ptCount val="5"/>
                <c:pt idx="0">
                  <c:v>0</c:v>
                </c:pt>
                <c:pt idx="1">
                  <c:v>0</c:v>
                </c:pt>
                <c:pt idx="2">
                  <c:v>0</c:v>
                </c:pt>
                <c:pt idx="3">
                  <c:v>0</c:v>
                </c:pt>
                <c:pt idx="4">
                  <c:v>0.46666666666666667</c:v>
                </c:pt>
              </c:numCache>
            </c:numRef>
          </c:val>
          <c:extLst>
            <c:ext xmlns:c16="http://schemas.microsoft.com/office/drawing/2014/chart" uri="{C3380CC4-5D6E-409C-BE32-E72D297353CC}">
              <c16:uniqueId val="{00000000-244C-48E9-A994-41DEEACB8A40}"/>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'R'!$G$165:$G$169</c:f>
              <c:strCache>
                <c:ptCount val="5"/>
                <c:pt idx="0">
                  <c:v>25% ar  mažiau</c:v>
                </c:pt>
                <c:pt idx="1">
                  <c:v>25-50%</c:v>
                </c:pt>
                <c:pt idx="2">
                  <c:v>50-75%</c:v>
                </c:pt>
                <c:pt idx="3">
                  <c:v>daugiau nei 75%</c:v>
                </c:pt>
                <c:pt idx="4">
                  <c:v>rinkodarai lėšų neskirta</c:v>
                </c:pt>
              </c:strCache>
            </c:strRef>
          </c:cat>
          <c:val>
            <c:numRef>
              <c:f>'R'!$J$165:$J$169</c:f>
              <c:numCache>
                <c:formatCode>0%</c:formatCode>
                <c:ptCount val="5"/>
                <c:pt idx="0">
                  <c:v>0.33333333333333331</c:v>
                </c:pt>
                <c:pt idx="1">
                  <c:v>0.13333333333333333</c:v>
                </c:pt>
                <c:pt idx="2">
                  <c:v>0</c:v>
                </c:pt>
                <c:pt idx="3">
                  <c:v>6.6666666666666666E-2</c:v>
                </c:pt>
                <c:pt idx="4">
                  <c:v>0</c:v>
                </c:pt>
              </c:numCache>
            </c:numRef>
          </c:val>
          <c:extLst>
            <c:ext xmlns:c16="http://schemas.microsoft.com/office/drawing/2014/chart" uri="{C3380CC4-5D6E-409C-BE32-E72D297353CC}">
              <c16:uniqueId val="{00000001-244C-48E9-A994-41DEEACB8A40}"/>
            </c:ext>
          </c:extLst>
        </c:ser>
        <c:ser>
          <c:idx val="0"/>
          <c:order val="0"/>
          <c:tx>
            <c:strRef>
              <c:f>'R'!$H$12</c:f>
              <c:strCache>
                <c:ptCount val="1"/>
                <c:pt idx="0">
                  <c:v>Vidurkis</c:v>
                </c:pt>
              </c:strCache>
            </c:strRef>
          </c:tx>
          <c:spPr>
            <a:noFill/>
            <a:ln>
              <a:noFill/>
            </a:ln>
            <a:effectLst/>
          </c:spPr>
          <c:invertIfNegative val="0"/>
          <c:dLbls>
            <c:delete val="1"/>
          </c:dLbls>
          <c:cat>
            <c:strRef>
              <c:f>'R'!$G$165:$G$169</c:f>
              <c:strCache>
                <c:ptCount val="5"/>
                <c:pt idx="0">
                  <c:v>25% ar  mažiau</c:v>
                </c:pt>
                <c:pt idx="1">
                  <c:v>25-50%</c:v>
                </c:pt>
                <c:pt idx="2">
                  <c:v>50-75%</c:v>
                </c:pt>
                <c:pt idx="3">
                  <c:v>daugiau nei 75%</c:v>
                </c:pt>
                <c:pt idx="4">
                  <c:v>rinkodarai lėšų neskirta</c:v>
                </c:pt>
              </c:strCache>
            </c:strRef>
          </c:cat>
          <c:val>
            <c:numRef>
              <c:f>'R'!$H$165:$H$169</c:f>
              <c:numCache>
                <c:formatCode>0%</c:formatCode>
                <c:ptCount val="5"/>
                <c:pt idx="0">
                  <c:v>0.33333333333333331</c:v>
                </c:pt>
                <c:pt idx="1">
                  <c:v>0.13333333333333333</c:v>
                </c:pt>
                <c:pt idx="2">
                  <c:v>0</c:v>
                </c:pt>
                <c:pt idx="3">
                  <c:v>6.6666666666666666E-2</c:v>
                </c:pt>
                <c:pt idx="4">
                  <c:v>0.46666666666666667</c:v>
                </c:pt>
              </c:numCache>
            </c:numRef>
          </c:val>
          <c:extLst>
            <c:ext xmlns:c16="http://schemas.microsoft.com/office/drawing/2014/chart" uri="{C3380CC4-5D6E-409C-BE32-E72D297353CC}">
              <c16:uniqueId val="{00000002-244C-48E9-A994-41DEEACB8A40}"/>
            </c:ext>
          </c:extLst>
        </c:ser>
        <c:dLbls>
          <c:showLegendKey val="0"/>
          <c:showVal val="1"/>
          <c:showCatName val="0"/>
          <c:showSerName val="0"/>
          <c:showPercent val="0"/>
          <c:showBubbleSize val="0"/>
        </c:dLbls>
        <c:gapWidth val="79"/>
        <c:overlap val="100"/>
        <c:axId val="660483384"/>
        <c:axId val="660480104"/>
      </c:barChart>
      <c:catAx>
        <c:axId val="660483384"/>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t"/>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44859539796789205"/>
          <c:y val="4.7105355632198864E-2"/>
          <c:w val="0.44915511327955171"/>
          <c:h val="0.90336053447864462"/>
        </c:manualLayout>
      </c:layout>
      <c:barChart>
        <c:barDir val="bar"/>
        <c:grouping val="clustered"/>
        <c:varyColors val="0"/>
        <c:ser>
          <c:idx val="1"/>
          <c:order val="1"/>
          <c:tx>
            <c:strRef>
              <c:f>'R'!$I$12</c:f>
              <c:strCache>
                <c:ptCount val="1"/>
                <c:pt idx="0">
                  <c:v>Įstaiga ≥ Vidurkis</c:v>
                </c:pt>
              </c:strCache>
            </c:strRef>
          </c:tx>
          <c:spPr>
            <a:solidFill>
              <a:schemeClr val="accent2"/>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rgbClr val="003D79"/>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'R'!$G$160:$G$164</c:f>
              <c:strCache>
                <c:ptCount val="5"/>
                <c:pt idx="0">
                  <c:v>rinkodarai lėšų neskirta</c:v>
                </c:pt>
                <c:pt idx="1">
                  <c:v>mažiau nei 3%</c:v>
                </c:pt>
                <c:pt idx="2">
                  <c:v>3-5%</c:v>
                </c:pt>
                <c:pt idx="3">
                  <c:v>5-10%</c:v>
                </c:pt>
                <c:pt idx="4">
                  <c:v>daugiau kaip 10%</c:v>
                </c:pt>
              </c:strCache>
            </c:strRef>
          </c:cat>
          <c:val>
            <c:numRef>
              <c:f>'R'!$I$160:$I$164</c:f>
              <c:numCache>
                <c:formatCode>0%</c:formatCode>
                <c:ptCount val="5"/>
                <c:pt idx="0">
                  <c:v>0</c:v>
                </c:pt>
                <c:pt idx="1">
                  <c:v>0.53333333333333333</c:v>
                </c:pt>
                <c:pt idx="2">
                  <c:v>0</c:v>
                </c:pt>
                <c:pt idx="3">
                  <c:v>0</c:v>
                </c:pt>
                <c:pt idx="4">
                  <c:v>0</c:v>
                </c:pt>
              </c:numCache>
            </c:numRef>
          </c:val>
          <c:extLst>
            <c:ext xmlns:c16="http://schemas.microsoft.com/office/drawing/2014/chart" uri="{C3380CC4-5D6E-409C-BE32-E72D297353CC}">
              <c16:uniqueId val="{00000000-50DA-4FF4-9FA0-D529B2F9858C}"/>
            </c:ext>
          </c:extLst>
        </c:ser>
        <c:ser>
          <c:idx val="2"/>
          <c:order val="2"/>
          <c:tx>
            <c:strRef>
              <c:f>'R'!$J$12</c:f>
              <c:strCache>
                <c:ptCount val="1"/>
                <c:pt idx="0">
                  <c:v>Įstaiga &lt; Vidurkis</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lt-LT"/>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'R'!$G$160:$G$164</c:f>
              <c:strCache>
                <c:ptCount val="5"/>
                <c:pt idx="0">
                  <c:v>rinkodarai lėšų neskirta</c:v>
                </c:pt>
                <c:pt idx="1">
                  <c:v>mažiau nei 3%</c:v>
                </c:pt>
                <c:pt idx="2">
                  <c:v>3-5%</c:v>
                </c:pt>
                <c:pt idx="3">
                  <c:v>5-10%</c:v>
                </c:pt>
                <c:pt idx="4">
                  <c:v>daugiau kaip 10%</c:v>
                </c:pt>
              </c:strCache>
            </c:strRef>
          </c:cat>
          <c:val>
            <c:numRef>
              <c:f>'R'!$J$160:$J$164</c:f>
              <c:numCache>
                <c:formatCode>0%</c:formatCode>
                <c:ptCount val="5"/>
                <c:pt idx="0">
                  <c:v>0.13333333333333333</c:v>
                </c:pt>
                <c:pt idx="1">
                  <c:v>0</c:v>
                </c:pt>
                <c:pt idx="2">
                  <c:v>6.6666666666666666E-2</c:v>
                </c:pt>
                <c:pt idx="3">
                  <c:v>0.2</c:v>
                </c:pt>
                <c:pt idx="4">
                  <c:v>6.6666666666666666E-2</c:v>
                </c:pt>
              </c:numCache>
            </c:numRef>
          </c:val>
          <c:extLst>
            <c:ext xmlns:c16="http://schemas.microsoft.com/office/drawing/2014/chart" uri="{C3380CC4-5D6E-409C-BE32-E72D297353CC}">
              <c16:uniqueId val="{00000001-50DA-4FF4-9FA0-D529B2F9858C}"/>
            </c:ext>
          </c:extLst>
        </c:ser>
        <c:ser>
          <c:idx val="0"/>
          <c:order val="0"/>
          <c:tx>
            <c:strRef>
              <c:f>'R'!$H$12</c:f>
              <c:strCache>
                <c:ptCount val="1"/>
                <c:pt idx="0">
                  <c:v>Vidurkis</c:v>
                </c:pt>
              </c:strCache>
            </c:strRef>
          </c:tx>
          <c:spPr>
            <a:noFill/>
            <a:ln>
              <a:noFill/>
            </a:ln>
            <a:effectLst/>
          </c:spPr>
          <c:invertIfNegative val="0"/>
          <c:dLbls>
            <c:delete val="1"/>
          </c:dLbls>
          <c:cat>
            <c:strRef>
              <c:f>'R'!$G$160:$G$164</c:f>
              <c:strCache>
                <c:ptCount val="5"/>
                <c:pt idx="0">
                  <c:v>rinkodarai lėšų neskirta</c:v>
                </c:pt>
                <c:pt idx="1">
                  <c:v>mažiau nei 3%</c:v>
                </c:pt>
                <c:pt idx="2">
                  <c:v>3-5%</c:v>
                </c:pt>
                <c:pt idx="3">
                  <c:v>5-10%</c:v>
                </c:pt>
                <c:pt idx="4">
                  <c:v>daugiau kaip 10%</c:v>
                </c:pt>
              </c:strCache>
            </c:strRef>
          </c:cat>
          <c:val>
            <c:numRef>
              <c:f>'R'!$H$160:$H$164</c:f>
              <c:numCache>
                <c:formatCode>0%</c:formatCode>
                <c:ptCount val="5"/>
                <c:pt idx="0">
                  <c:v>0.13333333333333333</c:v>
                </c:pt>
                <c:pt idx="1">
                  <c:v>0.53333333333333333</c:v>
                </c:pt>
                <c:pt idx="2">
                  <c:v>6.6666666666666666E-2</c:v>
                </c:pt>
                <c:pt idx="3">
                  <c:v>0.2</c:v>
                </c:pt>
                <c:pt idx="4">
                  <c:v>6.6666666666666666E-2</c:v>
                </c:pt>
              </c:numCache>
            </c:numRef>
          </c:val>
          <c:extLst>
            <c:ext xmlns:c16="http://schemas.microsoft.com/office/drawing/2014/chart" uri="{C3380CC4-5D6E-409C-BE32-E72D297353CC}">
              <c16:uniqueId val="{00000002-50DA-4FF4-9FA0-D529B2F9858C}"/>
            </c:ext>
          </c:extLst>
        </c:ser>
        <c:dLbls>
          <c:showLegendKey val="0"/>
          <c:showVal val="1"/>
          <c:showCatName val="0"/>
          <c:showSerName val="0"/>
          <c:showPercent val="0"/>
          <c:showBubbleSize val="0"/>
        </c:dLbls>
        <c:gapWidth val="79"/>
        <c:overlap val="100"/>
        <c:axId val="660483384"/>
        <c:axId val="660480104"/>
      </c:barChart>
      <c:catAx>
        <c:axId val="660483384"/>
        <c:scaling>
          <c:orientation val="maxMin"/>
        </c:scaling>
        <c:delete val="0"/>
        <c:axPos val="l"/>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lt-LT"/>
          </a:p>
        </c:txPr>
        <c:crossAx val="660480104"/>
        <c:crosses val="autoZero"/>
        <c:auto val="1"/>
        <c:lblAlgn val="ctr"/>
        <c:lblOffset val="100"/>
        <c:noMultiLvlLbl val="0"/>
      </c:catAx>
      <c:valAx>
        <c:axId val="660480104"/>
        <c:scaling>
          <c:orientation val="minMax"/>
          <c:max val="1"/>
          <c:min val="0"/>
        </c:scaling>
        <c:delete val="1"/>
        <c:axPos val="t"/>
        <c:numFmt formatCode="0%" sourceLinked="1"/>
        <c:majorTickMark val="out"/>
        <c:minorTickMark val="none"/>
        <c:tickLblPos val="nextTo"/>
        <c:crossAx val="66048338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6350" cap="flat" cmpd="sng" algn="ctr">
      <a:solidFill>
        <a:schemeClr val="bg1">
          <a:lumMod val="75000"/>
        </a:schemeClr>
      </a:solidFill>
      <a:round/>
    </a:ln>
    <a:effectLst/>
  </c:spPr>
  <c:txPr>
    <a:bodyPr/>
    <a:lstStyle/>
    <a:p>
      <a:pPr>
        <a:defRPr/>
      </a:pPr>
      <a:endParaRPr lang="lt-L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8" Type="http://schemas.openxmlformats.org/officeDocument/2006/relationships/chart" Target="../charts/chart7.xml"/><Relationship Id="rId3" Type="http://schemas.openxmlformats.org/officeDocument/2006/relationships/chart" Target="../charts/chart3.xml"/><Relationship Id="rId7" Type="http://schemas.openxmlformats.org/officeDocument/2006/relationships/chart" Target="../charts/chart6.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5.xml"/><Relationship Id="rId5" Type="http://schemas.openxmlformats.org/officeDocument/2006/relationships/image" Target="../media/image8.png"/><Relationship Id="rId10" Type="http://schemas.openxmlformats.org/officeDocument/2006/relationships/chart" Target="../charts/chart9.xml"/><Relationship Id="rId4" Type="http://schemas.openxmlformats.org/officeDocument/2006/relationships/chart" Target="../charts/chart4.xml"/><Relationship Id="rId9" Type="http://schemas.openxmlformats.org/officeDocument/2006/relationships/chart" Target="../charts/chart8.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image" Target="../media/image8.png"/></Relationships>
</file>

<file path=xl/drawings/_rels/drawing6.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7.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8.xml"/><Relationship Id="rId7" Type="http://schemas.openxmlformats.org/officeDocument/2006/relationships/chart" Target="../charts/chart21.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image" Target="../media/image8.png"/><Relationship Id="rId5" Type="http://schemas.openxmlformats.org/officeDocument/2006/relationships/chart" Target="../charts/chart20.xml"/><Relationship Id="rId4" Type="http://schemas.openxmlformats.org/officeDocument/2006/relationships/chart" Target="../charts/chart19.xml"/></Relationships>
</file>

<file path=xl/drawings/_rels/drawing8.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12.png"/><Relationship Id="rId1" Type="http://schemas.openxmlformats.org/officeDocument/2006/relationships/chart" Target="../charts/chart23.xml"/></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12.png"/><Relationship Id="rId1" Type="http://schemas.openxmlformats.org/officeDocument/2006/relationships/chart" Target="../charts/chart24.xml"/></Relationships>
</file>

<file path=xl/drawings/_rels/drawing1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chart" Target="../charts/chart26.xml"/><Relationship Id="rId1" Type="http://schemas.openxmlformats.org/officeDocument/2006/relationships/chart" Target="../charts/chart25.xml"/><Relationship Id="rId5" Type="http://schemas.openxmlformats.org/officeDocument/2006/relationships/chart" Target="../charts/chart28.xml"/><Relationship Id="rId4" Type="http://schemas.openxmlformats.org/officeDocument/2006/relationships/chart" Target="../charts/chart27.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31.xml"/><Relationship Id="rId7" Type="http://schemas.openxmlformats.org/officeDocument/2006/relationships/image" Target="../media/image8.png"/><Relationship Id="rId2" Type="http://schemas.openxmlformats.org/officeDocument/2006/relationships/chart" Target="../charts/chart30.xml"/><Relationship Id="rId1" Type="http://schemas.openxmlformats.org/officeDocument/2006/relationships/chart" Target="../charts/chart29.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36.xml"/><Relationship Id="rId2" Type="http://schemas.openxmlformats.org/officeDocument/2006/relationships/image" Target="../media/image8.png"/><Relationship Id="rId1" Type="http://schemas.openxmlformats.org/officeDocument/2006/relationships/chart" Target="../charts/chart35.xml"/><Relationship Id="rId4" Type="http://schemas.openxmlformats.org/officeDocument/2006/relationships/chart" Target="../charts/chart37.xml"/></Relationships>
</file>

<file path=xl/drawings/_rels/drawing15.xml.rels><?xml version="1.0" encoding="UTF-8" standalone="yes"?>
<Relationships xmlns="http://schemas.openxmlformats.org/package/2006/relationships"><Relationship Id="rId3" Type="http://schemas.openxmlformats.org/officeDocument/2006/relationships/image" Target="../media/image8.png"/><Relationship Id="rId7" Type="http://schemas.openxmlformats.org/officeDocument/2006/relationships/chart" Target="../charts/chart43.xml"/><Relationship Id="rId2" Type="http://schemas.openxmlformats.org/officeDocument/2006/relationships/chart" Target="../charts/chart39.xml"/><Relationship Id="rId1" Type="http://schemas.openxmlformats.org/officeDocument/2006/relationships/chart" Target="../charts/chart38.xml"/><Relationship Id="rId6" Type="http://schemas.openxmlformats.org/officeDocument/2006/relationships/chart" Target="../charts/chart42.xml"/><Relationship Id="rId5" Type="http://schemas.openxmlformats.org/officeDocument/2006/relationships/chart" Target="../charts/chart41.xml"/><Relationship Id="rId4" Type="http://schemas.openxmlformats.org/officeDocument/2006/relationships/chart" Target="../charts/chart40.xml"/></Relationships>
</file>

<file path=xl/drawings/_rels/drawing16.xml.rels><?xml version="1.0" encoding="UTF-8" standalone="yes"?>
<Relationships xmlns="http://schemas.openxmlformats.org/package/2006/relationships"><Relationship Id="rId3" Type="http://schemas.openxmlformats.org/officeDocument/2006/relationships/chart" Target="../charts/chart46.xml"/><Relationship Id="rId2" Type="http://schemas.openxmlformats.org/officeDocument/2006/relationships/chart" Target="../charts/chart45.xml"/><Relationship Id="rId1" Type="http://schemas.openxmlformats.org/officeDocument/2006/relationships/chart" Target="../charts/chart44.xml"/><Relationship Id="rId5" Type="http://schemas.openxmlformats.org/officeDocument/2006/relationships/image" Target="../media/image8.png"/><Relationship Id="rId4" Type="http://schemas.openxmlformats.org/officeDocument/2006/relationships/chart" Target="../charts/chart47.xml"/></Relationships>
</file>

<file path=xl/drawings/_rels/drawing17.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chart" Target="../charts/chart49.xml"/><Relationship Id="rId1" Type="http://schemas.openxmlformats.org/officeDocument/2006/relationships/chart" Target="../charts/chart48.xml"/><Relationship Id="rId4" Type="http://schemas.openxmlformats.org/officeDocument/2006/relationships/chart" Target="../charts/chart50.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 Id="rId5" Type="http://schemas.openxmlformats.org/officeDocument/2006/relationships/image" Target="../media/image8.png"/><Relationship Id="rId4" Type="http://schemas.openxmlformats.org/officeDocument/2006/relationships/chart" Target="../charts/chart54.xml"/></Relationships>
</file>

<file path=xl/drawings/drawing1.xml><?xml version="1.0" encoding="utf-8"?>
<xdr:wsDr xmlns:xdr="http://schemas.openxmlformats.org/drawingml/2006/spreadsheetDrawing" xmlns:a="http://schemas.openxmlformats.org/drawingml/2006/main">
  <xdr:twoCellAnchor editAs="oneCell">
    <xdr:from>
      <xdr:col>0</xdr:col>
      <xdr:colOff>16566</xdr:colOff>
      <xdr:row>24</xdr:row>
      <xdr:rowOff>67261</xdr:rowOff>
    </xdr:from>
    <xdr:to>
      <xdr:col>20</xdr:col>
      <xdr:colOff>105671</xdr:colOff>
      <xdr:row>49</xdr:row>
      <xdr:rowOff>155805</xdr:rowOff>
    </xdr:to>
    <xdr:pic>
      <xdr:nvPicPr>
        <xdr:cNvPr id="14" name="Picture 13">
          <a:extLst>
            <a:ext uri="{FF2B5EF4-FFF2-40B4-BE49-F238E27FC236}">
              <a16:creationId xmlns:a16="http://schemas.microsoft.com/office/drawing/2014/main" id="{8BC65438-6E10-4280-A732-11D5704027B8}"/>
            </a:ext>
          </a:extLst>
        </xdr:cNvPr>
        <xdr:cNvPicPr>
          <a:picLocks noChangeAspect="1"/>
        </xdr:cNvPicPr>
      </xdr:nvPicPr>
      <xdr:blipFill>
        <a:blip xmlns:r="http://schemas.openxmlformats.org/officeDocument/2006/relationships" r:embed="rId1"/>
        <a:stretch>
          <a:fillRect/>
        </a:stretch>
      </xdr:blipFill>
      <xdr:spPr>
        <a:xfrm>
          <a:off x="16566" y="4486861"/>
          <a:ext cx="5677105" cy="4692294"/>
        </a:xfrm>
        <a:prstGeom prst="rect">
          <a:avLst/>
        </a:prstGeom>
      </xdr:spPr>
    </xdr:pic>
    <xdr:clientData/>
  </xdr:twoCellAnchor>
  <xdr:twoCellAnchor>
    <xdr:from>
      <xdr:col>0</xdr:col>
      <xdr:colOff>208998</xdr:colOff>
      <xdr:row>0</xdr:row>
      <xdr:rowOff>128381</xdr:rowOff>
    </xdr:from>
    <xdr:to>
      <xdr:col>4</xdr:col>
      <xdr:colOff>236424</xdr:colOff>
      <xdr:row>3</xdr:row>
      <xdr:rowOff>15404</xdr:rowOff>
    </xdr:to>
    <xdr:pic>
      <xdr:nvPicPr>
        <xdr:cNvPr id="4" name="Picture 3">
          <a:extLst>
            <a:ext uri="{FF2B5EF4-FFF2-40B4-BE49-F238E27FC236}">
              <a16:creationId xmlns:a16="http://schemas.microsoft.com/office/drawing/2014/main" id="{11069788-8350-4272-BD95-361CE884C0E7}"/>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8998" y="128381"/>
          <a:ext cx="1153861" cy="433675"/>
        </a:xfrm>
        <a:prstGeom prst="rect">
          <a:avLst/>
        </a:prstGeom>
        <a:noFill/>
      </xdr:spPr>
    </xdr:pic>
    <xdr:clientData/>
  </xdr:twoCellAnchor>
  <xdr:twoCellAnchor>
    <xdr:from>
      <xdr:col>17</xdr:col>
      <xdr:colOff>180516</xdr:colOff>
      <xdr:row>0</xdr:row>
      <xdr:rowOff>128381</xdr:rowOff>
    </xdr:from>
    <xdr:to>
      <xdr:col>20</xdr:col>
      <xdr:colOff>38516</xdr:colOff>
      <xdr:row>2</xdr:row>
      <xdr:rowOff>47556</xdr:rowOff>
    </xdr:to>
    <xdr:pic>
      <xdr:nvPicPr>
        <xdr:cNvPr id="5" name="Picture 4" descr="EKT - vadybos konsultacijos, mokymai">
          <a:extLst>
            <a:ext uri="{FF2B5EF4-FFF2-40B4-BE49-F238E27FC236}">
              <a16:creationId xmlns:a16="http://schemas.microsoft.com/office/drawing/2014/main" id="{1D49EFC8-A42E-48CD-9105-B454BE95088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967864" y="128381"/>
          <a:ext cx="702826" cy="2836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17</xdr:col>
      <xdr:colOff>72611</xdr:colOff>
      <xdr:row>43</xdr:row>
      <xdr:rowOff>44173</xdr:rowOff>
    </xdr:from>
    <xdr:to>
      <xdr:col>20</xdr:col>
      <xdr:colOff>254828</xdr:colOff>
      <xdr:row>50</xdr:row>
      <xdr:rowOff>0</xdr:rowOff>
    </xdr:to>
    <xdr:sp macro="" textlink="">
      <xdr:nvSpPr>
        <xdr:cNvPr id="15" name="Rectangle 14">
          <a:extLst>
            <a:ext uri="{FF2B5EF4-FFF2-40B4-BE49-F238E27FC236}">
              <a16:creationId xmlns:a16="http://schemas.microsoft.com/office/drawing/2014/main" id="{E5B8712C-D879-4F17-91BA-B0FCAAE07A2C}"/>
            </a:ext>
          </a:extLst>
        </xdr:cNvPr>
        <xdr:cNvSpPr/>
      </xdr:nvSpPr>
      <xdr:spPr>
        <a:xfrm>
          <a:off x="4822411" y="7962623"/>
          <a:ext cx="1020417" cy="12448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j-lt"/>
            </a:rPr>
            <a:t>Parengė: UAB "Ekonominės konsultacijos ir tyrimai"</a:t>
          </a:r>
        </a:p>
        <a:p>
          <a:pPr algn="l"/>
          <a:endParaRPr lang="lt-LT" sz="900">
            <a:solidFill>
              <a:schemeClr val="tx1">
                <a:lumMod val="65000"/>
                <a:lumOff val="35000"/>
              </a:schemeClr>
            </a:solidFill>
            <a:latin typeface="+mj-lt"/>
          </a:endParaRPr>
        </a:p>
        <a:p>
          <a:pPr algn="l"/>
          <a:r>
            <a:rPr lang="lt-LT" sz="900">
              <a:solidFill>
                <a:schemeClr val="tx1">
                  <a:lumMod val="65000"/>
                  <a:lumOff val="35000"/>
                </a:schemeClr>
              </a:solidFill>
              <a:latin typeface="+mj-lt"/>
            </a:rPr>
            <a:t>Informacija pasiteiravimui: indre@ekt.lt</a:t>
          </a:r>
        </a:p>
      </xdr:txBody>
    </xdr:sp>
    <xdr:clientData/>
  </xdr:twoCellAnchor>
  <xdr:twoCellAnchor editAs="oneCell">
    <xdr:from>
      <xdr:col>17</xdr:col>
      <xdr:colOff>95250</xdr:colOff>
      <xdr:row>3</xdr:row>
      <xdr:rowOff>44450</xdr:rowOff>
    </xdr:from>
    <xdr:to>
      <xdr:col>20</xdr:col>
      <xdr:colOff>44136</xdr:colOff>
      <xdr:row>6</xdr:row>
      <xdr:rowOff>154918</xdr:rowOff>
    </xdr:to>
    <xdr:pic>
      <xdr:nvPicPr>
        <xdr:cNvPr id="7" name="Picture 6" descr="logo">
          <a:extLst>
            <a:ext uri="{FF2B5EF4-FFF2-40B4-BE49-F238E27FC236}">
              <a16:creationId xmlns:a16="http://schemas.microsoft.com/office/drawing/2014/main" id="{E3A9D511-8922-4F41-9832-948695D7C8AC}"/>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845050" y="596900"/>
          <a:ext cx="787086" cy="6629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25400</xdr:colOff>
      <xdr:row>2</xdr:row>
      <xdr:rowOff>69850</xdr:rowOff>
    </xdr:from>
    <xdr:to>
      <xdr:col>20</xdr:col>
      <xdr:colOff>183256</xdr:colOff>
      <xdr:row>21</xdr:row>
      <xdr:rowOff>19319</xdr:rowOff>
    </xdr:to>
    <xdr:pic>
      <xdr:nvPicPr>
        <xdr:cNvPr id="2" name="Picture 1">
          <a:extLst>
            <a:ext uri="{FF2B5EF4-FFF2-40B4-BE49-F238E27FC236}">
              <a16:creationId xmlns:a16="http://schemas.microsoft.com/office/drawing/2014/main" id="{BCF7DC42-60EE-4892-AAC3-EC3F0C526F29}"/>
            </a:ext>
          </a:extLst>
        </xdr:cNvPr>
        <xdr:cNvPicPr>
          <a:picLocks noChangeAspect="1"/>
        </xdr:cNvPicPr>
      </xdr:nvPicPr>
      <xdr:blipFill>
        <a:blip xmlns:r="http://schemas.openxmlformats.org/officeDocument/2006/relationships" r:embed="rId1"/>
        <a:stretch>
          <a:fillRect/>
        </a:stretch>
      </xdr:blipFill>
      <xdr:spPr>
        <a:xfrm>
          <a:off x="25400" y="438150"/>
          <a:ext cx="5745856" cy="3448319"/>
        </a:xfrm>
        <a:prstGeom prst="rect">
          <a:avLst/>
        </a:prstGeom>
      </xdr:spPr>
    </xdr:pic>
    <xdr:clientData/>
  </xdr:twoCellAnchor>
  <xdr:twoCellAnchor>
    <xdr:from>
      <xdr:col>0</xdr:col>
      <xdr:colOff>25400</xdr:colOff>
      <xdr:row>36</xdr:row>
      <xdr:rowOff>69850</xdr:rowOff>
    </xdr:from>
    <xdr:to>
      <xdr:col>20</xdr:col>
      <xdr:colOff>254001</xdr:colOff>
      <xdr:row>49</xdr:row>
      <xdr:rowOff>165100</xdr:rowOff>
    </xdr:to>
    <xdr:grpSp>
      <xdr:nvGrpSpPr>
        <xdr:cNvPr id="3" name="Group 2">
          <a:extLst>
            <a:ext uri="{FF2B5EF4-FFF2-40B4-BE49-F238E27FC236}">
              <a16:creationId xmlns:a16="http://schemas.microsoft.com/office/drawing/2014/main" id="{D0C2332B-AD47-4802-9EAC-29F834FC06D7}"/>
            </a:ext>
          </a:extLst>
        </xdr:cNvPr>
        <xdr:cNvGrpSpPr/>
      </xdr:nvGrpSpPr>
      <xdr:grpSpPr>
        <a:xfrm>
          <a:off x="25400" y="6699250"/>
          <a:ext cx="5816601" cy="2489200"/>
          <a:chOff x="25400" y="6699250"/>
          <a:chExt cx="5816601" cy="2489200"/>
        </a:xfrm>
      </xdr:grpSpPr>
      <xdr:pic>
        <xdr:nvPicPr>
          <xdr:cNvPr id="22" name="Picture 21">
            <a:extLst>
              <a:ext uri="{FF2B5EF4-FFF2-40B4-BE49-F238E27FC236}">
                <a16:creationId xmlns:a16="http://schemas.microsoft.com/office/drawing/2014/main" id="{B36FA447-7C67-4712-B91B-B36711632E5D}"/>
              </a:ext>
            </a:extLst>
          </xdr:cNvPr>
          <xdr:cNvPicPr>
            <a:picLocks noChangeAspect="1"/>
          </xdr:cNvPicPr>
        </xdr:nvPicPr>
        <xdr:blipFill>
          <a:blip xmlns:r="http://schemas.openxmlformats.org/officeDocument/2006/relationships" r:embed="rId2"/>
          <a:stretch>
            <a:fillRect/>
          </a:stretch>
        </xdr:blipFill>
        <xdr:spPr>
          <a:xfrm>
            <a:off x="558801" y="6813550"/>
            <a:ext cx="1574800" cy="1805003"/>
          </a:xfrm>
          <a:prstGeom prst="rect">
            <a:avLst/>
          </a:prstGeom>
        </xdr:spPr>
      </xdr:pic>
      <xdr:pic>
        <xdr:nvPicPr>
          <xdr:cNvPr id="23" name="Picture 22">
            <a:extLst>
              <a:ext uri="{FF2B5EF4-FFF2-40B4-BE49-F238E27FC236}">
                <a16:creationId xmlns:a16="http://schemas.microsoft.com/office/drawing/2014/main" id="{9C2BE715-6BB2-4749-87B5-4D389C1096C6}"/>
              </a:ext>
            </a:extLst>
          </xdr:cNvPr>
          <xdr:cNvPicPr>
            <a:picLocks noChangeAspect="1"/>
          </xdr:cNvPicPr>
        </xdr:nvPicPr>
        <xdr:blipFill>
          <a:blip xmlns:r="http://schemas.openxmlformats.org/officeDocument/2006/relationships" r:embed="rId3"/>
          <a:stretch>
            <a:fillRect/>
          </a:stretch>
        </xdr:blipFill>
        <xdr:spPr>
          <a:xfrm>
            <a:off x="2292350" y="6800850"/>
            <a:ext cx="3196687" cy="1810235"/>
          </a:xfrm>
          <a:prstGeom prst="rect">
            <a:avLst/>
          </a:prstGeom>
        </xdr:spPr>
      </xdr:pic>
      <xdr:sp macro="" textlink="">
        <xdr:nvSpPr>
          <xdr:cNvPr id="28" name="Callout: Line 27">
            <a:extLst>
              <a:ext uri="{FF2B5EF4-FFF2-40B4-BE49-F238E27FC236}">
                <a16:creationId xmlns:a16="http://schemas.microsoft.com/office/drawing/2014/main" id="{BD1E1F1C-6654-4AF7-AE22-9E35AD126D6A}"/>
              </a:ext>
            </a:extLst>
          </xdr:cNvPr>
          <xdr:cNvSpPr/>
        </xdr:nvSpPr>
        <xdr:spPr>
          <a:xfrm>
            <a:off x="25400" y="6699250"/>
            <a:ext cx="939800" cy="1377950"/>
          </a:xfrm>
          <a:prstGeom prst="borderCallout1">
            <a:avLst>
              <a:gd name="adj1" fmla="val 44762"/>
              <a:gd name="adj2" fmla="val 104744"/>
              <a:gd name="adj3" fmla="val 44753"/>
              <a:gd name="adj4" fmla="val 130357"/>
            </a:avLst>
          </a:prstGeom>
          <a:solidFill>
            <a:schemeClr val="bg1"/>
          </a:solidFill>
          <a:ln w="6350">
            <a:solidFill>
              <a:srgbClr val="003D79"/>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rgbClr val="003D79"/>
                </a:solidFill>
                <a:latin typeface="+mj-lt"/>
              </a:rPr>
              <a:t>Mėlyna spalva rodo, kad X įstaigos rodiklis imties vidurkį</a:t>
            </a:r>
            <a:r>
              <a:rPr lang="lt-LT" sz="900" baseline="0">
                <a:solidFill>
                  <a:srgbClr val="003D79"/>
                </a:solidFill>
                <a:latin typeface="+mj-lt"/>
              </a:rPr>
              <a:t> viršija (pilka rodytų - kad nesiekia).</a:t>
            </a:r>
          </a:p>
          <a:p>
            <a:pPr algn="l"/>
            <a:r>
              <a:rPr lang="lt-LT" sz="900" baseline="0">
                <a:solidFill>
                  <a:srgbClr val="003D79"/>
                </a:solidFill>
                <a:latin typeface="+mj-lt"/>
              </a:rPr>
              <a:t>Oranžinė linija - imties vidurkis.</a:t>
            </a:r>
            <a:endParaRPr lang="lt-LT" sz="900">
              <a:solidFill>
                <a:srgbClr val="003D79"/>
              </a:solidFill>
              <a:latin typeface="+mj-lt"/>
            </a:endParaRPr>
          </a:p>
        </xdr:txBody>
      </xdr:sp>
      <xdr:sp macro="" textlink="">
        <xdr:nvSpPr>
          <xdr:cNvPr id="29" name="Callout: Line 28">
            <a:extLst>
              <a:ext uri="{FF2B5EF4-FFF2-40B4-BE49-F238E27FC236}">
                <a16:creationId xmlns:a16="http://schemas.microsoft.com/office/drawing/2014/main" id="{F2DDE084-AD00-4348-8F84-D97420609376}"/>
              </a:ext>
            </a:extLst>
          </xdr:cNvPr>
          <xdr:cNvSpPr/>
        </xdr:nvSpPr>
        <xdr:spPr>
          <a:xfrm>
            <a:off x="2508250" y="6718300"/>
            <a:ext cx="2171700" cy="400050"/>
          </a:xfrm>
          <a:prstGeom prst="borderCallout1">
            <a:avLst>
              <a:gd name="adj1" fmla="val 111902"/>
              <a:gd name="adj2" fmla="val 61690"/>
              <a:gd name="adj3" fmla="val 219542"/>
              <a:gd name="adj4" fmla="val 41794"/>
            </a:avLst>
          </a:prstGeom>
          <a:solidFill>
            <a:schemeClr val="bg1"/>
          </a:solidFill>
          <a:ln w="6350">
            <a:solidFill>
              <a:srgbClr val="003D79"/>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rgbClr val="003D79"/>
                </a:solidFill>
                <a:latin typeface="+mj-lt"/>
              </a:rPr>
              <a:t>M</a:t>
            </a:r>
            <a:r>
              <a:rPr lang="lt-LT" sz="900" baseline="0">
                <a:solidFill>
                  <a:srgbClr val="003D79"/>
                </a:solidFill>
                <a:latin typeface="+mj-lt"/>
              </a:rPr>
              <a:t>ėlynas stulpelis reiškia, kad į šią dalį patenka ir X įstaiga; pilkas - kad nepatenka.</a:t>
            </a:r>
            <a:endParaRPr lang="lt-LT" sz="900">
              <a:solidFill>
                <a:srgbClr val="003D79"/>
              </a:solidFill>
              <a:latin typeface="+mj-lt"/>
            </a:endParaRPr>
          </a:p>
        </xdr:txBody>
      </xdr:sp>
      <xdr:grpSp>
        <xdr:nvGrpSpPr>
          <xdr:cNvPr id="26" name="Group 25">
            <a:extLst>
              <a:ext uri="{FF2B5EF4-FFF2-40B4-BE49-F238E27FC236}">
                <a16:creationId xmlns:a16="http://schemas.microsoft.com/office/drawing/2014/main" id="{C03A0C42-AE66-463A-9BC5-16968DA62BBA}"/>
              </a:ext>
            </a:extLst>
          </xdr:cNvPr>
          <xdr:cNvGrpSpPr/>
        </xdr:nvGrpSpPr>
        <xdr:grpSpPr>
          <a:xfrm>
            <a:off x="488950" y="8648700"/>
            <a:ext cx="4858844" cy="539750"/>
            <a:chOff x="4791183" y="4177862"/>
            <a:chExt cx="4858844" cy="539750"/>
          </a:xfrm>
        </xdr:grpSpPr>
        <xdr:sp macro="" textlink="">
          <xdr:nvSpPr>
            <xdr:cNvPr id="27" name="Rectangle 26">
              <a:extLst>
                <a:ext uri="{FF2B5EF4-FFF2-40B4-BE49-F238E27FC236}">
                  <a16:creationId xmlns:a16="http://schemas.microsoft.com/office/drawing/2014/main" id="{68ADA542-4D4A-43DD-8CA5-8A1D21F5E9AB}"/>
                </a:ext>
              </a:extLst>
            </xdr:cNvPr>
            <xdr:cNvSpPr/>
          </xdr:nvSpPr>
          <xdr:spPr>
            <a:xfrm>
              <a:off x="4791183" y="4177862"/>
              <a:ext cx="876299" cy="5397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31" name="Group 30">
              <a:extLst>
                <a:ext uri="{FF2B5EF4-FFF2-40B4-BE49-F238E27FC236}">
                  <a16:creationId xmlns:a16="http://schemas.microsoft.com/office/drawing/2014/main" id="{06DE97E8-B7D3-4DE2-BEEB-CE049C55F664}"/>
                </a:ext>
              </a:extLst>
            </xdr:cNvPr>
            <xdr:cNvGrpSpPr/>
          </xdr:nvGrpSpPr>
          <xdr:grpSpPr>
            <a:xfrm>
              <a:off x="5509172" y="4177862"/>
              <a:ext cx="1773620" cy="275897"/>
              <a:chOff x="5509172" y="4177862"/>
              <a:chExt cx="1773620" cy="275897"/>
            </a:xfrm>
          </xdr:grpSpPr>
          <xdr:pic>
            <xdr:nvPicPr>
              <xdr:cNvPr id="45" name="Picture 44">
                <a:extLst>
                  <a:ext uri="{FF2B5EF4-FFF2-40B4-BE49-F238E27FC236}">
                    <a16:creationId xmlns:a16="http://schemas.microsoft.com/office/drawing/2014/main" id="{31EACA0C-08AD-4452-AE82-BC40DF87300F}"/>
                  </a:ext>
                </a:extLst>
              </xdr:cNvPr>
              <xdr:cNvPicPr>
                <a:picLocks noChangeAspect="1"/>
              </xdr:cNvPicPr>
            </xdr:nvPicPr>
            <xdr:blipFill rotWithShape="1">
              <a:blip xmlns:r="http://schemas.openxmlformats.org/officeDocument/2006/relationships" r:embed="rId4"/>
              <a:srcRect l="1" t="1" r="94011" b="6931"/>
              <a:stretch/>
            </xdr:blipFill>
            <xdr:spPr>
              <a:xfrm>
                <a:off x="5509172" y="4191001"/>
                <a:ext cx="223345" cy="223344"/>
              </a:xfrm>
              <a:prstGeom prst="rect">
                <a:avLst/>
              </a:prstGeom>
            </xdr:spPr>
          </xdr:pic>
          <xdr:sp macro="" textlink="">
            <xdr:nvSpPr>
              <xdr:cNvPr id="46" name="Rectangle 45">
                <a:extLst>
                  <a:ext uri="{FF2B5EF4-FFF2-40B4-BE49-F238E27FC236}">
                    <a16:creationId xmlns:a16="http://schemas.microsoft.com/office/drawing/2014/main" id="{63010554-C463-43DB-8174-609B7187E845}"/>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32" name="Group 31">
              <a:extLst>
                <a:ext uri="{FF2B5EF4-FFF2-40B4-BE49-F238E27FC236}">
                  <a16:creationId xmlns:a16="http://schemas.microsoft.com/office/drawing/2014/main" id="{EB3868CD-3ACA-48E0-AB80-6143B058D2AB}"/>
                </a:ext>
              </a:extLst>
            </xdr:cNvPr>
            <xdr:cNvGrpSpPr/>
          </xdr:nvGrpSpPr>
          <xdr:grpSpPr>
            <a:xfrm>
              <a:off x="5597948" y="4331141"/>
              <a:ext cx="1680467" cy="275897"/>
              <a:chOff x="5597948" y="4370552"/>
              <a:chExt cx="1680467" cy="275897"/>
            </a:xfrm>
          </xdr:grpSpPr>
          <xdr:pic>
            <xdr:nvPicPr>
              <xdr:cNvPr id="43" name="Picture 42">
                <a:extLst>
                  <a:ext uri="{FF2B5EF4-FFF2-40B4-BE49-F238E27FC236}">
                    <a16:creationId xmlns:a16="http://schemas.microsoft.com/office/drawing/2014/main" id="{66FE7B19-EAE2-43FA-A5BE-919FB6067107}"/>
                  </a:ext>
                </a:extLst>
              </xdr:cNvPr>
              <xdr:cNvPicPr>
                <a:picLocks noChangeAspect="1"/>
              </xdr:cNvPicPr>
            </xdr:nvPicPr>
            <xdr:blipFill rotWithShape="1">
              <a:blip xmlns:r="http://schemas.openxmlformats.org/officeDocument/2006/relationships" r:embed="rId4"/>
              <a:srcRect l="41314" t="7926" r="55078" b="14211"/>
              <a:stretch/>
            </xdr:blipFill>
            <xdr:spPr>
              <a:xfrm>
                <a:off x="5597948" y="4393908"/>
                <a:ext cx="134569" cy="186851"/>
              </a:xfrm>
              <a:prstGeom prst="rect">
                <a:avLst/>
              </a:prstGeom>
            </xdr:spPr>
          </xdr:pic>
          <xdr:sp macro="" textlink="">
            <xdr:nvSpPr>
              <xdr:cNvPr id="44" name="Rectangle 43">
                <a:extLst>
                  <a:ext uri="{FF2B5EF4-FFF2-40B4-BE49-F238E27FC236}">
                    <a16:creationId xmlns:a16="http://schemas.microsoft.com/office/drawing/2014/main" id="{62110EB8-FEF1-45D3-BC4F-552115C500B0}"/>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33" name="Group 32">
              <a:extLst>
                <a:ext uri="{FF2B5EF4-FFF2-40B4-BE49-F238E27FC236}">
                  <a16:creationId xmlns:a16="http://schemas.microsoft.com/office/drawing/2014/main" id="{CDB0B9E9-5000-483B-A4C1-5ED1B9667C7E}"/>
                </a:ext>
              </a:extLst>
            </xdr:cNvPr>
            <xdr:cNvGrpSpPr/>
          </xdr:nvGrpSpPr>
          <xdr:grpSpPr>
            <a:xfrm>
              <a:off x="5540877" y="4475661"/>
              <a:ext cx="1728779" cy="210207"/>
              <a:chOff x="5540877" y="4554483"/>
              <a:chExt cx="1728779" cy="210207"/>
            </a:xfrm>
          </xdr:grpSpPr>
          <xdr:pic>
            <xdr:nvPicPr>
              <xdr:cNvPr id="41" name="Picture 40">
                <a:extLst>
                  <a:ext uri="{FF2B5EF4-FFF2-40B4-BE49-F238E27FC236}">
                    <a16:creationId xmlns:a16="http://schemas.microsoft.com/office/drawing/2014/main" id="{D379FF15-610D-4AF9-9105-70B80DC3EAB9}"/>
                  </a:ext>
                </a:extLst>
              </xdr:cNvPr>
              <xdr:cNvPicPr>
                <a:picLocks noChangeAspect="1"/>
              </xdr:cNvPicPr>
            </xdr:nvPicPr>
            <xdr:blipFill rotWithShape="1">
              <a:blip xmlns:r="http://schemas.openxmlformats.org/officeDocument/2006/relationships" r:embed="rId4"/>
              <a:srcRect l="79057" t="1" r="15805" b="17651"/>
              <a:stretch/>
            </xdr:blipFill>
            <xdr:spPr>
              <a:xfrm>
                <a:off x="5540877" y="4567075"/>
                <a:ext cx="191640" cy="197615"/>
              </a:xfrm>
              <a:prstGeom prst="rect">
                <a:avLst/>
              </a:prstGeom>
            </xdr:spPr>
          </xdr:pic>
          <xdr:sp macro="" textlink="">
            <xdr:nvSpPr>
              <xdr:cNvPr id="42" name="Rectangle 41">
                <a:extLst>
                  <a:ext uri="{FF2B5EF4-FFF2-40B4-BE49-F238E27FC236}">
                    <a16:creationId xmlns:a16="http://schemas.microsoft.com/office/drawing/2014/main" id="{8CE65D80-E923-44F9-B880-740A4C570EA9}"/>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34" name="Rectangle 33">
              <a:extLst>
                <a:ext uri="{FF2B5EF4-FFF2-40B4-BE49-F238E27FC236}">
                  <a16:creationId xmlns:a16="http://schemas.microsoft.com/office/drawing/2014/main" id="{6111D400-1EDB-44E6-893A-5C9852E8A284}"/>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35" name="Group 34">
              <a:extLst>
                <a:ext uri="{FF2B5EF4-FFF2-40B4-BE49-F238E27FC236}">
                  <a16:creationId xmlns:a16="http://schemas.microsoft.com/office/drawing/2014/main" id="{A71D355A-DB45-4C6A-9981-BD4F7258A62D}"/>
                </a:ext>
              </a:extLst>
            </xdr:cNvPr>
            <xdr:cNvGrpSpPr/>
          </xdr:nvGrpSpPr>
          <xdr:grpSpPr>
            <a:xfrm>
              <a:off x="7876407" y="4177862"/>
              <a:ext cx="1773620" cy="275897"/>
              <a:chOff x="7876407" y="4177862"/>
              <a:chExt cx="1773620" cy="275897"/>
            </a:xfrm>
          </xdr:grpSpPr>
          <xdr:pic>
            <xdr:nvPicPr>
              <xdr:cNvPr id="39" name="Picture 38">
                <a:extLst>
                  <a:ext uri="{FF2B5EF4-FFF2-40B4-BE49-F238E27FC236}">
                    <a16:creationId xmlns:a16="http://schemas.microsoft.com/office/drawing/2014/main" id="{FC75C716-343A-4788-9C7E-33ADD01D1414}"/>
                  </a:ext>
                </a:extLst>
              </xdr:cNvPr>
              <xdr:cNvPicPr>
                <a:picLocks noChangeAspect="1"/>
              </xdr:cNvPicPr>
            </xdr:nvPicPr>
            <xdr:blipFill rotWithShape="1">
              <a:blip xmlns:r="http://schemas.openxmlformats.org/officeDocument/2006/relationships" r:embed="rId4"/>
              <a:srcRect l="1" t="1" r="94011" b="6931"/>
              <a:stretch/>
            </xdr:blipFill>
            <xdr:spPr>
              <a:xfrm>
                <a:off x="7876407" y="4191001"/>
                <a:ext cx="223345" cy="223344"/>
              </a:xfrm>
              <a:prstGeom prst="rect">
                <a:avLst/>
              </a:prstGeom>
            </xdr:spPr>
          </xdr:pic>
          <xdr:sp macro="" textlink="">
            <xdr:nvSpPr>
              <xdr:cNvPr id="40" name="Rectangle 39">
                <a:extLst>
                  <a:ext uri="{FF2B5EF4-FFF2-40B4-BE49-F238E27FC236}">
                    <a16:creationId xmlns:a16="http://schemas.microsoft.com/office/drawing/2014/main" id="{057DAE9F-8E5D-4667-9C9F-0B95F3E6B0CA}"/>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36" name="Group 35">
              <a:extLst>
                <a:ext uri="{FF2B5EF4-FFF2-40B4-BE49-F238E27FC236}">
                  <a16:creationId xmlns:a16="http://schemas.microsoft.com/office/drawing/2014/main" id="{9BA3E724-A6E2-470B-9AF1-37EAE1F8D5FA}"/>
                </a:ext>
              </a:extLst>
            </xdr:cNvPr>
            <xdr:cNvGrpSpPr/>
          </xdr:nvGrpSpPr>
          <xdr:grpSpPr>
            <a:xfrm>
              <a:off x="7965183" y="4331141"/>
              <a:ext cx="1680467" cy="275897"/>
              <a:chOff x="7965183" y="4370552"/>
              <a:chExt cx="1680467" cy="275897"/>
            </a:xfrm>
          </xdr:grpSpPr>
          <xdr:pic>
            <xdr:nvPicPr>
              <xdr:cNvPr id="37" name="Picture 36">
                <a:extLst>
                  <a:ext uri="{FF2B5EF4-FFF2-40B4-BE49-F238E27FC236}">
                    <a16:creationId xmlns:a16="http://schemas.microsoft.com/office/drawing/2014/main" id="{35A73DA6-D26C-4C41-9F85-493C2F768C50}"/>
                  </a:ext>
                </a:extLst>
              </xdr:cNvPr>
              <xdr:cNvPicPr>
                <a:picLocks noChangeAspect="1"/>
              </xdr:cNvPicPr>
            </xdr:nvPicPr>
            <xdr:blipFill rotWithShape="1">
              <a:blip xmlns:r="http://schemas.openxmlformats.org/officeDocument/2006/relationships" r:embed="rId4"/>
              <a:srcRect l="41314" t="7926" r="55078" b="14211"/>
              <a:stretch/>
            </xdr:blipFill>
            <xdr:spPr>
              <a:xfrm>
                <a:off x="7965183" y="4393908"/>
                <a:ext cx="134569" cy="186851"/>
              </a:xfrm>
              <a:prstGeom prst="rect">
                <a:avLst/>
              </a:prstGeom>
            </xdr:spPr>
          </xdr:pic>
          <xdr:sp macro="" textlink="">
            <xdr:nvSpPr>
              <xdr:cNvPr id="38" name="Rectangle 37">
                <a:extLst>
                  <a:ext uri="{FF2B5EF4-FFF2-40B4-BE49-F238E27FC236}">
                    <a16:creationId xmlns:a16="http://schemas.microsoft.com/office/drawing/2014/main" id="{DF008BD0-CC9E-48F8-ADF7-2511C063C24F}"/>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sp macro="" textlink="">
        <xdr:nvSpPr>
          <xdr:cNvPr id="30" name="Callout: Line 29">
            <a:extLst>
              <a:ext uri="{FF2B5EF4-FFF2-40B4-BE49-F238E27FC236}">
                <a16:creationId xmlns:a16="http://schemas.microsoft.com/office/drawing/2014/main" id="{7AAAD7F0-8756-469F-84B4-515B75AE09AD}"/>
              </a:ext>
            </a:extLst>
          </xdr:cNvPr>
          <xdr:cNvSpPr/>
        </xdr:nvSpPr>
        <xdr:spPr>
          <a:xfrm>
            <a:off x="4906434" y="6731000"/>
            <a:ext cx="935567" cy="1352550"/>
          </a:xfrm>
          <a:prstGeom prst="borderCallout1">
            <a:avLst>
              <a:gd name="adj1" fmla="val 61806"/>
              <a:gd name="adj2" fmla="val -3737"/>
              <a:gd name="adj3" fmla="val 90998"/>
              <a:gd name="adj4" fmla="val -20452"/>
            </a:avLst>
          </a:prstGeom>
          <a:solidFill>
            <a:schemeClr val="bg1"/>
          </a:solidFill>
          <a:ln w="6350">
            <a:solidFill>
              <a:srgbClr val="003D79"/>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rgbClr val="003D79"/>
                </a:solidFill>
                <a:latin typeface="+mj-lt"/>
              </a:rPr>
              <a:t>Įstaigos reikšmė pateikiama virš stulpelio. </a:t>
            </a:r>
          </a:p>
          <a:p>
            <a:pPr algn="l"/>
            <a:r>
              <a:rPr lang="lt-LT" sz="600" baseline="0">
                <a:solidFill>
                  <a:schemeClr val="tx1">
                    <a:lumMod val="65000"/>
                    <a:lumOff val="35000"/>
                  </a:schemeClr>
                </a:solidFill>
                <a:latin typeface="+mj-lt"/>
              </a:rPr>
              <a:t>--------------------------------</a:t>
            </a:r>
          </a:p>
          <a:p>
            <a:pPr algn="l"/>
            <a:r>
              <a:rPr lang="lt-LT" sz="900" baseline="0">
                <a:solidFill>
                  <a:srgbClr val="003D79"/>
                </a:solidFill>
                <a:latin typeface="+mj-lt"/>
              </a:rPr>
              <a:t>Atvejais, kai apačioje atsiranda "0,0" - jį reikėtų ignoruoti. </a:t>
            </a:r>
            <a:endParaRPr lang="lt-LT" sz="900">
              <a:solidFill>
                <a:srgbClr val="003D79"/>
              </a:solidFill>
              <a:latin typeface="+mj-lt"/>
            </a:endParaRPr>
          </a:p>
        </xdr:txBody>
      </xdr:sp>
      <xdr:cxnSp macro="">
        <xdr:nvCxnSpPr>
          <xdr:cNvPr id="4" name="Straight Connector 3">
            <a:extLst>
              <a:ext uri="{FF2B5EF4-FFF2-40B4-BE49-F238E27FC236}">
                <a16:creationId xmlns:a16="http://schemas.microsoft.com/office/drawing/2014/main" id="{3B73E408-D5F1-4B6D-8083-A885FA8960B0}"/>
              </a:ext>
            </a:extLst>
          </xdr:cNvPr>
          <xdr:cNvCxnSpPr/>
        </xdr:nvCxnSpPr>
        <xdr:spPr>
          <a:xfrm>
            <a:off x="3892550" y="7156450"/>
            <a:ext cx="469900" cy="450850"/>
          </a:xfrm>
          <a:prstGeom prst="line">
            <a:avLst/>
          </a:prstGeom>
          <a:ln>
            <a:solidFill>
              <a:srgbClr val="003D79"/>
            </a:solidFill>
            <a:prstDash val="dash"/>
          </a:ln>
        </xdr:spPr>
        <xdr:style>
          <a:lnRef idx="1">
            <a:schemeClr val="accent1"/>
          </a:lnRef>
          <a:fillRef idx="0">
            <a:schemeClr val="accent1"/>
          </a:fillRef>
          <a:effectRef idx="0">
            <a:schemeClr val="accent1"/>
          </a:effectRef>
          <a:fontRef idx="minor">
            <a:schemeClr val="tx1"/>
          </a:fontRef>
        </xdr:style>
      </xdr:cxnSp>
      <xdr:cxnSp macro="">
        <xdr:nvCxnSpPr>
          <xdr:cNvPr id="49" name="Straight Connector 48">
            <a:extLst>
              <a:ext uri="{FF2B5EF4-FFF2-40B4-BE49-F238E27FC236}">
                <a16:creationId xmlns:a16="http://schemas.microsoft.com/office/drawing/2014/main" id="{6590F694-0E7F-4617-BDD2-8049C84110FF}"/>
              </a:ext>
            </a:extLst>
          </xdr:cNvPr>
          <xdr:cNvCxnSpPr/>
        </xdr:nvCxnSpPr>
        <xdr:spPr>
          <a:xfrm flipH="1">
            <a:off x="4749800" y="6985000"/>
            <a:ext cx="158750" cy="412750"/>
          </a:xfrm>
          <a:prstGeom prst="line">
            <a:avLst/>
          </a:prstGeom>
          <a:ln>
            <a:solidFill>
              <a:srgbClr val="003D79"/>
            </a:solidFill>
            <a:prstDash val="dash"/>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196850</xdr:colOff>
      <xdr:row>21</xdr:row>
      <xdr:rowOff>12701</xdr:rowOff>
    </xdr:from>
    <xdr:to>
      <xdr:col>19</xdr:col>
      <xdr:colOff>82550</xdr:colOff>
      <xdr:row>41</xdr:row>
      <xdr:rowOff>133025</xdr:rowOff>
    </xdr:to>
    <xdr:grpSp>
      <xdr:nvGrpSpPr>
        <xdr:cNvPr id="4" name="Group 3">
          <a:extLst>
            <a:ext uri="{FF2B5EF4-FFF2-40B4-BE49-F238E27FC236}">
              <a16:creationId xmlns:a16="http://schemas.microsoft.com/office/drawing/2014/main" id="{ED3707F0-8852-48FE-B28D-200FD43289D1}"/>
            </a:ext>
          </a:extLst>
        </xdr:cNvPr>
        <xdr:cNvGrpSpPr/>
      </xdr:nvGrpSpPr>
      <xdr:grpSpPr>
        <a:xfrm>
          <a:off x="196850" y="3968751"/>
          <a:ext cx="5194300" cy="3803324"/>
          <a:chOff x="196850" y="3968751"/>
          <a:chExt cx="5194300" cy="3803324"/>
        </a:xfrm>
      </xdr:grpSpPr>
      <xdr:pic>
        <xdr:nvPicPr>
          <xdr:cNvPr id="9" name="Picture 8">
            <a:extLst>
              <a:ext uri="{FF2B5EF4-FFF2-40B4-BE49-F238E27FC236}">
                <a16:creationId xmlns:a16="http://schemas.microsoft.com/office/drawing/2014/main" id="{DDE91CAB-7724-417F-950F-659E862F8087}"/>
              </a:ext>
            </a:extLst>
          </xdr:cNvPr>
          <xdr:cNvPicPr>
            <a:picLocks noChangeAspect="1"/>
          </xdr:cNvPicPr>
        </xdr:nvPicPr>
        <xdr:blipFill>
          <a:blip xmlns:r="http://schemas.openxmlformats.org/officeDocument/2006/relationships" r:embed="rId1"/>
          <a:stretch>
            <a:fillRect/>
          </a:stretch>
        </xdr:blipFill>
        <xdr:spPr>
          <a:xfrm>
            <a:off x="5060950" y="4711700"/>
            <a:ext cx="330200" cy="264093"/>
          </a:xfrm>
          <a:prstGeom prst="rect">
            <a:avLst/>
          </a:prstGeom>
        </xdr:spPr>
      </xdr:pic>
      <xdr:pic>
        <xdr:nvPicPr>
          <xdr:cNvPr id="3" name="Picture 2">
            <a:extLst>
              <a:ext uri="{FF2B5EF4-FFF2-40B4-BE49-F238E27FC236}">
                <a16:creationId xmlns:a16="http://schemas.microsoft.com/office/drawing/2014/main" id="{F3417D9D-E089-41BD-AC3F-28E1AFCC3EEE}"/>
              </a:ext>
            </a:extLst>
          </xdr:cNvPr>
          <xdr:cNvPicPr>
            <a:picLocks noChangeAspect="1"/>
          </xdr:cNvPicPr>
        </xdr:nvPicPr>
        <xdr:blipFill>
          <a:blip xmlns:r="http://schemas.openxmlformats.org/officeDocument/2006/relationships" r:embed="rId2"/>
          <a:stretch>
            <a:fillRect/>
          </a:stretch>
        </xdr:blipFill>
        <xdr:spPr>
          <a:xfrm>
            <a:off x="5124450" y="4495801"/>
            <a:ext cx="237868" cy="209550"/>
          </a:xfrm>
          <a:prstGeom prst="rect">
            <a:avLst/>
          </a:prstGeom>
        </xdr:spPr>
      </xdr:pic>
      <xdr:grpSp>
        <xdr:nvGrpSpPr>
          <xdr:cNvPr id="2" name="Group 1">
            <a:extLst>
              <a:ext uri="{FF2B5EF4-FFF2-40B4-BE49-F238E27FC236}">
                <a16:creationId xmlns:a16="http://schemas.microsoft.com/office/drawing/2014/main" id="{2A48D33A-08B4-4539-92BD-742740A7DE52}"/>
              </a:ext>
            </a:extLst>
          </xdr:cNvPr>
          <xdr:cNvGrpSpPr/>
        </xdr:nvGrpSpPr>
        <xdr:grpSpPr>
          <a:xfrm>
            <a:off x="196850" y="3968751"/>
            <a:ext cx="3810000" cy="3803324"/>
            <a:chOff x="196850" y="3968751"/>
            <a:chExt cx="3810000" cy="3803324"/>
          </a:xfrm>
        </xdr:grpSpPr>
        <mc:AlternateContent xmlns:mc="http://schemas.openxmlformats.org/markup-compatibility/2006" xmlns:a14="http://schemas.microsoft.com/office/drawing/2010/main">
          <mc:Choice Requires="a14">
            <xdr:graphicFrame macro="">
              <xdr:nvGraphicFramePr>
                <xdr:cNvPr id="18" name="Tipas">
                  <a:extLst>
                    <a:ext uri="{FF2B5EF4-FFF2-40B4-BE49-F238E27FC236}">
                      <a16:creationId xmlns:a16="http://schemas.microsoft.com/office/drawing/2014/main" id="{B3926285-EB2E-4827-AA6F-985F47A0E39E}"/>
                    </a:ext>
                  </a:extLst>
                </xdr:cNvPr>
                <xdr:cNvGraphicFramePr/>
              </xdr:nvGraphicFramePr>
              <xdr:xfrm>
                <a:off x="196850" y="3968751"/>
                <a:ext cx="1828800" cy="1815774"/>
              </xdr:xfrm>
              <a:graphic>
                <a:graphicData uri="http://schemas.microsoft.com/office/drawing/2010/slicer">
                  <sle:slicer xmlns:sle="http://schemas.microsoft.com/office/drawing/2010/slicer" name="Tipas"/>
                </a:graphicData>
              </a:graphic>
            </xdr:graphicFrame>
          </mc:Choice>
          <mc:Fallback xmlns="">
            <xdr:sp macro="" textlink="">
              <xdr:nvSpPr>
                <xdr:cNvPr id="0" name=""/>
                <xdr:cNvSpPr>
                  <a:spLocks noTextEdit="1"/>
                </xdr:cNvSpPr>
              </xdr:nvSpPr>
              <xdr:spPr>
                <a:xfrm>
                  <a:off x="196850" y="3968751"/>
                  <a:ext cx="1828800" cy="1815774"/>
                </a:xfrm>
                <a:prstGeom prst="rect">
                  <a:avLst/>
                </a:prstGeom>
                <a:solidFill>
                  <a:prstClr val="white"/>
                </a:solidFill>
                <a:ln w="1">
                  <a:solidFill>
                    <a:prstClr val="green"/>
                  </a:solidFill>
                </a:ln>
              </xdr:spPr>
              <xdr:txBody>
                <a:bodyPr vertOverflow="clip" horzOverflow="clip"/>
                <a:lstStyle/>
                <a:p>
                  <a:r>
                    <a:rPr lang="lt-LT"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19" name="Biudžetas">
                  <a:extLst>
                    <a:ext uri="{FF2B5EF4-FFF2-40B4-BE49-F238E27FC236}">
                      <a16:creationId xmlns:a16="http://schemas.microsoft.com/office/drawing/2014/main" id="{70D447FE-938E-458C-9822-A48BC1E80837}"/>
                    </a:ext>
                  </a:extLst>
                </xdr:cNvPr>
                <xdr:cNvGraphicFramePr/>
              </xdr:nvGraphicFramePr>
              <xdr:xfrm>
                <a:off x="2178050" y="3987801"/>
                <a:ext cx="1828800" cy="1815774"/>
              </xdr:xfrm>
              <a:graphic>
                <a:graphicData uri="http://schemas.microsoft.com/office/drawing/2010/slicer">
                  <sle:slicer xmlns:sle="http://schemas.microsoft.com/office/drawing/2010/slicer" name="Biudžetas"/>
                </a:graphicData>
              </a:graphic>
            </xdr:graphicFrame>
          </mc:Choice>
          <mc:Fallback xmlns="">
            <xdr:sp macro="" textlink="">
              <xdr:nvSpPr>
                <xdr:cNvPr id="0" name=""/>
                <xdr:cNvSpPr>
                  <a:spLocks noTextEdit="1"/>
                </xdr:cNvSpPr>
              </xdr:nvSpPr>
              <xdr:spPr>
                <a:xfrm>
                  <a:off x="2178050" y="3987801"/>
                  <a:ext cx="1828800" cy="1815774"/>
                </a:xfrm>
                <a:prstGeom prst="rect">
                  <a:avLst/>
                </a:prstGeom>
                <a:solidFill>
                  <a:prstClr val="white"/>
                </a:solidFill>
                <a:ln w="1">
                  <a:solidFill>
                    <a:prstClr val="green"/>
                  </a:solidFill>
                </a:ln>
              </xdr:spPr>
              <xdr:txBody>
                <a:bodyPr vertOverflow="clip" horzOverflow="clip"/>
                <a:lstStyle/>
                <a:p>
                  <a:r>
                    <a:rPr lang="lt-LT"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0" name="Darbuotojai">
                  <a:extLst>
                    <a:ext uri="{FF2B5EF4-FFF2-40B4-BE49-F238E27FC236}">
                      <a16:creationId xmlns:a16="http://schemas.microsoft.com/office/drawing/2014/main" id="{A8567A9C-D354-4BBD-906F-B36E2BABB1FB}"/>
                    </a:ext>
                  </a:extLst>
                </xdr:cNvPr>
                <xdr:cNvGraphicFramePr/>
              </xdr:nvGraphicFramePr>
              <xdr:xfrm>
                <a:off x="209550" y="5956301"/>
                <a:ext cx="1828800" cy="1815774"/>
              </xdr:xfrm>
              <a:graphic>
                <a:graphicData uri="http://schemas.microsoft.com/office/drawing/2010/slicer">
                  <sle:slicer xmlns:sle="http://schemas.microsoft.com/office/drawing/2010/slicer" name="Darbuotojai"/>
                </a:graphicData>
              </a:graphic>
            </xdr:graphicFrame>
          </mc:Choice>
          <mc:Fallback xmlns="">
            <xdr:sp macro="" textlink="">
              <xdr:nvSpPr>
                <xdr:cNvPr id="0" name=""/>
                <xdr:cNvSpPr>
                  <a:spLocks noTextEdit="1"/>
                </xdr:cNvSpPr>
              </xdr:nvSpPr>
              <xdr:spPr>
                <a:xfrm>
                  <a:off x="209550" y="5956301"/>
                  <a:ext cx="1828800" cy="1815774"/>
                </a:xfrm>
                <a:prstGeom prst="rect">
                  <a:avLst/>
                </a:prstGeom>
                <a:solidFill>
                  <a:prstClr val="white"/>
                </a:solidFill>
                <a:ln w="1">
                  <a:solidFill>
                    <a:prstClr val="green"/>
                  </a:solidFill>
                </a:ln>
              </xdr:spPr>
              <xdr:txBody>
                <a:bodyPr vertOverflow="clip" horzOverflow="clip"/>
                <a:lstStyle/>
                <a:p>
                  <a:r>
                    <a:rPr lang="lt-LT"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1" name="Lankytojai">
                  <a:extLst>
                    <a:ext uri="{FF2B5EF4-FFF2-40B4-BE49-F238E27FC236}">
                      <a16:creationId xmlns:a16="http://schemas.microsoft.com/office/drawing/2014/main" id="{350B669A-73A4-4AE0-B940-26462CF6D039}"/>
                    </a:ext>
                  </a:extLst>
                </xdr:cNvPr>
                <xdr:cNvGraphicFramePr/>
              </xdr:nvGraphicFramePr>
              <xdr:xfrm>
                <a:off x="2171700" y="5981701"/>
                <a:ext cx="1828800" cy="1733550"/>
              </xdr:xfrm>
              <a:graphic>
                <a:graphicData uri="http://schemas.microsoft.com/office/drawing/2010/slicer">
                  <sle:slicer xmlns:sle="http://schemas.microsoft.com/office/drawing/2010/slicer" name="Lankytojai"/>
                </a:graphicData>
              </a:graphic>
            </xdr:graphicFrame>
          </mc:Choice>
          <mc:Fallback xmlns="">
            <xdr:sp macro="" textlink="">
              <xdr:nvSpPr>
                <xdr:cNvPr id="0" name=""/>
                <xdr:cNvSpPr>
                  <a:spLocks noTextEdit="1"/>
                </xdr:cNvSpPr>
              </xdr:nvSpPr>
              <xdr:spPr>
                <a:xfrm>
                  <a:off x="2171700" y="5981701"/>
                  <a:ext cx="1828800" cy="1733550"/>
                </a:xfrm>
                <a:prstGeom prst="rect">
                  <a:avLst/>
                </a:prstGeom>
                <a:solidFill>
                  <a:prstClr val="white"/>
                </a:solidFill>
                <a:ln w="1">
                  <a:solidFill>
                    <a:prstClr val="green"/>
                  </a:solidFill>
                </a:ln>
              </xdr:spPr>
              <xdr:txBody>
                <a:bodyPr vertOverflow="clip" horzOverflow="clip"/>
                <a:lstStyle/>
                <a:p>
                  <a:r>
                    <a:rPr lang="lt-L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92320</xdr:colOff>
      <xdr:row>4</xdr:row>
      <xdr:rowOff>141654</xdr:rowOff>
    </xdr:from>
    <xdr:to>
      <xdr:col>6</xdr:col>
      <xdr:colOff>257889</xdr:colOff>
      <xdr:row>16</xdr:row>
      <xdr:rowOff>0</xdr:rowOff>
    </xdr:to>
    <xdr:graphicFrame macro="">
      <xdr:nvGraphicFramePr>
        <xdr:cNvPr id="3" name="Chart 2">
          <a:extLst>
            <a:ext uri="{FF2B5EF4-FFF2-40B4-BE49-F238E27FC236}">
              <a16:creationId xmlns:a16="http://schemas.microsoft.com/office/drawing/2014/main" id="{15E40FAE-E818-46E4-97A8-EA4835E559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19050</xdr:colOff>
      <xdr:row>4</xdr:row>
      <xdr:rowOff>141654</xdr:rowOff>
    </xdr:from>
    <xdr:to>
      <xdr:col>20</xdr:col>
      <xdr:colOff>184619</xdr:colOff>
      <xdr:row>16</xdr:row>
      <xdr:rowOff>0</xdr:rowOff>
    </xdr:to>
    <xdr:graphicFrame macro="">
      <xdr:nvGraphicFramePr>
        <xdr:cNvPr id="26" name="Chart 25">
          <a:extLst>
            <a:ext uri="{FF2B5EF4-FFF2-40B4-BE49-F238E27FC236}">
              <a16:creationId xmlns:a16="http://schemas.microsoft.com/office/drawing/2014/main" id="{0D463DE3-7BB9-4A60-A452-0B10EA1C3E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95250</xdr:colOff>
      <xdr:row>32</xdr:row>
      <xdr:rowOff>152400</xdr:rowOff>
    </xdr:from>
    <xdr:to>
      <xdr:col>6</xdr:col>
      <xdr:colOff>260819</xdr:colOff>
      <xdr:row>44</xdr:row>
      <xdr:rowOff>10746</xdr:rowOff>
    </xdr:to>
    <xdr:graphicFrame macro="">
      <xdr:nvGraphicFramePr>
        <xdr:cNvPr id="30" name="Chart 29">
          <a:extLst>
            <a:ext uri="{FF2B5EF4-FFF2-40B4-BE49-F238E27FC236}">
              <a16:creationId xmlns:a16="http://schemas.microsoft.com/office/drawing/2014/main" id="{33646837-1849-4F0C-AE02-91400BF29B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21980</xdr:colOff>
      <xdr:row>32</xdr:row>
      <xdr:rowOff>152400</xdr:rowOff>
    </xdr:from>
    <xdr:to>
      <xdr:col>20</xdr:col>
      <xdr:colOff>187549</xdr:colOff>
      <xdr:row>44</xdr:row>
      <xdr:rowOff>10746</xdr:rowOff>
    </xdr:to>
    <xdr:graphicFrame macro="">
      <xdr:nvGraphicFramePr>
        <xdr:cNvPr id="32" name="Chart 31">
          <a:extLst>
            <a:ext uri="{FF2B5EF4-FFF2-40B4-BE49-F238E27FC236}">
              <a16:creationId xmlns:a16="http://schemas.microsoft.com/office/drawing/2014/main" id="{4818D607-E1C8-4789-8B9D-286827C8F4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101600</xdr:colOff>
      <xdr:row>45</xdr:row>
      <xdr:rowOff>101600</xdr:rowOff>
    </xdr:from>
    <xdr:to>
      <xdr:col>19</xdr:col>
      <xdr:colOff>140794</xdr:colOff>
      <xdr:row>48</xdr:row>
      <xdr:rowOff>120650</xdr:rowOff>
    </xdr:to>
    <xdr:grpSp>
      <xdr:nvGrpSpPr>
        <xdr:cNvPr id="12" name="Group 11">
          <a:extLst>
            <a:ext uri="{FF2B5EF4-FFF2-40B4-BE49-F238E27FC236}">
              <a16:creationId xmlns:a16="http://schemas.microsoft.com/office/drawing/2014/main" id="{856250E6-D212-449E-9B0B-C4143793A409}"/>
            </a:ext>
          </a:extLst>
        </xdr:cNvPr>
        <xdr:cNvGrpSpPr/>
      </xdr:nvGrpSpPr>
      <xdr:grpSpPr>
        <a:xfrm>
          <a:off x="660400" y="8528050"/>
          <a:ext cx="4788994" cy="571500"/>
          <a:chOff x="4861033" y="4177862"/>
          <a:chExt cx="4788994" cy="571500"/>
        </a:xfrm>
      </xdr:grpSpPr>
      <xdr:sp macro="" textlink="">
        <xdr:nvSpPr>
          <xdr:cNvPr id="13" name="Rectangle 12">
            <a:extLst>
              <a:ext uri="{FF2B5EF4-FFF2-40B4-BE49-F238E27FC236}">
                <a16:creationId xmlns:a16="http://schemas.microsoft.com/office/drawing/2014/main" id="{B81E5A83-9A79-4213-A65B-40F39ABD7B71}"/>
              </a:ext>
            </a:extLst>
          </xdr:cNvPr>
          <xdr:cNvSpPr/>
        </xdr:nvSpPr>
        <xdr:spPr>
          <a:xfrm>
            <a:off x="4861033" y="4177862"/>
            <a:ext cx="689305" cy="571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4" name="Group 13">
            <a:extLst>
              <a:ext uri="{FF2B5EF4-FFF2-40B4-BE49-F238E27FC236}">
                <a16:creationId xmlns:a16="http://schemas.microsoft.com/office/drawing/2014/main" id="{92A1541E-E836-4171-935E-F9F85DE2240C}"/>
              </a:ext>
            </a:extLst>
          </xdr:cNvPr>
          <xdr:cNvGrpSpPr/>
        </xdr:nvGrpSpPr>
        <xdr:grpSpPr>
          <a:xfrm>
            <a:off x="5509172" y="4177862"/>
            <a:ext cx="1773620" cy="275897"/>
            <a:chOff x="5509172" y="4177862"/>
            <a:chExt cx="1773620" cy="275897"/>
          </a:xfrm>
        </xdr:grpSpPr>
        <xdr:pic>
          <xdr:nvPicPr>
            <xdr:cNvPr id="36" name="Picture 35">
              <a:extLst>
                <a:ext uri="{FF2B5EF4-FFF2-40B4-BE49-F238E27FC236}">
                  <a16:creationId xmlns:a16="http://schemas.microsoft.com/office/drawing/2014/main" id="{EC548B42-2B73-4561-B317-1F794E109C6F}"/>
                </a:ext>
              </a:extLst>
            </xdr:cNvPr>
            <xdr:cNvPicPr>
              <a:picLocks noChangeAspect="1"/>
            </xdr:cNvPicPr>
          </xdr:nvPicPr>
          <xdr:blipFill rotWithShape="1">
            <a:blip xmlns:r="http://schemas.openxmlformats.org/officeDocument/2006/relationships" r:embed="rId5"/>
            <a:srcRect l="1" t="1" r="94011" b="6931"/>
            <a:stretch/>
          </xdr:blipFill>
          <xdr:spPr>
            <a:xfrm>
              <a:off x="5509172" y="4191001"/>
              <a:ext cx="223345" cy="223344"/>
            </a:xfrm>
            <a:prstGeom prst="rect">
              <a:avLst/>
            </a:prstGeom>
          </xdr:spPr>
        </xdr:pic>
        <xdr:sp macro="" textlink="">
          <xdr:nvSpPr>
            <xdr:cNvPr id="37" name="Rectangle 36">
              <a:extLst>
                <a:ext uri="{FF2B5EF4-FFF2-40B4-BE49-F238E27FC236}">
                  <a16:creationId xmlns:a16="http://schemas.microsoft.com/office/drawing/2014/main" id="{31B504FF-3ADE-4021-9EF8-3FC1CDE84D06}"/>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E915BEF3-20D3-4EE4-897D-97261ECEDDF1}"/>
              </a:ext>
            </a:extLst>
          </xdr:cNvPr>
          <xdr:cNvGrpSpPr/>
        </xdr:nvGrpSpPr>
        <xdr:grpSpPr>
          <a:xfrm>
            <a:off x="5597948" y="4331141"/>
            <a:ext cx="1680467" cy="275897"/>
            <a:chOff x="5597948" y="4370552"/>
            <a:chExt cx="1680467" cy="275897"/>
          </a:xfrm>
        </xdr:grpSpPr>
        <xdr:pic>
          <xdr:nvPicPr>
            <xdr:cNvPr id="34" name="Picture 33">
              <a:extLst>
                <a:ext uri="{FF2B5EF4-FFF2-40B4-BE49-F238E27FC236}">
                  <a16:creationId xmlns:a16="http://schemas.microsoft.com/office/drawing/2014/main" id="{0BF58A6E-DE37-402D-9229-6FCCCBE8C4BB}"/>
                </a:ext>
              </a:extLst>
            </xdr:cNvPr>
            <xdr:cNvPicPr>
              <a:picLocks noChangeAspect="1"/>
            </xdr:cNvPicPr>
          </xdr:nvPicPr>
          <xdr:blipFill rotWithShape="1">
            <a:blip xmlns:r="http://schemas.openxmlformats.org/officeDocument/2006/relationships" r:embed="rId5"/>
            <a:srcRect l="41314" t="7926" r="55078" b="14211"/>
            <a:stretch/>
          </xdr:blipFill>
          <xdr:spPr>
            <a:xfrm>
              <a:off x="5597948" y="4393908"/>
              <a:ext cx="134569" cy="186851"/>
            </a:xfrm>
            <a:prstGeom prst="rect">
              <a:avLst/>
            </a:prstGeom>
          </xdr:spPr>
        </xdr:pic>
        <xdr:sp macro="" textlink="">
          <xdr:nvSpPr>
            <xdr:cNvPr id="35" name="Rectangle 34">
              <a:extLst>
                <a:ext uri="{FF2B5EF4-FFF2-40B4-BE49-F238E27FC236}">
                  <a16:creationId xmlns:a16="http://schemas.microsoft.com/office/drawing/2014/main" id="{FEA247A5-7B1F-4D7C-85AC-C58D7800B987}"/>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6" name="Group 15">
            <a:extLst>
              <a:ext uri="{FF2B5EF4-FFF2-40B4-BE49-F238E27FC236}">
                <a16:creationId xmlns:a16="http://schemas.microsoft.com/office/drawing/2014/main" id="{FC0423FC-2BDD-429A-923D-5268518E4421}"/>
              </a:ext>
            </a:extLst>
          </xdr:cNvPr>
          <xdr:cNvGrpSpPr/>
        </xdr:nvGrpSpPr>
        <xdr:grpSpPr>
          <a:xfrm>
            <a:off x="5540877" y="4475661"/>
            <a:ext cx="1728779" cy="210207"/>
            <a:chOff x="5540877" y="4554483"/>
            <a:chExt cx="1728779" cy="210207"/>
          </a:xfrm>
        </xdr:grpSpPr>
        <xdr:pic>
          <xdr:nvPicPr>
            <xdr:cNvPr id="24" name="Picture 23">
              <a:extLst>
                <a:ext uri="{FF2B5EF4-FFF2-40B4-BE49-F238E27FC236}">
                  <a16:creationId xmlns:a16="http://schemas.microsoft.com/office/drawing/2014/main" id="{48F6EB0C-19B8-4B08-8342-0390D7C9FDDD}"/>
                </a:ext>
              </a:extLst>
            </xdr:cNvPr>
            <xdr:cNvPicPr>
              <a:picLocks noChangeAspect="1"/>
            </xdr:cNvPicPr>
          </xdr:nvPicPr>
          <xdr:blipFill rotWithShape="1">
            <a:blip xmlns:r="http://schemas.openxmlformats.org/officeDocument/2006/relationships" r:embed="rId5"/>
            <a:srcRect l="79057" t="1" r="15805" b="17651"/>
            <a:stretch/>
          </xdr:blipFill>
          <xdr:spPr>
            <a:xfrm>
              <a:off x="5540877" y="4567075"/>
              <a:ext cx="191640" cy="197615"/>
            </a:xfrm>
            <a:prstGeom prst="rect">
              <a:avLst/>
            </a:prstGeom>
          </xdr:spPr>
        </xdr:pic>
        <xdr:sp macro="" textlink="">
          <xdr:nvSpPr>
            <xdr:cNvPr id="33" name="Rectangle 32">
              <a:extLst>
                <a:ext uri="{FF2B5EF4-FFF2-40B4-BE49-F238E27FC236}">
                  <a16:creationId xmlns:a16="http://schemas.microsoft.com/office/drawing/2014/main" id="{E78265DA-7C40-4F29-8010-F9577358150C}"/>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7" name="Rectangle 16">
            <a:extLst>
              <a:ext uri="{FF2B5EF4-FFF2-40B4-BE49-F238E27FC236}">
                <a16:creationId xmlns:a16="http://schemas.microsoft.com/office/drawing/2014/main" id="{17512166-69F8-4D0F-8052-71302440C9D8}"/>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8" name="Group 17">
            <a:extLst>
              <a:ext uri="{FF2B5EF4-FFF2-40B4-BE49-F238E27FC236}">
                <a16:creationId xmlns:a16="http://schemas.microsoft.com/office/drawing/2014/main" id="{74725BEA-23A0-4883-A64F-018710893605}"/>
              </a:ext>
            </a:extLst>
          </xdr:cNvPr>
          <xdr:cNvGrpSpPr/>
        </xdr:nvGrpSpPr>
        <xdr:grpSpPr>
          <a:xfrm>
            <a:off x="7876407" y="4177862"/>
            <a:ext cx="1773620" cy="275897"/>
            <a:chOff x="7876407" y="4177862"/>
            <a:chExt cx="1773620" cy="275897"/>
          </a:xfrm>
        </xdr:grpSpPr>
        <xdr:pic>
          <xdr:nvPicPr>
            <xdr:cNvPr id="22" name="Picture 21">
              <a:extLst>
                <a:ext uri="{FF2B5EF4-FFF2-40B4-BE49-F238E27FC236}">
                  <a16:creationId xmlns:a16="http://schemas.microsoft.com/office/drawing/2014/main" id="{39BCC5A8-61E4-466D-B82E-493C6380338A}"/>
                </a:ext>
              </a:extLst>
            </xdr:cNvPr>
            <xdr:cNvPicPr>
              <a:picLocks noChangeAspect="1"/>
            </xdr:cNvPicPr>
          </xdr:nvPicPr>
          <xdr:blipFill rotWithShape="1">
            <a:blip xmlns:r="http://schemas.openxmlformats.org/officeDocument/2006/relationships" r:embed="rId5"/>
            <a:srcRect l="1" t="1" r="94011" b="6931"/>
            <a:stretch/>
          </xdr:blipFill>
          <xdr:spPr>
            <a:xfrm>
              <a:off x="7876407" y="4191001"/>
              <a:ext cx="223345" cy="223344"/>
            </a:xfrm>
            <a:prstGeom prst="rect">
              <a:avLst/>
            </a:prstGeom>
          </xdr:spPr>
        </xdr:pic>
        <xdr:sp macro="" textlink="">
          <xdr:nvSpPr>
            <xdr:cNvPr id="23" name="Rectangle 22">
              <a:extLst>
                <a:ext uri="{FF2B5EF4-FFF2-40B4-BE49-F238E27FC236}">
                  <a16:creationId xmlns:a16="http://schemas.microsoft.com/office/drawing/2014/main" id="{0B324C9D-06DA-434B-8D8F-D7D50F196FC5}"/>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9" name="Group 18">
            <a:extLst>
              <a:ext uri="{FF2B5EF4-FFF2-40B4-BE49-F238E27FC236}">
                <a16:creationId xmlns:a16="http://schemas.microsoft.com/office/drawing/2014/main" id="{66EC6431-E4BF-44D3-9734-3DD508AE2241}"/>
              </a:ext>
            </a:extLst>
          </xdr:cNvPr>
          <xdr:cNvGrpSpPr/>
        </xdr:nvGrpSpPr>
        <xdr:grpSpPr>
          <a:xfrm>
            <a:off x="7965183" y="4331141"/>
            <a:ext cx="1680467" cy="275897"/>
            <a:chOff x="7965183" y="4370552"/>
            <a:chExt cx="1680467" cy="275897"/>
          </a:xfrm>
        </xdr:grpSpPr>
        <xdr:pic>
          <xdr:nvPicPr>
            <xdr:cNvPr id="20" name="Picture 19">
              <a:extLst>
                <a:ext uri="{FF2B5EF4-FFF2-40B4-BE49-F238E27FC236}">
                  <a16:creationId xmlns:a16="http://schemas.microsoft.com/office/drawing/2014/main" id="{6064EA4E-5688-42DD-B1D3-03A7EC7E6B7D}"/>
                </a:ext>
              </a:extLst>
            </xdr:cNvPr>
            <xdr:cNvPicPr>
              <a:picLocks noChangeAspect="1"/>
            </xdr:cNvPicPr>
          </xdr:nvPicPr>
          <xdr:blipFill rotWithShape="1">
            <a:blip xmlns:r="http://schemas.openxmlformats.org/officeDocument/2006/relationships" r:embed="rId5"/>
            <a:srcRect l="41314" t="7926" r="55078" b="14211"/>
            <a:stretch/>
          </xdr:blipFill>
          <xdr:spPr>
            <a:xfrm>
              <a:off x="7965183" y="4393908"/>
              <a:ext cx="134569" cy="186851"/>
            </a:xfrm>
            <a:prstGeom prst="rect">
              <a:avLst/>
            </a:prstGeom>
          </xdr:spPr>
        </xdr:pic>
        <xdr:sp macro="" textlink="">
          <xdr:nvSpPr>
            <xdr:cNvPr id="21" name="Rectangle 20">
              <a:extLst>
                <a:ext uri="{FF2B5EF4-FFF2-40B4-BE49-F238E27FC236}">
                  <a16:creationId xmlns:a16="http://schemas.microsoft.com/office/drawing/2014/main" id="{56A07697-9474-4A1C-A71E-DF148BEC9F99}"/>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twoCellAnchor>
    <xdr:from>
      <xdr:col>7</xdr:col>
      <xdr:colOff>63500</xdr:colOff>
      <xdr:row>4</xdr:row>
      <xdr:rowOff>152400</xdr:rowOff>
    </xdr:from>
    <xdr:to>
      <xdr:col>13</xdr:col>
      <xdr:colOff>229069</xdr:colOff>
      <xdr:row>16</xdr:row>
      <xdr:rowOff>10746</xdr:rowOff>
    </xdr:to>
    <xdr:graphicFrame macro="">
      <xdr:nvGraphicFramePr>
        <xdr:cNvPr id="39" name="Chart 38">
          <a:extLst>
            <a:ext uri="{FF2B5EF4-FFF2-40B4-BE49-F238E27FC236}">
              <a16:creationId xmlns:a16="http://schemas.microsoft.com/office/drawing/2014/main" id="{1EF193EC-190E-477A-B893-6639FF90F2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69850</xdr:colOff>
      <xdr:row>18</xdr:row>
      <xdr:rowOff>139700</xdr:rowOff>
    </xdr:from>
    <xdr:to>
      <xdr:col>6</xdr:col>
      <xdr:colOff>235419</xdr:colOff>
      <xdr:row>29</xdr:row>
      <xdr:rowOff>182196</xdr:rowOff>
    </xdr:to>
    <xdr:graphicFrame macro="">
      <xdr:nvGraphicFramePr>
        <xdr:cNvPr id="40" name="Chart 39">
          <a:extLst>
            <a:ext uri="{FF2B5EF4-FFF2-40B4-BE49-F238E27FC236}">
              <a16:creationId xmlns:a16="http://schemas.microsoft.com/office/drawing/2014/main" id="{8085D494-3E23-4B88-AF83-8C54A2314D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31750</xdr:colOff>
      <xdr:row>18</xdr:row>
      <xdr:rowOff>133350</xdr:rowOff>
    </xdr:from>
    <xdr:to>
      <xdr:col>13</xdr:col>
      <xdr:colOff>197319</xdr:colOff>
      <xdr:row>29</xdr:row>
      <xdr:rowOff>175846</xdr:rowOff>
    </xdr:to>
    <xdr:graphicFrame macro="">
      <xdr:nvGraphicFramePr>
        <xdr:cNvPr id="41" name="Chart 40">
          <a:extLst>
            <a:ext uri="{FF2B5EF4-FFF2-40B4-BE49-F238E27FC236}">
              <a16:creationId xmlns:a16="http://schemas.microsoft.com/office/drawing/2014/main" id="{55A367C9-3822-4D7C-9910-CF0047089E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13</xdr:col>
      <xdr:colOff>273050</xdr:colOff>
      <xdr:row>18</xdr:row>
      <xdr:rowOff>133350</xdr:rowOff>
    </xdr:from>
    <xdr:to>
      <xdr:col>20</xdr:col>
      <xdr:colOff>159219</xdr:colOff>
      <xdr:row>29</xdr:row>
      <xdr:rowOff>175846</xdr:rowOff>
    </xdr:to>
    <xdr:graphicFrame macro="">
      <xdr:nvGraphicFramePr>
        <xdr:cNvPr id="42" name="Chart 41">
          <a:extLst>
            <a:ext uri="{FF2B5EF4-FFF2-40B4-BE49-F238E27FC236}">
              <a16:creationId xmlns:a16="http://schemas.microsoft.com/office/drawing/2014/main" id="{A5C7A25D-20E6-43B5-BB7B-CA60B11435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7</xdr:col>
      <xdr:colOff>44450</xdr:colOff>
      <xdr:row>32</xdr:row>
      <xdr:rowOff>158750</xdr:rowOff>
    </xdr:from>
    <xdr:to>
      <xdr:col>13</xdr:col>
      <xdr:colOff>210019</xdr:colOff>
      <xdr:row>44</xdr:row>
      <xdr:rowOff>17096</xdr:rowOff>
    </xdr:to>
    <xdr:graphicFrame macro="">
      <xdr:nvGraphicFramePr>
        <xdr:cNvPr id="43" name="Chart 42">
          <a:extLst>
            <a:ext uri="{FF2B5EF4-FFF2-40B4-BE49-F238E27FC236}">
              <a16:creationId xmlns:a16="http://schemas.microsoft.com/office/drawing/2014/main" id="{72D3CD10-C323-4496-9DB8-72ECBD4A80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3</xdr:col>
      <xdr:colOff>124070</xdr:colOff>
      <xdr:row>4</xdr:row>
      <xdr:rowOff>160704</xdr:rowOff>
    </xdr:from>
    <xdr:to>
      <xdr:col>10</xdr:col>
      <xdr:colOff>10239</xdr:colOff>
      <xdr:row>16</xdr:row>
      <xdr:rowOff>19050</xdr:rowOff>
    </xdr:to>
    <xdr:graphicFrame macro="">
      <xdr:nvGraphicFramePr>
        <xdr:cNvPr id="2" name="Chart 1">
          <a:extLst>
            <a:ext uri="{FF2B5EF4-FFF2-40B4-BE49-F238E27FC236}">
              <a16:creationId xmlns:a16="http://schemas.microsoft.com/office/drawing/2014/main" id="{6C3B0A80-B7D6-4C20-85C1-4EC438D92C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95250</xdr:colOff>
      <xdr:row>4</xdr:row>
      <xdr:rowOff>160704</xdr:rowOff>
    </xdr:from>
    <xdr:to>
      <xdr:col>16</xdr:col>
      <xdr:colOff>260819</xdr:colOff>
      <xdr:row>16</xdr:row>
      <xdr:rowOff>19050</xdr:rowOff>
    </xdr:to>
    <xdr:graphicFrame macro="">
      <xdr:nvGraphicFramePr>
        <xdr:cNvPr id="4" name="Chart 3">
          <a:extLst>
            <a:ext uri="{FF2B5EF4-FFF2-40B4-BE49-F238E27FC236}">
              <a16:creationId xmlns:a16="http://schemas.microsoft.com/office/drawing/2014/main" id="{84784873-F9C3-4F92-9701-AD77FCF010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88900</xdr:colOff>
      <xdr:row>22</xdr:row>
      <xdr:rowOff>1</xdr:rowOff>
    </xdr:from>
    <xdr:to>
      <xdr:col>20</xdr:col>
      <xdr:colOff>171450</xdr:colOff>
      <xdr:row>41</xdr:row>
      <xdr:rowOff>60739</xdr:rowOff>
    </xdr:to>
    <xdr:graphicFrame macro="">
      <xdr:nvGraphicFramePr>
        <xdr:cNvPr id="26" name="Chart 25">
          <a:extLst>
            <a:ext uri="{FF2B5EF4-FFF2-40B4-BE49-F238E27FC236}">
              <a16:creationId xmlns:a16="http://schemas.microsoft.com/office/drawing/2014/main" id="{5A1E09AB-4AD0-42F7-BB42-E039F045A0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222250</xdr:colOff>
      <xdr:row>45</xdr:row>
      <xdr:rowOff>139700</xdr:rowOff>
    </xdr:from>
    <xdr:to>
      <xdr:col>18</xdr:col>
      <xdr:colOff>261444</xdr:colOff>
      <xdr:row>48</xdr:row>
      <xdr:rowOff>158750</xdr:rowOff>
    </xdr:to>
    <xdr:grpSp>
      <xdr:nvGrpSpPr>
        <xdr:cNvPr id="6" name="Group 5">
          <a:extLst>
            <a:ext uri="{FF2B5EF4-FFF2-40B4-BE49-F238E27FC236}">
              <a16:creationId xmlns:a16="http://schemas.microsoft.com/office/drawing/2014/main" id="{AE9BDEC2-3839-47DF-A80E-7DA9ECBAC8B2}"/>
            </a:ext>
          </a:extLst>
        </xdr:cNvPr>
        <xdr:cNvGrpSpPr/>
      </xdr:nvGrpSpPr>
      <xdr:grpSpPr>
        <a:xfrm>
          <a:off x="501650" y="8566150"/>
          <a:ext cx="4788994" cy="571500"/>
          <a:chOff x="4861033" y="4177862"/>
          <a:chExt cx="4788994" cy="571500"/>
        </a:xfrm>
      </xdr:grpSpPr>
      <xdr:sp macro="" textlink="">
        <xdr:nvSpPr>
          <xdr:cNvPr id="7" name="Rectangle 6">
            <a:extLst>
              <a:ext uri="{FF2B5EF4-FFF2-40B4-BE49-F238E27FC236}">
                <a16:creationId xmlns:a16="http://schemas.microsoft.com/office/drawing/2014/main" id="{F4053194-0C3C-4490-B356-D957A76117B2}"/>
              </a:ext>
            </a:extLst>
          </xdr:cNvPr>
          <xdr:cNvSpPr/>
        </xdr:nvSpPr>
        <xdr:spPr>
          <a:xfrm>
            <a:off x="4861033" y="4177862"/>
            <a:ext cx="689305" cy="571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8" name="Group 7">
            <a:extLst>
              <a:ext uri="{FF2B5EF4-FFF2-40B4-BE49-F238E27FC236}">
                <a16:creationId xmlns:a16="http://schemas.microsoft.com/office/drawing/2014/main" id="{2C59717C-2B0D-4739-9DBC-556915A11130}"/>
              </a:ext>
            </a:extLst>
          </xdr:cNvPr>
          <xdr:cNvGrpSpPr/>
        </xdr:nvGrpSpPr>
        <xdr:grpSpPr>
          <a:xfrm>
            <a:off x="5509172" y="4177862"/>
            <a:ext cx="1773620" cy="275897"/>
            <a:chOff x="5509172" y="4177862"/>
            <a:chExt cx="1773620" cy="275897"/>
          </a:xfrm>
        </xdr:grpSpPr>
        <xdr:pic>
          <xdr:nvPicPr>
            <xdr:cNvPr id="23" name="Picture 22">
              <a:extLst>
                <a:ext uri="{FF2B5EF4-FFF2-40B4-BE49-F238E27FC236}">
                  <a16:creationId xmlns:a16="http://schemas.microsoft.com/office/drawing/2014/main" id="{B50113B1-AEAB-4A89-8FC2-190CF03DE404}"/>
                </a:ext>
              </a:extLst>
            </xdr:cNvPr>
            <xdr:cNvPicPr>
              <a:picLocks noChangeAspect="1"/>
            </xdr:cNvPicPr>
          </xdr:nvPicPr>
          <xdr:blipFill rotWithShape="1">
            <a:blip xmlns:r="http://schemas.openxmlformats.org/officeDocument/2006/relationships" r:embed="rId4"/>
            <a:srcRect l="1" t="1" r="94011" b="6931"/>
            <a:stretch/>
          </xdr:blipFill>
          <xdr:spPr>
            <a:xfrm>
              <a:off x="5509172" y="4191001"/>
              <a:ext cx="223345" cy="223344"/>
            </a:xfrm>
            <a:prstGeom prst="rect">
              <a:avLst/>
            </a:prstGeom>
          </xdr:spPr>
        </xdr:pic>
        <xdr:sp macro="" textlink="">
          <xdr:nvSpPr>
            <xdr:cNvPr id="24" name="Rectangle 23">
              <a:extLst>
                <a:ext uri="{FF2B5EF4-FFF2-40B4-BE49-F238E27FC236}">
                  <a16:creationId xmlns:a16="http://schemas.microsoft.com/office/drawing/2014/main" id="{BD1849F4-73A7-4D10-BBA8-586390995945}"/>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9" name="Group 8">
            <a:extLst>
              <a:ext uri="{FF2B5EF4-FFF2-40B4-BE49-F238E27FC236}">
                <a16:creationId xmlns:a16="http://schemas.microsoft.com/office/drawing/2014/main" id="{DC261ACD-6F0D-42A7-BBFC-736B111925BA}"/>
              </a:ext>
            </a:extLst>
          </xdr:cNvPr>
          <xdr:cNvGrpSpPr/>
        </xdr:nvGrpSpPr>
        <xdr:grpSpPr>
          <a:xfrm>
            <a:off x="5597948" y="4331141"/>
            <a:ext cx="1680467" cy="275897"/>
            <a:chOff x="5597948" y="4370552"/>
            <a:chExt cx="1680467" cy="275897"/>
          </a:xfrm>
        </xdr:grpSpPr>
        <xdr:pic>
          <xdr:nvPicPr>
            <xdr:cNvPr id="21" name="Picture 20">
              <a:extLst>
                <a:ext uri="{FF2B5EF4-FFF2-40B4-BE49-F238E27FC236}">
                  <a16:creationId xmlns:a16="http://schemas.microsoft.com/office/drawing/2014/main" id="{A3F900C5-77C6-4640-8302-09EFCBC0CC44}"/>
                </a:ext>
              </a:extLst>
            </xdr:cNvPr>
            <xdr:cNvPicPr>
              <a:picLocks noChangeAspect="1"/>
            </xdr:cNvPicPr>
          </xdr:nvPicPr>
          <xdr:blipFill rotWithShape="1">
            <a:blip xmlns:r="http://schemas.openxmlformats.org/officeDocument/2006/relationships" r:embed="rId4"/>
            <a:srcRect l="41314" t="7926" r="55078" b="14211"/>
            <a:stretch/>
          </xdr:blipFill>
          <xdr:spPr>
            <a:xfrm>
              <a:off x="5597948" y="4393908"/>
              <a:ext cx="134569" cy="186851"/>
            </a:xfrm>
            <a:prstGeom prst="rect">
              <a:avLst/>
            </a:prstGeom>
          </xdr:spPr>
        </xdr:pic>
        <xdr:sp macro="" textlink="">
          <xdr:nvSpPr>
            <xdr:cNvPr id="22" name="Rectangle 21">
              <a:extLst>
                <a:ext uri="{FF2B5EF4-FFF2-40B4-BE49-F238E27FC236}">
                  <a16:creationId xmlns:a16="http://schemas.microsoft.com/office/drawing/2014/main" id="{1A2667F1-4603-41A1-9469-02D9F10467E6}"/>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0" name="Group 9">
            <a:extLst>
              <a:ext uri="{FF2B5EF4-FFF2-40B4-BE49-F238E27FC236}">
                <a16:creationId xmlns:a16="http://schemas.microsoft.com/office/drawing/2014/main" id="{C2A48F55-9E0A-4062-B981-38BB2BCCD328}"/>
              </a:ext>
            </a:extLst>
          </xdr:cNvPr>
          <xdr:cNvGrpSpPr/>
        </xdr:nvGrpSpPr>
        <xdr:grpSpPr>
          <a:xfrm>
            <a:off x="5540877" y="4475661"/>
            <a:ext cx="1728779" cy="210207"/>
            <a:chOff x="5540877" y="4554483"/>
            <a:chExt cx="1728779" cy="210207"/>
          </a:xfrm>
        </xdr:grpSpPr>
        <xdr:pic>
          <xdr:nvPicPr>
            <xdr:cNvPr id="19" name="Picture 18">
              <a:extLst>
                <a:ext uri="{FF2B5EF4-FFF2-40B4-BE49-F238E27FC236}">
                  <a16:creationId xmlns:a16="http://schemas.microsoft.com/office/drawing/2014/main" id="{D4F1A148-5ABA-4FBA-9E9C-D35C46C2EAF4}"/>
                </a:ext>
              </a:extLst>
            </xdr:cNvPr>
            <xdr:cNvPicPr>
              <a:picLocks noChangeAspect="1"/>
            </xdr:cNvPicPr>
          </xdr:nvPicPr>
          <xdr:blipFill rotWithShape="1">
            <a:blip xmlns:r="http://schemas.openxmlformats.org/officeDocument/2006/relationships" r:embed="rId4"/>
            <a:srcRect l="79057" t="1" r="15805" b="17651"/>
            <a:stretch/>
          </xdr:blipFill>
          <xdr:spPr>
            <a:xfrm>
              <a:off x="5540877" y="4567075"/>
              <a:ext cx="191640" cy="197615"/>
            </a:xfrm>
            <a:prstGeom prst="rect">
              <a:avLst/>
            </a:prstGeom>
          </xdr:spPr>
        </xdr:pic>
        <xdr:sp macro="" textlink="">
          <xdr:nvSpPr>
            <xdr:cNvPr id="20" name="Rectangle 19">
              <a:extLst>
                <a:ext uri="{FF2B5EF4-FFF2-40B4-BE49-F238E27FC236}">
                  <a16:creationId xmlns:a16="http://schemas.microsoft.com/office/drawing/2014/main" id="{1C65C27D-555A-43AD-894A-CB9F586CDC65}"/>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1" name="Rectangle 10">
            <a:extLst>
              <a:ext uri="{FF2B5EF4-FFF2-40B4-BE49-F238E27FC236}">
                <a16:creationId xmlns:a16="http://schemas.microsoft.com/office/drawing/2014/main" id="{43A4F112-B89C-440F-B06D-B07633370C5B}"/>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2" name="Group 11">
            <a:extLst>
              <a:ext uri="{FF2B5EF4-FFF2-40B4-BE49-F238E27FC236}">
                <a16:creationId xmlns:a16="http://schemas.microsoft.com/office/drawing/2014/main" id="{8AE24D79-8A7B-454E-8D9B-04459E0B0B51}"/>
              </a:ext>
            </a:extLst>
          </xdr:cNvPr>
          <xdr:cNvGrpSpPr/>
        </xdr:nvGrpSpPr>
        <xdr:grpSpPr>
          <a:xfrm>
            <a:off x="7876407" y="4177862"/>
            <a:ext cx="1773620" cy="275897"/>
            <a:chOff x="7876407" y="4177862"/>
            <a:chExt cx="1773620" cy="275897"/>
          </a:xfrm>
        </xdr:grpSpPr>
        <xdr:pic>
          <xdr:nvPicPr>
            <xdr:cNvPr id="16" name="Picture 15">
              <a:extLst>
                <a:ext uri="{FF2B5EF4-FFF2-40B4-BE49-F238E27FC236}">
                  <a16:creationId xmlns:a16="http://schemas.microsoft.com/office/drawing/2014/main" id="{F0584F31-C31C-4439-B12D-0C27F13CA3C9}"/>
                </a:ext>
              </a:extLst>
            </xdr:cNvPr>
            <xdr:cNvPicPr>
              <a:picLocks noChangeAspect="1"/>
            </xdr:cNvPicPr>
          </xdr:nvPicPr>
          <xdr:blipFill rotWithShape="1">
            <a:blip xmlns:r="http://schemas.openxmlformats.org/officeDocument/2006/relationships" r:embed="rId4"/>
            <a:srcRect l="1" t="1" r="94011" b="6931"/>
            <a:stretch/>
          </xdr:blipFill>
          <xdr:spPr>
            <a:xfrm>
              <a:off x="7876407" y="4191001"/>
              <a:ext cx="223345" cy="223344"/>
            </a:xfrm>
            <a:prstGeom prst="rect">
              <a:avLst/>
            </a:prstGeom>
          </xdr:spPr>
        </xdr:pic>
        <xdr:sp macro="" textlink="">
          <xdr:nvSpPr>
            <xdr:cNvPr id="18" name="Rectangle 17">
              <a:extLst>
                <a:ext uri="{FF2B5EF4-FFF2-40B4-BE49-F238E27FC236}">
                  <a16:creationId xmlns:a16="http://schemas.microsoft.com/office/drawing/2014/main" id="{9AD16739-8EC7-4A2D-A983-58B0A367F733}"/>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3" name="Group 12">
            <a:extLst>
              <a:ext uri="{FF2B5EF4-FFF2-40B4-BE49-F238E27FC236}">
                <a16:creationId xmlns:a16="http://schemas.microsoft.com/office/drawing/2014/main" id="{F5AF788E-1518-431B-80E8-936B77CEE45C}"/>
              </a:ext>
            </a:extLst>
          </xdr:cNvPr>
          <xdr:cNvGrpSpPr/>
        </xdr:nvGrpSpPr>
        <xdr:grpSpPr>
          <a:xfrm>
            <a:off x="7965183" y="4331141"/>
            <a:ext cx="1680467" cy="275897"/>
            <a:chOff x="7965183" y="4370552"/>
            <a:chExt cx="1680467" cy="275897"/>
          </a:xfrm>
        </xdr:grpSpPr>
        <xdr:pic>
          <xdr:nvPicPr>
            <xdr:cNvPr id="14" name="Picture 13">
              <a:extLst>
                <a:ext uri="{FF2B5EF4-FFF2-40B4-BE49-F238E27FC236}">
                  <a16:creationId xmlns:a16="http://schemas.microsoft.com/office/drawing/2014/main" id="{A42EB9FD-5F3F-4A99-A283-406EE3F55EC7}"/>
                </a:ext>
              </a:extLst>
            </xdr:cNvPr>
            <xdr:cNvPicPr>
              <a:picLocks noChangeAspect="1"/>
            </xdr:cNvPicPr>
          </xdr:nvPicPr>
          <xdr:blipFill rotWithShape="1">
            <a:blip xmlns:r="http://schemas.openxmlformats.org/officeDocument/2006/relationships" r:embed="rId4"/>
            <a:srcRect l="41314" t="7926" r="55078" b="14211"/>
            <a:stretch/>
          </xdr:blipFill>
          <xdr:spPr>
            <a:xfrm>
              <a:off x="7965183" y="4393908"/>
              <a:ext cx="134569" cy="186851"/>
            </a:xfrm>
            <a:prstGeom prst="rect">
              <a:avLst/>
            </a:prstGeom>
          </xdr:spPr>
        </xdr:pic>
        <xdr:sp macro="" textlink="">
          <xdr:nvSpPr>
            <xdr:cNvPr id="15" name="Rectangle 14">
              <a:extLst>
                <a:ext uri="{FF2B5EF4-FFF2-40B4-BE49-F238E27FC236}">
                  <a16:creationId xmlns:a16="http://schemas.microsoft.com/office/drawing/2014/main" id="{985EB0F3-9615-4A08-8FC1-59E87FCDA5A3}"/>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165100</xdr:colOff>
      <xdr:row>22</xdr:row>
      <xdr:rowOff>38100</xdr:rowOff>
    </xdr:from>
    <xdr:to>
      <xdr:col>20</xdr:col>
      <xdr:colOff>165100</xdr:colOff>
      <xdr:row>33</xdr:row>
      <xdr:rowOff>107950</xdr:rowOff>
    </xdr:to>
    <xdr:graphicFrame macro="">
      <xdr:nvGraphicFramePr>
        <xdr:cNvPr id="7" name="Chart 6">
          <a:extLst>
            <a:ext uri="{FF2B5EF4-FFF2-40B4-BE49-F238E27FC236}">
              <a16:creationId xmlns:a16="http://schemas.microsoft.com/office/drawing/2014/main" id="{2EF2ADF2-5F44-457E-A31C-F3657AFD26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107950</xdr:colOff>
      <xdr:row>5</xdr:row>
      <xdr:rowOff>0</xdr:rowOff>
    </xdr:from>
    <xdr:to>
      <xdr:col>20</xdr:col>
      <xdr:colOff>165100</xdr:colOff>
      <xdr:row>16</xdr:row>
      <xdr:rowOff>44450</xdr:rowOff>
    </xdr:to>
    <xdr:graphicFrame macro="">
      <xdr:nvGraphicFramePr>
        <xdr:cNvPr id="8" name="Chart 7">
          <a:extLst>
            <a:ext uri="{FF2B5EF4-FFF2-40B4-BE49-F238E27FC236}">
              <a16:creationId xmlns:a16="http://schemas.microsoft.com/office/drawing/2014/main" id="{E94B7916-2B62-418C-816A-5A89422EA3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37</xdr:row>
      <xdr:rowOff>44450</xdr:rowOff>
    </xdr:from>
    <xdr:to>
      <xdr:col>20</xdr:col>
      <xdr:colOff>171450</xdr:colOff>
      <xdr:row>48</xdr:row>
      <xdr:rowOff>114300</xdr:rowOff>
    </xdr:to>
    <xdr:graphicFrame macro="">
      <xdr:nvGraphicFramePr>
        <xdr:cNvPr id="4" name="Chart 3">
          <a:extLst>
            <a:ext uri="{FF2B5EF4-FFF2-40B4-BE49-F238E27FC236}">
              <a16:creationId xmlns:a16="http://schemas.microsoft.com/office/drawing/2014/main" id="{0A8DFEE3-41EA-48D0-992C-2E4874115C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92320</xdr:colOff>
      <xdr:row>5</xdr:row>
      <xdr:rowOff>88900</xdr:rowOff>
    </xdr:from>
    <xdr:to>
      <xdr:col>6</xdr:col>
      <xdr:colOff>257889</xdr:colOff>
      <xdr:row>16</xdr:row>
      <xdr:rowOff>131396</xdr:rowOff>
    </xdr:to>
    <xdr:graphicFrame macro="">
      <xdr:nvGraphicFramePr>
        <xdr:cNvPr id="2" name="Chart 1">
          <a:extLst>
            <a:ext uri="{FF2B5EF4-FFF2-40B4-BE49-F238E27FC236}">
              <a16:creationId xmlns:a16="http://schemas.microsoft.com/office/drawing/2014/main" id="{656FE518-F41F-41E7-8699-A3480051C8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101600</xdr:colOff>
      <xdr:row>20</xdr:row>
      <xdr:rowOff>44450</xdr:rowOff>
    </xdr:from>
    <xdr:to>
      <xdr:col>6</xdr:col>
      <xdr:colOff>267169</xdr:colOff>
      <xdr:row>31</xdr:row>
      <xdr:rowOff>86946</xdr:rowOff>
    </xdr:to>
    <xdr:graphicFrame macro="">
      <xdr:nvGraphicFramePr>
        <xdr:cNvPr id="6" name="Chart 5">
          <a:extLst>
            <a:ext uri="{FF2B5EF4-FFF2-40B4-BE49-F238E27FC236}">
              <a16:creationId xmlns:a16="http://schemas.microsoft.com/office/drawing/2014/main" id="{CD1879FC-1533-4FE7-BB0A-8CCA9F70BD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214402</xdr:colOff>
      <xdr:row>20</xdr:row>
      <xdr:rowOff>44450</xdr:rowOff>
    </xdr:from>
    <xdr:to>
      <xdr:col>20</xdr:col>
      <xdr:colOff>103559</xdr:colOff>
      <xdr:row>31</xdr:row>
      <xdr:rowOff>86946</xdr:rowOff>
    </xdr:to>
    <xdr:graphicFrame macro="">
      <xdr:nvGraphicFramePr>
        <xdr:cNvPr id="35" name="Chart 34">
          <a:extLst>
            <a:ext uri="{FF2B5EF4-FFF2-40B4-BE49-F238E27FC236}">
              <a16:creationId xmlns:a16="http://schemas.microsoft.com/office/drawing/2014/main" id="{70DADA41-86B3-459E-BCEF-3149632350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107950</xdr:colOff>
      <xdr:row>32</xdr:row>
      <xdr:rowOff>114301</xdr:rowOff>
    </xdr:from>
    <xdr:to>
      <xdr:col>20</xdr:col>
      <xdr:colOff>177800</xdr:colOff>
      <xdr:row>43</xdr:row>
      <xdr:rowOff>38100</xdr:rowOff>
    </xdr:to>
    <xdr:graphicFrame macro="">
      <xdr:nvGraphicFramePr>
        <xdr:cNvPr id="41" name="Chart 40">
          <a:extLst>
            <a:ext uri="{FF2B5EF4-FFF2-40B4-BE49-F238E27FC236}">
              <a16:creationId xmlns:a16="http://schemas.microsoft.com/office/drawing/2014/main" id="{237A3326-F1ED-4661-8BD9-8C4C1BCA5C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58270</xdr:colOff>
      <xdr:row>31</xdr:row>
      <xdr:rowOff>76577</xdr:rowOff>
    </xdr:from>
    <xdr:to>
      <xdr:col>11</xdr:col>
      <xdr:colOff>58269</xdr:colOff>
      <xdr:row>32</xdr:row>
      <xdr:rowOff>158751</xdr:rowOff>
    </xdr:to>
    <xdr:sp macro="" textlink="">
      <xdr:nvSpPr>
        <xdr:cNvPr id="3" name="Arrow: Right 2">
          <a:extLst>
            <a:ext uri="{FF2B5EF4-FFF2-40B4-BE49-F238E27FC236}">
              <a16:creationId xmlns:a16="http://schemas.microsoft.com/office/drawing/2014/main" id="{EB54CAAE-0761-4443-BB90-9A38F63B167C}"/>
            </a:ext>
          </a:extLst>
        </xdr:cNvPr>
        <xdr:cNvSpPr/>
      </xdr:nvSpPr>
      <xdr:spPr>
        <a:xfrm rot="5400000">
          <a:off x="2858808" y="5918389"/>
          <a:ext cx="266324" cy="279399"/>
        </a:xfrm>
        <a:prstGeom prst="rightArrow">
          <a:avLst/>
        </a:prstGeom>
        <a:solidFill>
          <a:srgbClr val="7F7F7F">
            <a:alpha val="50196"/>
          </a:srgbClr>
        </a:solidFill>
        <a:ln w="6350">
          <a:solidFill>
            <a:schemeClr val="tx1">
              <a:lumMod val="50000"/>
              <a:lumOff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lt-LT" sz="1100">
            <a:solidFill>
              <a:schemeClr val="tx1"/>
            </a:solidFill>
          </a:endParaRPr>
        </a:p>
      </xdr:txBody>
    </xdr:sp>
    <xdr:clientData/>
  </xdr:twoCellAnchor>
  <xdr:twoCellAnchor>
    <xdr:from>
      <xdr:col>7</xdr:col>
      <xdr:colOff>154273</xdr:colOff>
      <xdr:row>20</xdr:row>
      <xdr:rowOff>44450</xdr:rowOff>
    </xdr:from>
    <xdr:to>
      <xdr:col>14</xdr:col>
      <xdr:colOff>43430</xdr:colOff>
      <xdr:row>31</xdr:row>
      <xdr:rowOff>86946</xdr:rowOff>
    </xdr:to>
    <xdr:graphicFrame macro="">
      <xdr:nvGraphicFramePr>
        <xdr:cNvPr id="33" name="Chart 32">
          <a:extLst>
            <a:ext uri="{FF2B5EF4-FFF2-40B4-BE49-F238E27FC236}">
              <a16:creationId xmlns:a16="http://schemas.microsoft.com/office/drawing/2014/main" id="{B542E3E1-F223-429B-91B2-7477102C4D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215900</xdr:colOff>
      <xdr:row>45</xdr:row>
      <xdr:rowOff>76200</xdr:rowOff>
    </xdr:from>
    <xdr:to>
      <xdr:col>19</xdr:col>
      <xdr:colOff>172544</xdr:colOff>
      <xdr:row>48</xdr:row>
      <xdr:rowOff>101600</xdr:rowOff>
    </xdr:to>
    <xdr:grpSp>
      <xdr:nvGrpSpPr>
        <xdr:cNvPr id="12" name="Group 11">
          <a:extLst>
            <a:ext uri="{FF2B5EF4-FFF2-40B4-BE49-F238E27FC236}">
              <a16:creationId xmlns:a16="http://schemas.microsoft.com/office/drawing/2014/main" id="{2BE9B24F-1B46-4646-AF7F-EEC277393A44}"/>
            </a:ext>
          </a:extLst>
        </xdr:cNvPr>
        <xdr:cNvGrpSpPr/>
      </xdr:nvGrpSpPr>
      <xdr:grpSpPr>
        <a:xfrm>
          <a:off x="774700" y="8502650"/>
          <a:ext cx="4788994" cy="577850"/>
          <a:chOff x="4861033" y="4177862"/>
          <a:chExt cx="4788994" cy="577850"/>
        </a:xfrm>
      </xdr:grpSpPr>
      <xdr:sp macro="" textlink="">
        <xdr:nvSpPr>
          <xdr:cNvPr id="13" name="Rectangle 12">
            <a:extLst>
              <a:ext uri="{FF2B5EF4-FFF2-40B4-BE49-F238E27FC236}">
                <a16:creationId xmlns:a16="http://schemas.microsoft.com/office/drawing/2014/main" id="{FBC43376-DCE6-41D4-B035-2E23832B2E2A}"/>
              </a:ext>
            </a:extLst>
          </xdr:cNvPr>
          <xdr:cNvSpPr/>
        </xdr:nvSpPr>
        <xdr:spPr>
          <a:xfrm>
            <a:off x="4861033" y="4177862"/>
            <a:ext cx="689305" cy="5778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4" name="Group 13">
            <a:extLst>
              <a:ext uri="{FF2B5EF4-FFF2-40B4-BE49-F238E27FC236}">
                <a16:creationId xmlns:a16="http://schemas.microsoft.com/office/drawing/2014/main" id="{9C771B17-15CD-4C69-ABF1-CF47F2580BB6}"/>
              </a:ext>
            </a:extLst>
          </xdr:cNvPr>
          <xdr:cNvGrpSpPr/>
        </xdr:nvGrpSpPr>
        <xdr:grpSpPr>
          <a:xfrm>
            <a:off x="5509172" y="4177862"/>
            <a:ext cx="1773620" cy="275897"/>
            <a:chOff x="5509172" y="4177862"/>
            <a:chExt cx="1773620" cy="275897"/>
          </a:xfrm>
        </xdr:grpSpPr>
        <xdr:pic>
          <xdr:nvPicPr>
            <xdr:cNvPr id="29" name="Picture 28">
              <a:extLst>
                <a:ext uri="{FF2B5EF4-FFF2-40B4-BE49-F238E27FC236}">
                  <a16:creationId xmlns:a16="http://schemas.microsoft.com/office/drawing/2014/main" id="{B216424B-AE3C-4A16-8459-2E120D4A7579}"/>
                </a:ext>
              </a:extLst>
            </xdr:cNvPr>
            <xdr:cNvPicPr>
              <a:picLocks noChangeAspect="1"/>
            </xdr:cNvPicPr>
          </xdr:nvPicPr>
          <xdr:blipFill rotWithShape="1">
            <a:blip xmlns:r="http://schemas.openxmlformats.org/officeDocument/2006/relationships" r:embed="rId6"/>
            <a:srcRect l="1" t="1" r="94011" b="6931"/>
            <a:stretch/>
          </xdr:blipFill>
          <xdr:spPr>
            <a:xfrm>
              <a:off x="5509172" y="4191001"/>
              <a:ext cx="223345" cy="223344"/>
            </a:xfrm>
            <a:prstGeom prst="rect">
              <a:avLst/>
            </a:prstGeom>
          </xdr:spPr>
        </xdr:pic>
        <xdr:sp macro="" textlink="">
          <xdr:nvSpPr>
            <xdr:cNvPr id="30" name="Rectangle 29">
              <a:extLst>
                <a:ext uri="{FF2B5EF4-FFF2-40B4-BE49-F238E27FC236}">
                  <a16:creationId xmlns:a16="http://schemas.microsoft.com/office/drawing/2014/main" id="{6511434A-6853-4C73-A75E-D087982C93EF}"/>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F611B27D-48E0-4FD7-8CE7-8431E035FBE1}"/>
              </a:ext>
            </a:extLst>
          </xdr:cNvPr>
          <xdr:cNvGrpSpPr/>
        </xdr:nvGrpSpPr>
        <xdr:grpSpPr>
          <a:xfrm>
            <a:off x="5597948" y="4331141"/>
            <a:ext cx="1680467" cy="275897"/>
            <a:chOff x="5597948" y="4370552"/>
            <a:chExt cx="1680467" cy="275897"/>
          </a:xfrm>
        </xdr:grpSpPr>
        <xdr:pic>
          <xdr:nvPicPr>
            <xdr:cNvPr id="27" name="Picture 26">
              <a:extLst>
                <a:ext uri="{FF2B5EF4-FFF2-40B4-BE49-F238E27FC236}">
                  <a16:creationId xmlns:a16="http://schemas.microsoft.com/office/drawing/2014/main" id="{F42BE22F-E97E-465A-9933-B9158F81ABCA}"/>
                </a:ext>
              </a:extLst>
            </xdr:cNvPr>
            <xdr:cNvPicPr>
              <a:picLocks noChangeAspect="1"/>
            </xdr:cNvPicPr>
          </xdr:nvPicPr>
          <xdr:blipFill rotWithShape="1">
            <a:blip xmlns:r="http://schemas.openxmlformats.org/officeDocument/2006/relationships" r:embed="rId6"/>
            <a:srcRect l="41314" t="7926" r="55078" b="14211"/>
            <a:stretch/>
          </xdr:blipFill>
          <xdr:spPr>
            <a:xfrm>
              <a:off x="5597948" y="4393908"/>
              <a:ext cx="134569" cy="186851"/>
            </a:xfrm>
            <a:prstGeom prst="rect">
              <a:avLst/>
            </a:prstGeom>
          </xdr:spPr>
        </xdr:pic>
        <xdr:sp macro="" textlink="">
          <xdr:nvSpPr>
            <xdr:cNvPr id="28" name="Rectangle 27">
              <a:extLst>
                <a:ext uri="{FF2B5EF4-FFF2-40B4-BE49-F238E27FC236}">
                  <a16:creationId xmlns:a16="http://schemas.microsoft.com/office/drawing/2014/main" id="{AE4A128F-12E8-4068-9E4E-D1F3C3146651}"/>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6" name="Group 15">
            <a:extLst>
              <a:ext uri="{FF2B5EF4-FFF2-40B4-BE49-F238E27FC236}">
                <a16:creationId xmlns:a16="http://schemas.microsoft.com/office/drawing/2014/main" id="{D6E0E322-A815-48D6-A3ED-D6942F02B40F}"/>
              </a:ext>
            </a:extLst>
          </xdr:cNvPr>
          <xdr:cNvGrpSpPr/>
        </xdr:nvGrpSpPr>
        <xdr:grpSpPr>
          <a:xfrm>
            <a:off x="5540877" y="4475661"/>
            <a:ext cx="1728779" cy="210207"/>
            <a:chOff x="5540877" y="4554483"/>
            <a:chExt cx="1728779" cy="210207"/>
          </a:xfrm>
        </xdr:grpSpPr>
        <xdr:pic>
          <xdr:nvPicPr>
            <xdr:cNvPr id="24" name="Picture 23">
              <a:extLst>
                <a:ext uri="{FF2B5EF4-FFF2-40B4-BE49-F238E27FC236}">
                  <a16:creationId xmlns:a16="http://schemas.microsoft.com/office/drawing/2014/main" id="{9DF56946-ABE7-4F7E-B2D5-A020B40DE7EF}"/>
                </a:ext>
              </a:extLst>
            </xdr:cNvPr>
            <xdr:cNvPicPr>
              <a:picLocks noChangeAspect="1"/>
            </xdr:cNvPicPr>
          </xdr:nvPicPr>
          <xdr:blipFill rotWithShape="1">
            <a:blip xmlns:r="http://schemas.openxmlformats.org/officeDocument/2006/relationships" r:embed="rId6"/>
            <a:srcRect l="79057" t="1" r="15805" b="17651"/>
            <a:stretch/>
          </xdr:blipFill>
          <xdr:spPr>
            <a:xfrm>
              <a:off x="5540877" y="4567075"/>
              <a:ext cx="191640" cy="197615"/>
            </a:xfrm>
            <a:prstGeom prst="rect">
              <a:avLst/>
            </a:prstGeom>
          </xdr:spPr>
        </xdr:pic>
        <xdr:sp macro="" textlink="">
          <xdr:nvSpPr>
            <xdr:cNvPr id="25" name="Rectangle 24">
              <a:extLst>
                <a:ext uri="{FF2B5EF4-FFF2-40B4-BE49-F238E27FC236}">
                  <a16:creationId xmlns:a16="http://schemas.microsoft.com/office/drawing/2014/main" id="{F781227B-93DA-4491-82A8-8A24442B5B57}"/>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7" name="Rectangle 16">
            <a:extLst>
              <a:ext uri="{FF2B5EF4-FFF2-40B4-BE49-F238E27FC236}">
                <a16:creationId xmlns:a16="http://schemas.microsoft.com/office/drawing/2014/main" id="{80921623-9F95-4F74-96D8-7892CC8BB310}"/>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8" name="Group 17">
            <a:extLst>
              <a:ext uri="{FF2B5EF4-FFF2-40B4-BE49-F238E27FC236}">
                <a16:creationId xmlns:a16="http://schemas.microsoft.com/office/drawing/2014/main" id="{5250F572-B793-4177-95DC-F9D9420401BC}"/>
              </a:ext>
            </a:extLst>
          </xdr:cNvPr>
          <xdr:cNvGrpSpPr/>
        </xdr:nvGrpSpPr>
        <xdr:grpSpPr>
          <a:xfrm>
            <a:off x="7876407" y="4177862"/>
            <a:ext cx="1773620" cy="275897"/>
            <a:chOff x="7876407" y="4177862"/>
            <a:chExt cx="1773620" cy="275897"/>
          </a:xfrm>
        </xdr:grpSpPr>
        <xdr:pic>
          <xdr:nvPicPr>
            <xdr:cNvPr id="22" name="Picture 21">
              <a:extLst>
                <a:ext uri="{FF2B5EF4-FFF2-40B4-BE49-F238E27FC236}">
                  <a16:creationId xmlns:a16="http://schemas.microsoft.com/office/drawing/2014/main" id="{1FC1EFF5-56B7-4340-AE37-89754FABFC30}"/>
                </a:ext>
              </a:extLst>
            </xdr:cNvPr>
            <xdr:cNvPicPr>
              <a:picLocks noChangeAspect="1"/>
            </xdr:cNvPicPr>
          </xdr:nvPicPr>
          <xdr:blipFill rotWithShape="1">
            <a:blip xmlns:r="http://schemas.openxmlformats.org/officeDocument/2006/relationships" r:embed="rId6"/>
            <a:srcRect l="1" t="1" r="94011" b="6931"/>
            <a:stretch/>
          </xdr:blipFill>
          <xdr:spPr>
            <a:xfrm>
              <a:off x="7876407" y="4191001"/>
              <a:ext cx="223345" cy="223344"/>
            </a:xfrm>
            <a:prstGeom prst="rect">
              <a:avLst/>
            </a:prstGeom>
          </xdr:spPr>
        </xdr:pic>
        <xdr:sp macro="" textlink="">
          <xdr:nvSpPr>
            <xdr:cNvPr id="23" name="Rectangle 22">
              <a:extLst>
                <a:ext uri="{FF2B5EF4-FFF2-40B4-BE49-F238E27FC236}">
                  <a16:creationId xmlns:a16="http://schemas.microsoft.com/office/drawing/2014/main" id="{025F02CF-9022-475D-A0A4-9B64C1634DF5}"/>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9" name="Group 18">
            <a:extLst>
              <a:ext uri="{FF2B5EF4-FFF2-40B4-BE49-F238E27FC236}">
                <a16:creationId xmlns:a16="http://schemas.microsoft.com/office/drawing/2014/main" id="{723C7FF3-DAEC-48A3-ABFC-2A837089ABEA}"/>
              </a:ext>
            </a:extLst>
          </xdr:cNvPr>
          <xdr:cNvGrpSpPr/>
        </xdr:nvGrpSpPr>
        <xdr:grpSpPr>
          <a:xfrm>
            <a:off x="7965183" y="4331141"/>
            <a:ext cx="1680467" cy="275897"/>
            <a:chOff x="7965183" y="4370552"/>
            <a:chExt cx="1680467" cy="275897"/>
          </a:xfrm>
        </xdr:grpSpPr>
        <xdr:pic>
          <xdr:nvPicPr>
            <xdr:cNvPr id="20" name="Picture 19">
              <a:extLst>
                <a:ext uri="{FF2B5EF4-FFF2-40B4-BE49-F238E27FC236}">
                  <a16:creationId xmlns:a16="http://schemas.microsoft.com/office/drawing/2014/main" id="{90BD573A-5396-4C3E-A22D-E604428BC093}"/>
                </a:ext>
              </a:extLst>
            </xdr:cNvPr>
            <xdr:cNvPicPr>
              <a:picLocks noChangeAspect="1"/>
            </xdr:cNvPicPr>
          </xdr:nvPicPr>
          <xdr:blipFill rotWithShape="1">
            <a:blip xmlns:r="http://schemas.openxmlformats.org/officeDocument/2006/relationships" r:embed="rId6"/>
            <a:srcRect l="41314" t="7926" r="55078" b="14211"/>
            <a:stretch/>
          </xdr:blipFill>
          <xdr:spPr>
            <a:xfrm>
              <a:off x="7965183" y="4393908"/>
              <a:ext cx="134569" cy="186851"/>
            </a:xfrm>
            <a:prstGeom prst="rect">
              <a:avLst/>
            </a:prstGeom>
          </xdr:spPr>
        </xdr:pic>
        <xdr:sp macro="" textlink="">
          <xdr:nvSpPr>
            <xdr:cNvPr id="21" name="Rectangle 20">
              <a:extLst>
                <a:ext uri="{FF2B5EF4-FFF2-40B4-BE49-F238E27FC236}">
                  <a16:creationId xmlns:a16="http://schemas.microsoft.com/office/drawing/2014/main" id="{E2CB43A7-F9DA-4CC0-A0D6-AEAC19D74F2E}"/>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twoCellAnchor>
    <xdr:from>
      <xdr:col>7</xdr:col>
      <xdr:colOff>84260</xdr:colOff>
      <xdr:row>5</xdr:row>
      <xdr:rowOff>88900</xdr:rowOff>
    </xdr:from>
    <xdr:to>
      <xdr:col>13</xdr:col>
      <xdr:colOff>249829</xdr:colOff>
      <xdr:row>16</xdr:row>
      <xdr:rowOff>131396</xdr:rowOff>
    </xdr:to>
    <xdr:graphicFrame macro="">
      <xdr:nvGraphicFramePr>
        <xdr:cNvPr id="31" name="Chart 30">
          <a:extLst>
            <a:ext uri="{FF2B5EF4-FFF2-40B4-BE49-F238E27FC236}">
              <a16:creationId xmlns:a16="http://schemas.microsoft.com/office/drawing/2014/main" id="{D5959A1C-36B1-4C93-9527-63660B4C3F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14</xdr:col>
      <xdr:colOff>76200</xdr:colOff>
      <xdr:row>5</xdr:row>
      <xdr:rowOff>88900</xdr:rowOff>
    </xdr:from>
    <xdr:to>
      <xdr:col>20</xdr:col>
      <xdr:colOff>159219</xdr:colOff>
      <xdr:row>16</xdr:row>
      <xdr:rowOff>131396</xdr:rowOff>
    </xdr:to>
    <xdr:graphicFrame macro="">
      <xdr:nvGraphicFramePr>
        <xdr:cNvPr id="32" name="Chart 31">
          <a:extLst>
            <a:ext uri="{FF2B5EF4-FFF2-40B4-BE49-F238E27FC236}">
              <a16:creationId xmlns:a16="http://schemas.microsoft.com/office/drawing/2014/main" id="{688D2147-6788-4CE6-BF05-76540EDAE9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7</xdr:col>
      <xdr:colOff>63500</xdr:colOff>
      <xdr:row>20</xdr:row>
      <xdr:rowOff>44450</xdr:rowOff>
    </xdr:from>
    <xdr:to>
      <xdr:col>20</xdr:col>
      <xdr:colOff>184150</xdr:colOff>
      <xdr:row>31</xdr:row>
      <xdr:rowOff>88900</xdr:rowOff>
    </xdr:to>
    <xdr:sp macro="" textlink="">
      <xdr:nvSpPr>
        <xdr:cNvPr id="36" name="Rectangle 35">
          <a:extLst>
            <a:ext uri="{FF2B5EF4-FFF2-40B4-BE49-F238E27FC236}">
              <a16:creationId xmlns:a16="http://schemas.microsoft.com/office/drawing/2014/main" id="{18CB7600-6862-4DD9-AAFD-9BDE5E79BD4C}"/>
            </a:ext>
          </a:extLst>
        </xdr:cNvPr>
        <xdr:cNvSpPr/>
      </xdr:nvSpPr>
      <xdr:spPr>
        <a:xfrm>
          <a:off x="2019300" y="3867150"/>
          <a:ext cx="3835400" cy="2070100"/>
        </a:xfrm>
        <a:prstGeom prst="rect">
          <a:avLst/>
        </a:prstGeom>
        <a:noFill/>
        <a:ln>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lt-LT"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114300</xdr:colOff>
      <xdr:row>6</xdr:row>
      <xdr:rowOff>0</xdr:rowOff>
    </xdr:from>
    <xdr:to>
      <xdr:col>20</xdr:col>
      <xdr:colOff>196850</xdr:colOff>
      <xdr:row>45</xdr:row>
      <xdr:rowOff>146049</xdr:rowOff>
    </xdr:to>
    <xdr:graphicFrame macro="">
      <xdr:nvGraphicFramePr>
        <xdr:cNvPr id="4" name="Chart 3">
          <a:extLst>
            <a:ext uri="{FF2B5EF4-FFF2-40B4-BE49-F238E27FC236}">
              <a16:creationId xmlns:a16="http://schemas.microsoft.com/office/drawing/2014/main" id="{3EC9BF49-82E3-4F4C-AC27-A97C4271D2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190500</xdr:colOff>
      <xdr:row>19</xdr:row>
      <xdr:rowOff>177800</xdr:rowOff>
    </xdr:from>
    <xdr:to>
      <xdr:col>20</xdr:col>
      <xdr:colOff>88900</xdr:colOff>
      <xdr:row>19</xdr:row>
      <xdr:rowOff>177800</xdr:rowOff>
    </xdr:to>
    <xdr:cxnSp macro="">
      <xdr:nvCxnSpPr>
        <xdr:cNvPr id="7" name="Straight Connector 6">
          <a:extLst>
            <a:ext uri="{FF2B5EF4-FFF2-40B4-BE49-F238E27FC236}">
              <a16:creationId xmlns:a16="http://schemas.microsoft.com/office/drawing/2014/main" id="{4EC92C66-DB86-4C1F-9760-D2132BF5CDA8}"/>
            </a:ext>
          </a:extLst>
        </xdr:cNvPr>
        <xdr:cNvCxnSpPr/>
      </xdr:nvCxnSpPr>
      <xdr:spPr>
        <a:xfrm>
          <a:off x="190500" y="3816350"/>
          <a:ext cx="54864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184150</xdr:colOff>
      <xdr:row>27</xdr:row>
      <xdr:rowOff>50800</xdr:rowOff>
    </xdr:from>
    <xdr:to>
      <xdr:col>20</xdr:col>
      <xdr:colOff>82550</xdr:colOff>
      <xdr:row>27</xdr:row>
      <xdr:rowOff>50800</xdr:rowOff>
    </xdr:to>
    <xdr:cxnSp macro="">
      <xdr:nvCxnSpPr>
        <xdr:cNvPr id="8" name="Straight Connector 7">
          <a:extLst>
            <a:ext uri="{FF2B5EF4-FFF2-40B4-BE49-F238E27FC236}">
              <a16:creationId xmlns:a16="http://schemas.microsoft.com/office/drawing/2014/main" id="{6B1E6A26-CDE8-44F6-85F0-4AA72F8B580A}"/>
            </a:ext>
          </a:extLst>
        </xdr:cNvPr>
        <xdr:cNvCxnSpPr/>
      </xdr:nvCxnSpPr>
      <xdr:spPr>
        <a:xfrm>
          <a:off x="184150" y="5162550"/>
          <a:ext cx="54864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196850</xdr:colOff>
      <xdr:row>37</xdr:row>
      <xdr:rowOff>6350</xdr:rowOff>
    </xdr:from>
    <xdr:to>
      <xdr:col>20</xdr:col>
      <xdr:colOff>95250</xdr:colOff>
      <xdr:row>37</xdr:row>
      <xdr:rowOff>6350</xdr:rowOff>
    </xdr:to>
    <xdr:cxnSp macro="">
      <xdr:nvCxnSpPr>
        <xdr:cNvPr id="10" name="Straight Connector 9">
          <a:extLst>
            <a:ext uri="{FF2B5EF4-FFF2-40B4-BE49-F238E27FC236}">
              <a16:creationId xmlns:a16="http://schemas.microsoft.com/office/drawing/2014/main" id="{E3FC04E3-0320-4596-9421-61EB06888C73}"/>
            </a:ext>
          </a:extLst>
        </xdr:cNvPr>
        <xdr:cNvCxnSpPr/>
      </xdr:nvCxnSpPr>
      <xdr:spPr>
        <a:xfrm>
          <a:off x="196850" y="6959600"/>
          <a:ext cx="54864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19050</xdr:colOff>
      <xdr:row>45</xdr:row>
      <xdr:rowOff>146050</xdr:rowOff>
    </xdr:from>
    <xdr:to>
      <xdr:col>20</xdr:col>
      <xdr:colOff>184150</xdr:colOff>
      <xdr:row>48</xdr:row>
      <xdr:rowOff>158750</xdr:rowOff>
    </xdr:to>
    <xdr:grpSp>
      <xdr:nvGrpSpPr>
        <xdr:cNvPr id="2" name="Group 1">
          <a:extLst>
            <a:ext uri="{FF2B5EF4-FFF2-40B4-BE49-F238E27FC236}">
              <a16:creationId xmlns:a16="http://schemas.microsoft.com/office/drawing/2014/main" id="{3407EDCB-885D-4D14-A4B3-9B12B39D142C}"/>
            </a:ext>
          </a:extLst>
        </xdr:cNvPr>
        <xdr:cNvGrpSpPr/>
      </xdr:nvGrpSpPr>
      <xdr:grpSpPr>
        <a:xfrm>
          <a:off x="19050" y="8572500"/>
          <a:ext cx="5753100" cy="565150"/>
          <a:chOff x="19050" y="8572500"/>
          <a:chExt cx="5753100" cy="565150"/>
        </a:xfrm>
      </xdr:grpSpPr>
      <xdr:grpSp>
        <xdr:nvGrpSpPr>
          <xdr:cNvPr id="18" name="Group 17">
            <a:extLst>
              <a:ext uri="{FF2B5EF4-FFF2-40B4-BE49-F238E27FC236}">
                <a16:creationId xmlns:a16="http://schemas.microsoft.com/office/drawing/2014/main" id="{53A0B23B-3A2E-4B8B-91FB-97730D0102A4}"/>
              </a:ext>
            </a:extLst>
          </xdr:cNvPr>
          <xdr:cNvGrpSpPr/>
        </xdr:nvGrpSpPr>
        <xdr:grpSpPr>
          <a:xfrm>
            <a:off x="4127500" y="8597900"/>
            <a:ext cx="1644650" cy="520700"/>
            <a:chOff x="4279901" y="8648700"/>
            <a:chExt cx="1644650" cy="520700"/>
          </a:xfrm>
        </xdr:grpSpPr>
        <xdr:pic>
          <xdr:nvPicPr>
            <xdr:cNvPr id="19" name="Picture 18">
              <a:extLst>
                <a:ext uri="{FF2B5EF4-FFF2-40B4-BE49-F238E27FC236}">
                  <a16:creationId xmlns:a16="http://schemas.microsoft.com/office/drawing/2014/main" id="{744ECE55-3C09-48B2-B34C-359B110F2C5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279901" y="8705851"/>
              <a:ext cx="253999" cy="253999"/>
            </a:xfrm>
            <a:prstGeom prst="rect">
              <a:avLst/>
            </a:prstGeom>
          </xdr:spPr>
        </xdr:pic>
        <xdr:sp macro="" textlink="">
          <xdr:nvSpPr>
            <xdr:cNvPr id="20" name="TextBox 19">
              <a:extLst>
                <a:ext uri="{FF2B5EF4-FFF2-40B4-BE49-F238E27FC236}">
                  <a16:creationId xmlns:a16="http://schemas.microsoft.com/office/drawing/2014/main" id="{38AC1376-2D65-48AE-B308-65A3A605CA2C}"/>
                </a:ext>
              </a:extLst>
            </xdr:cNvPr>
            <xdr:cNvSpPr txBox="1"/>
          </xdr:nvSpPr>
          <xdr:spPr>
            <a:xfrm>
              <a:off x="4540250" y="8648700"/>
              <a:ext cx="1384301" cy="520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lt-LT" sz="900">
                  <a:solidFill>
                    <a:schemeClr val="tx1">
                      <a:lumMod val="65000"/>
                      <a:lumOff val="35000"/>
                    </a:schemeClr>
                  </a:solidFill>
                </a:rPr>
                <a:t>Efektyviausios</a:t>
              </a:r>
              <a:r>
                <a:rPr lang="lt-LT" sz="900" baseline="0">
                  <a:solidFill>
                    <a:schemeClr val="tx1">
                      <a:lumMod val="65000"/>
                      <a:lumOff val="35000"/>
                    </a:schemeClr>
                  </a:solidFill>
                </a:rPr>
                <a:t> priemonės </a:t>
              </a:r>
            </a:p>
            <a:p>
              <a:r>
                <a:rPr lang="lt-LT" sz="900" baseline="0">
                  <a:solidFill>
                    <a:schemeClr val="tx1">
                      <a:lumMod val="65000"/>
                      <a:lumOff val="35000"/>
                    </a:schemeClr>
                  </a:solidFill>
                </a:rPr>
                <a:t>(daugumos nuomone, netaikant filtro)</a:t>
              </a:r>
              <a:endParaRPr lang="lt-LT" sz="900">
                <a:solidFill>
                  <a:schemeClr val="tx1">
                    <a:lumMod val="65000"/>
                    <a:lumOff val="35000"/>
                  </a:schemeClr>
                </a:solidFill>
              </a:endParaRPr>
            </a:p>
          </xdr:txBody>
        </xdr:sp>
      </xdr:grpSp>
      <xdr:sp macro="" textlink="">
        <xdr:nvSpPr>
          <xdr:cNvPr id="12" name="Rectangle 11">
            <a:extLst>
              <a:ext uri="{FF2B5EF4-FFF2-40B4-BE49-F238E27FC236}">
                <a16:creationId xmlns:a16="http://schemas.microsoft.com/office/drawing/2014/main" id="{78D9A535-492F-4B6B-ACA1-F2A54B1643AC}"/>
              </a:ext>
            </a:extLst>
          </xdr:cNvPr>
          <xdr:cNvSpPr/>
        </xdr:nvSpPr>
        <xdr:spPr>
          <a:xfrm>
            <a:off x="19050" y="8572500"/>
            <a:ext cx="689305" cy="5651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3" name="Group 12">
            <a:extLst>
              <a:ext uri="{FF2B5EF4-FFF2-40B4-BE49-F238E27FC236}">
                <a16:creationId xmlns:a16="http://schemas.microsoft.com/office/drawing/2014/main" id="{FCE318E8-88D7-4B8F-8BFE-9FAE71A9FD3C}"/>
              </a:ext>
            </a:extLst>
          </xdr:cNvPr>
          <xdr:cNvGrpSpPr/>
        </xdr:nvGrpSpPr>
        <xdr:grpSpPr>
          <a:xfrm>
            <a:off x="667189" y="8572500"/>
            <a:ext cx="1773620" cy="275897"/>
            <a:chOff x="5509172" y="4177862"/>
            <a:chExt cx="1773620" cy="275897"/>
          </a:xfrm>
        </xdr:grpSpPr>
        <xdr:pic>
          <xdr:nvPicPr>
            <xdr:cNvPr id="30" name="Picture 29">
              <a:extLst>
                <a:ext uri="{FF2B5EF4-FFF2-40B4-BE49-F238E27FC236}">
                  <a16:creationId xmlns:a16="http://schemas.microsoft.com/office/drawing/2014/main" id="{78804E41-6087-4F17-AE29-824930D74CA6}"/>
                </a:ext>
              </a:extLst>
            </xdr:cNvPr>
            <xdr:cNvPicPr>
              <a:picLocks noChangeAspect="1"/>
            </xdr:cNvPicPr>
          </xdr:nvPicPr>
          <xdr:blipFill rotWithShape="1">
            <a:blip xmlns:r="http://schemas.openxmlformats.org/officeDocument/2006/relationships" r:embed="rId3"/>
            <a:srcRect l="1" t="1" r="94011" b="6931"/>
            <a:stretch/>
          </xdr:blipFill>
          <xdr:spPr>
            <a:xfrm>
              <a:off x="5509172" y="4191001"/>
              <a:ext cx="223345" cy="223344"/>
            </a:xfrm>
            <a:prstGeom prst="rect">
              <a:avLst/>
            </a:prstGeom>
          </xdr:spPr>
        </xdr:pic>
        <xdr:sp macro="" textlink="">
          <xdr:nvSpPr>
            <xdr:cNvPr id="31" name="Rectangle 30">
              <a:extLst>
                <a:ext uri="{FF2B5EF4-FFF2-40B4-BE49-F238E27FC236}">
                  <a16:creationId xmlns:a16="http://schemas.microsoft.com/office/drawing/2014/main" id="{F1A96019-1F3E-40C9-B860-930BAA1120A1}"/>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4" name="Group 13">
            <a:extLst>
              <a:ext uri="{FF2B5EF4-FFF2-40B4-BE49-F238E27FC236}">
                <a16:creationId xmlns:a16="http://schemas.microsoft.com/office/drawing/2014/main" id="{2F3BFC8B-BB19-4251-9EA3-A328918D58C4}"/>
              </a:ext>
            </a:extLst>
          </xdr:cNvPr>
          <xdr:cNvGrpSpPr/>
        </xdr:nvGrpSpPr>
        <xdr:grpSpPr>
          <a:xfrm>
            <a:off x="755965" y="8725779"/>
            <a:ext cx="1680467" cy="275897"/>
            <a:chOff x="5597948" y="4370552"/>
            <a:chExt cx="1680467" cy="275897"/>
          </a:xfrm>
        </xdr:grpSpPr>
        <xdr:pic>
          <xdr:nvPicPr>
            <xdr:cNvPr id="28" name="Picture 27">
              <a:extLst>
                <a:ext uri="{FF2B5EF4-FFF2-40B4-BE49-F238E27FC236}">
                  <a16:creationId xmlns:a16="http://schemas.microsoft.com/office/drawing/2014/main" id="{98244A5D-1866-4CFF-980A-25126A23FBFC}"/>
                </a:ext>
              </a:extLst>
            </xdr:cNvPr>
            <xdr:cNvPicPr>
              <a:picLocks noChangeAspect="1"/>
            </xdr:cNvPicPr>
          </xdr:nvPicPr>
          <xdr:blipFill rotWithShape="1">
            <a:blip xmlns:r="http://schemas.openxmlformats.org/officeDocument/2006/relationships" r:embed="rId3"/>
            <a:srcRect l="41314" t="7926" r="55078" b="14211"/>
            <a:stretch/>
          </xdr:blipFill>
          <xdr:spPr>
            <a:xfrm>
              <a:off x="5597948" y="4393908"/>
              <a:ext cx="134569" cy="186851"/>
            </a:xfrm>
            <a:prstGeom prst="rect">
              <a:avLst/>
            </a:prstGeom>
          </xdr:spPr>
        </xdr:pic>
        <xdr:sp macro="" textlink="">
          <xdr:nvSpPr>
            <xdr:cNvPr id="29" name="Rectangle 28">
              <a:extLst>
                <a:ext uri="{FF2B5EF4-FFF2-40B4-BE49-F238E27FC236}">
                  <a16:creationId xmlns:a16="http://schemas.microsoft.com/office/drawing/2014/main" id="{CBEB77EA-9E89-4B68-BDE2-7FADC6A71D2F}"/>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D86F2F01-9202-4E8A-B848-049A548929FD}"/>
              </a:ext>
            </a:extLst>
          </xdr:cNvPr>
          <xdr:cNvGrpSpPr/>
        </xdr:nvGrpSpPr>
        <xdr:grpSpPr>
          <a:xfrm>
            <a:off x="698894" y="8870299"/>
            <a:ext cx="1728779" cy="210207"/>
            <a:chOff x="5540877" y="4554483"/>
            <a:chExt cx="1728779" cy="210207"/>
          </a:xfrm>
        </xdr:grpSpPr>
        <xdr:pic>
          <xdr:nvPicPr>
            <xdr:cNvPr id="26" name="Picture 25">
              <a:extLst>
                <a:ext uri="{FF2B5EF4-FFF2-40B4-BE49-F238E27FC236}">
                  <a16:creationId xmlns:a16="http://schemas.microsoft.com/office/drawing/2014/main" id="{6C3E8654-3B43-46F9-A02E-412520641255}"/>
                </a:ext>
              </a:extLst>
            </xdr:cNvPr>
            <xdr:cNvPicPr>
              <a:picLocks noChangeAspect="1"/>
            </xdr:cNvPicPr>
          </xdr:nvPicPr>
          <xdr:blipFill rotWithShape="1">
            <a:blip xmlns:r="http://schemas.openxmlformats.org/officeDocument/2006/relationships" r:embed="rId3"/>
            <a:srcRect l="79057" t="1" r="15805" b="17651"/>
            <a:stretch/>
          </xdr:blipFill>
          <xdr:spPr>
            <a:xfrm>
              <a:off x="5540877" y="4567075"/>
              <a:ext cx="191640" cy="197615"/>
            </a:xfrm>
            <a:prstGeom prst="rect">
              <a:avLst/>
            </a:prstGeom>
          </xdr:spPr>
        </xdr:pic>
        <xdr:sp macro="" textlink="">
          <xdr:nvSpPr>
            <xdr:cNvPr id="27" name="Rectangle 26">
              <a:extLst>
                <a:ext uri="{FF2B5EF4-FFF2-40B4-BE49-F238E27FC236}">
                  <a16:creationId xmlns:a16="http://schemas.microsoft.com/office/drawing/2014/main" id="{198B2329-CFE3-4CB7-B12D-2FA9C5EDBAFF}"/>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6" name="Rectangle 15">
            <a:extLst>
              <a:ext uri="{FF2B5EF4-FFF2-40B4-BE49-F238E27FC236}">
                <a16:creationId xmlns:a16="http://schemas.microsoft.com/office/drawing/2014/main" id="{6D4572AB-E5EA-4449-B719-449EE8929EBB}"/>
              </a:ext>
            </a:extLst>
          </xdr:cNvPr>
          <xdr:cNvSpPr/>
        </xdr:nvSpPr>
        <xdr:spPr>
          <a:xfrm>
            <a:off x="1873908" y="8572500"/>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7" name="Group 16">
            <a:extLst>
              <a:ext uri="{FF2B5EF4-FFF2-40B4-BE49-F238E27FC236}">
                <a16:creationId xmlns:a16="http://schemas.microsoft.com/office/drawing/2014/main" id="{8C5D102F-1FFD-4790-AF5C-C83C3839B7C4}"/>
              </a:ext>
            </a:extLst>
          </xdr:cNvPr>
          <xdr:cNvGrpSpPr/>
        </xdr:nvGrpSpPr>
        <xdr:grpSpPr>
          <a:xfrm>
            <a:off x="2520074" y="8572500"/>
            <a:ext cx="1773620" cy="275897"/>
            <a:chOff x="7876407" y="4177862"/>
            <a:chExt cx="1773620" cy="275897"/>
          </a:xfrm>
        </xdr:grpSpPr>
        <xdr:pic>
          <xdr:nvPicPr>
            <xdr:cNvPr id="24" name="Picture 23">
              <a:extLst>
                <a:ext uri="{FF2B5EF4-FFF2-40B4-BE49-F238E27FC236}">
                  <a16:creationId xmlns:a16="http://schemas.microsoft.com/office/drawing/2014/main" id="{F15B9A28-50B4-48A3-884A-685BA6605F11}"/>
                </a:ext>
              </a:extLst>
            </xdr:cNvPr>
            <xdr:cNvPicPr>
              <a:picLocks noChangeAspect="1"/>
            </xdr:cNvPicPr>
          </xdr:nvPicPr>
          <xdr:blipFill rotWithShape="1">
            <a:blip xmlns:r="http://schemas.openxmlformats.org/officeDocument/2006/relationships" r:embed="rId3"/>
            <a:srcRect l="1" t="1" r="94011" b="6931"/>
            <a:stretch/>
          </xdr:blipFill>
          <xdr:spPr>
            <a:xfrm>
              <a:off x="7876407" y="4191001"/>
              <a:ext cx="223345" cy="223344"/>
            </a:xfrm>
            <a:prstGeom prst="rect">
              <a:avLst/>
            </a:prstGeom>
          </xdr:spPr>
        </xdr:pic>
        <xdr:sp macro="" textlink="">
          <xdr:nvSpPr>
            <xdr:cNvPr id="25" name="Rectangle 24">
              <a:extLst>
                <a:ext uri="{FF2B5EF4-FFF2-40B4-BE49-F238E27FC236}">
                  <a16:creationId xmlns:a16="http://schemas.microsoft.com/office/drawing/2014/main" id="{0143950E-9B5F-4C9B-A294-2A5365EBF30F}"/>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21" name="Group 20">
            <a:extLst>
              <a:ext uri="{FF2B5EF4-FFF2-40B4-BE49-F238E27FC236}">
                <a16:creationId xmlns:a16="http://schemas.microsoft.com/office/drawing/2014/main" id="{460737C4-67AD-4556-82E5-7053C3D62559}"/>
              </a:ext>
            </a:extLst>
          </xdr:cNvPr>
          <xdr:cNvGrpSpPr/>
        </xdr:nvGrpSpPr>
        <xdr:grpSpPr>
          <a:xfrm>
            <a:off x="2608850" y="8725779"/>
            <a:ext cx="1680467" cy="275897"/>
            <a:chOff x="7965183" y="4370552"/>
            <a:chExt cx="1680467" cy="275897"/>
          </a:xfrm>
        </xdr:grpSpPr>
        <xdr:pic>
          <xdr:nvPicPr>
            <xdr:cNvPr id="22" name="Picture 21">
              <a:extLst>
                <a:ext uri="{FF2B5EF4-FFF2-40B4-BE49-F238E27FC236}">
                  <a16:creationId xmlns:a16="http://schemas.microsoft.com/office/drawing/2014/main" id="{6028DEE2-6C23-418D-AB84-6ACCA4B28857}"/>
                </a:ext>
              </a:extLst>
            </xdr:cNvPr>
            <xdr:cNvPicPr>
              <a:picLocks noChangeAspect="1"/>
            </xdr:cNvPicPr>
          </xdr:nvPicPr>
          <xdr:blipFill rotWithShape="1">
            <a:blip xmlns:r="http://schemas.openxmlformats.org/officeDocument/2006/relationships" r:embed="rId3"/>
            <a:srcRect l="41314" t="7926" r="55078" b="14211"/>
            <a:stretch/>
          </xdr:blipFill>
          <xdr:spPr>
            <a:xfrm>
              <a:off x="7965183" y="4393908"/>
              <a:ext cx="134569" cy="186851"/>
            </a:xfrm>
            <a:prstGeom prst="rect">
              <a:avLst/>
            </a:prstGeom>
          </xdr:spPr>
        </xdr:pic>
        <xdr:sp macro="" textlink="">
          <xdr:nvSpPr>
            <xdr:cNvPr id="23" name="Rectangle 22">
              <a:extLst>
                <a:ext uri="{FF2B5EF4-FFF2-40B4-BE49-F238E27FC236}">
                  <a16:creationId xmlns:a16="http://schemas.microsoft.com/office/drawing/2014/main" id="{A0443FFC-774D-445B-BF73-7AFEC651075D}"/>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9.xml><?xml version="1.0" encoding="utf-8"?>
<c:userShapes xmlns:c="http://schemas.openxmlformats.org/drawingml/2006/chart">
  <cdr:relSizeAnchor xmlns:cdr="http://schemas.openxmlformats.org/drawingml/2006/chartDrawing">
    <cdr:from>
      <cdr:x>0.00112</cdr:x>
      <cdr:y>0.06153</cdr:y>
    </cdr:from>
    <cdr:to>
      <cdr:x>0.04591</cdr:x>
      <cdr:y>0.09619</cdr:y>
    </cdr:to>
    <cdr:pic>
      <cdr:nvPicPr>
        <cdr:cNvPr id="2" name="Picture 1">
          <a:extLst xmlns:a="http://schemas.openxmlformats.org/drawingml/2006/main">
            <a:ext uri="{FF2B5EF4-FFF2-40B4-BE49-F238E27FC236}">
              <a16:creationId xmlns:a16="http://schemas.microsoft.com/office/drawing/2014/main" id="{094EBD5B-0F50-4F0C-9EDF-FD4A2F733F60}"/>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6350" y="450850"/>
          <a:ext cx="253999" cy="253999"/>
        </a:xfrm>
        <a:prstGeom xmlns:a="http://schemas.openxmlformats.org/drawingml/2006/main" prst="rect">
          <a:avLst/>
        </a:prstGeom>
      </cdr:spPr>
    </cdr:pic>
  </cdr:relSizeAnchor>
  <cdr:relSizeAnchor xmlns:cdr="http://schemas.openxmlformats.org/drawingml/2006/chartDrawing">
    <cdr:from>
      <cdr:x>0</cdr:x>
      <cdr:y>0.37868</cdr:y>
    </cdr:from>
    <cdr:to>
      <cdr:x>0.04479</cdr:x>
      <cdr:y>0.41335</cdr:y>
    </cdr:to>
    <cdr:pic>
      <cdr:nvPicPr>
        <cdr:cNvPr id="3" name="Picture 2">
          <a:extLst xmlns:a="http://schemas.openxmlformats.org/drawingml/2006/main">
            <a:ext uri="{FF2B5EF4-FFF2-40B4-BE49-F238E27FC236}">
              <a16:creationId xmlns:a16="http://schemas.microsoft.com/office/drawing/2014/main" id="{094EBD5B-0F50-4F0C-9EDF-FD4A2F733F60}"/>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0" y="2774920"/>
          <a:ext cx="253984" cy="254058"/>
        </a:xfrm>
        <a:prstGeom xmlns:a="http://schemas.openxmlformats.org/drawingml/2006/main" prst="rect">
          <a:avLst/>
        </a:prstGeom>
      </cdr:spPr>
    </cdr:pic>
  </cdr:relSizeAnchor>
  <cdr:relSizeAnchor xmlns:cdr="http://schemas.openxmlformats.org/drawingml/2006/chartDrawing">
    <cdr:from>
      <cdr:x>0.0056</cdr:x>
      <cdr:y>0.23136</cdr:y>
    </cdr:from>
    <cdr:to>
      <cdr:x>0.05039</cdr:x>
      <cdr:y>0.26603</cdr:y>
    </cdr:to>
    <cdr:pic>
      <cdr:nvPicPr>
        <cdr:cNvPr id="5" name="Picture 4">
          <a:extLst xmlns:a="http://schemas.openxmlformats.org/drawingml/2006/main">
            <a:ext uri="{FF2B5EF4-FFF2-40B4-BE49-F238E27FC236}">
              <a16:creationId xmlns:a16="http://schemas.microsoft.com/office/drawing/2014/main" id="{094EBD5B-0F50-4F0C-9EDF-FD4A2F733F60}"/>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31751" y="1695416"/>
          <a:ext cx="253984" cy="254058"/>
        </a:xfrm>
        <a:prstGeom xmlns:a="http://schemas.openxmlformats.org/drawingml/2006/main" prst="rect">
          <a:avLst/>
        </a:prstGeom>
      </cdr:spPr>
    </cdr:pic>
  </cdr:relSizeAnchor>
</c:userShapes>
</file>

<file path=xl/drawings/drawing10.xml><?xml version="1.0" encoding="utf-8"?>
<xdr:wsDr xmlns:xdr="http://schemas.openxmlformats.org/drawingml/2006/spreadsheetDrawing" xmlns:a="http://schemas.openxmlformats.org/drawingml/2006/main">
  <xdr:twoCellAnchor>
    <xdr:from>
      <xdr:col>0</xdr:col>
      <xdr:colOff>114300</xdr:colOff>
      <xdr:row>6</xdr:row>
      <xdr:rowOff>1</xdr:rowOff>
    </xdr:from>
    <xdr:to>
      <xdr:col>20</xdr:col>
      <xdr:colOff>196850</xdr:colOff>
      <xdr:row>44</xdr:row>
      <xdr:rowOff>171451</xdr:rowOff>
    </xdr:to>
    <xdr:graphicFrame macro="">
      <xdr:nvGraphicFramePr>
        <xdr:cNvPr id="2" name="Chart 1">
          <a:extLst>
            <a:ext uri="{FF2B5EF4-FFF2-40B4-BE49-F238E27FC236}">
              <a16:creationId xmlns:a16="http://schemas.microsoft.com/office/drawing/2014/main" id="{A684E2B0-DABA-464D-9B89-02800F5805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203200</xdr:colOff>
      <xdr:row>12</xdr:row>
      <xdr:rowOff>171450</xdr:rowOff>
    </xdr:from>
    <xdr:to>
      <xdr:col>20</xdr:col>
      <xdr:colOff>101600</xdr:colOff>
      <xdr:row>12</xdr:row>
      <xdr:rowOff>171450</xdr:rowOff>
    </xdr:to>
    <xdr:cxnSp macro="">
      <xdr:nvCxnSpPr>
        <xdr:cNvPr id="4" name="Straight Connector 3">
          <a:extLst>
            <a:ext uri="{FF2B5EF4-FFF2-40B4-BE49-F238E27FC236}">
              <a16:creationId xmlns:a16="http://schemas.microsoft.com/office/drawing/2014/main" id="{5A89C670-A140-49A4-B761-DE3C3D7CD25B}"/>
            </a:ext>
          </a:extLst>
        </xdr:cNvPr>
        <xdr:cNvCxnSpPr/>
      </xdr:nvCxnSpPr>
      <xdr:spPr>
        <a:xfrm>
          <a:off x="203200" y="2520950"/>
          <a:ext cx="54864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209550</xdr:colOff>
      <xdr:row>38</xdr:row>
      <xdr:rowOff>82550</xdr:rowOff>
    </xdr:from>
    <xdr:to>
      <xdr:col>20</xdr:col>
      <xdr:colOff>107950</xdr:colOff>
      <xdr:row>38</xdr:row>
      <xdr:rowOff>82550</xdr:rowOff>
    </xdr:to>
    <xdr:cxnSp macro="">
      <xdr:nvCxnSpPr>
        <xdr:cNvPr id="6" name="Straight Connector 5">
          <a:extLst>
            <a:ext uri="{FF2B5EF4-FFF2-40B4-BE49-F238E27FC236}">
              <a16:creationId xmlns:a16="http://schemas.microsoft.com/office/drawing/2014/main" id="{F2A8E03E-DC63-4B38-BF27-004306652588}"/>
            </a:ext>
          </a:extLst>
        </xdr:cNvPr>
        <xdr:cNvCxnSpPr/>
      </xdr:nvCxnSpPr>
      <xdr:spPr>
        <a:xfrm>
          <a:off x="209550" y="7219950"/>
          <a:ext cx="54864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31750</xdr:colOff>
      <xdr:row>45</xdr:row>
      <xdr:rowOff>82550</xdr:rowOff>
    </xdr:from>
    <xdr:to>
      <xdr:col>20</xdr:col>
      <xdr:colOff>196850</xdr:colOff>
      <xdr:row>48</xdr:row>
      <xdr:rowOff>101600</xdr:rowOff>
    </xdr:to>
    <xdr:grpSp>
      <xdr:nvGrpSpPr>
        <xdr:cNvPr id="10" name="Group 9">
          <a:extLst>
            <a:ext uri="{FF2B5EF4-FFF2-40B4-BE49-F238E27FC236}">
              <a16:creationId xmlns:a16="http://schemas.microsoft.com/office/drawing/2014/main" id="{7D53EA5B-4C08-4170-B48A-C44DE7474D97}"/>
            </a:ext>
          </a:extLst>
        </xdr:cNvPr>
        <xdr:cNvGrpSpPr/>
      </xdr:nvGrpSpPr>
      <xdr:grpSpPr>
        <a:xfrm>
          <a:off x="31750" y="8509000"/>
          <a:ext cx="5753100" cy="571500"/>
          <a:chOff x="19050" y="8572500"/>
          <a:chExt cx="5753100" cy="571500"/>
        </a:xfrm>
      </xdr:grpSpPr>
      <xdr:grpSp>
        <xdr:nvGrpSpPr>
          <xdr:cNvPr id="11" name="Group 10">
            <a:extLst>
              <a:ext uri="{FF2B5EF4-FFF2-40B4-BE49-F238E27FC236}">
                <a16:creationId xmlns:a16="http://schemas.microsoft.com/office/drawing/2014/main" id="{3845DB01-E9D7-410D-8EE8-EAC4BB72FC9F}"/>
              </a:ext>
            </a:extLst>
          </xdr:cNvPr>
          <xdr:cNvGrpSpPr/>
        </xdr:nvGrpSpPr>
        <xdr:grpSpPr>
          <a:xfrm>
            <a:off x="4127500" y="8597900"/>
            <a:ext cx="1644650" cy="539750"/>
            <a:chOff x="4279901" y="8648700"/>
            <a:chExt cx="1644650" cy="539750"/>
          </a:xfrm>
        </xdr:grpSpPr>
        <xdr:pic>
          <xdr:nvPicPr>
            <xdr:cNvPr id="29" name="Picture 28">
              <a:extLst>
                <a:ext uri="{FF2B5EF4-FFF2-40B4-BE49-F238E27FC236}">
                  <a16:creationId xmlns:a16="http://schemas.microsoft.com/office/drawing/2014/main" id="{7789880E-E829-43AF-B289-ACAA81A9AE7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279901" y="8705851"/>
              <a:ext cx="253999" cy="253999"/>
            </a:xfrm>
            <a:prstGeom prst="rect">
              <a:avLst/>
            </a:prstGeom>
          </xdr:spPr>
        </xdr:pic>
        <xdr:sp macro="" textlink="">
          <xdr:nvSpPr>
            <xdr:cNvPr id="30" name="TextBox 29">
              <a:extLst>
                <a:ext uri="{FF2B5EF4-FFF2-40B4-BE49-F238E27FC236}">
                  <a16:creationId xmlns:a16="http://schemas.microsoft.com/office/drawing/2014/main" id="{13314DAB-1400-4C71-9E5D-B800A7613895}"/>
                </a:ext>
              </a:extLst>
            </xdr:cNvPr>
            <xdr:cNvSpPr txBox="1"/>
          </xdr:nvSpPr>
          <xdr:spPr>
            <a:xfrm>
              <a:off x="4540250" y="8648700"/>
              <a:ext cx="1384301" cy="539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lt-LT" sz="900">
                  <a:solidFill>
                    <a:schemeClr val="tx1">
                      <a:lumMod val="65000"/>
                      <a:lumOff val="35000"/>
                    </a:schemeClr>
                  </a:solidFill>
                </a:rPr>
                <a:t>Efektyviausios</a:t>
              </a:r>
              <a:r>
                <a:rPr lang="lt-LT" sz="900" baseline="0">
                  <a:solidFill>
                    <a:schemeClr val="tx1">
                      <a:lumMod val="65000"/>
                      <a:lumOff val="35000"/>
                    </a:schemeClr>
                  </a:solidFill>
                </a:rPr>
                <a:t> priemonės </a:t>
              </a:r>
            </a:p>
            <a:p>
              <a:r>
                <a:rPr lang="lt-LT" sz="900" baseline="0">
                  <a:solidFill>
                    <a:schemeClr val="tx1">
                      <a:lumMod val="65000"/>
                      <a:lumOff val="35000"/>
                    </a:schemeClr>
                  </a:solidFill>
                </a:rPr>
                <a:t>(daugumos nuomone, netaikant filtro)</a:t>
              </a:r>
              <a:endParaRPr lang="lt-LT" sz="900">
                <a:solidFill>
                  <a:schemeClr val="tx1">
                    <a:lumMod val="65000"/>
                    <a:lumOff val="35000"/>
                  </a:schemeClr>
                </a:solidFill>
              </a:endParaRPr>
            </a:p>
          </xdr:txBody>
        </xdr:sp>
      </xdr:grpSp>
      <xdr:sp macro="" textlink="">
        <xdr:nvSpPr>
          <xdr:cNvPr id="12" name="Rectangle 11">
            <a:extLst>
              <a:ext uri="{FF2B5EF4-FFF2-40B4-BE49-F238E27FC236}">
                <a16:creationId xmlns:a16="http://schemas.microsoft.com/office/drawing/2014/main" id="{7E575ABD-C1BD-4FCE-9C11-0D7102C858E4}"/>
              </a:ext>
            </a:extLst>
          </xdr:cNvPr>
          <xdr:cNvSpPr/>
        </xdr:nvSpPr>
        <xdr:spPr>
          <a:xfrm>
            <a:off x="19050" y="8572500"/>
            <a:ext cx="689305" cy="571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3" name="Group 12">
            <a:extLst>
              <a:ext uri="{FF2B5EF4-FFF2-40B4-BE49-F238E27FC236}">
                <a16:creationId xmlns:a16="http://schemas.microsoft.com/office/drawing/2014/main" id="{72A30325-8B71-4DD1-BC99-84A809E14ADC}"/>
              </a:ext>
            </a:extLst>
          </xdr:cNvPr>
          <xdr:cNvGrpSpPr/>
        </xdr:nvGrpSpPr>
        <xdr:grpSpPr>
          <a:xfrm>
            <a:off x="667189" y="8572500"/>
            <a:ext cx="1773620" cy="275897"/>
            <a:chOff x="5509172" y="4177862"/>
            <a:chExt cx="1773620" cy="275897"/>
          </a:xfrm>
        </xdr:grpSpPr>
        <xdr:pic>
          <xdr:nvPicPr>
            <xdr:cNvPr id="27" name="Picture 26">
              <a:extLst>
                <a:ext uri="{FF2B5EF4-FFF2-40B4-BE49-F238E27FC236}">
                  <a16:creationId xmlns:a16="http://schemas.microsoft.com/office/drawing/2014/main" id="{EA61401B-6C8D-46F0-ADB6-F47F95342578}"/>
                </a:ext>
              </a:extLst>
            </xdr:cNvPr>
            <xdr:cNvPicPr>
              <a:picLocks noChangeAspect="1"/>
            </xdr:cNvPicPr>
          </xdr:nvPicPr>
          <xdr:blipFill rotWithShape="1">
            <a:blip xmlns:r="http://schemas.openxmlformats.org/officeDocument/2006/relationships" r:embed="rId3"/>
            <a:srcRect l="1" t="1" r="94011" b="6931"/>
            <a:stretch/>
          </xdr:blipFill>
          <xdr:spPr>
            <a:xfrm>
              <a:off x="5509172" y="4191001"/>
              <a:ext cx="223345" cy="223344"/>
            </a:xfrm>
            <a:prstGeom prst="rect">
              <a:avLst/>
            </a:prstGeom>
          </xdr:spPr>
        </xdr:pic>
        <xdr:sp macro="" textlink="">
          <xdr:nvSpPr>
            <xdr:cNvPr id="28" name="Rectangle 27">
              <a:extLst>
                <a:ext uri="{FF2B5EF4-FFF2-40B4-BE49-F238E27FC236}">
                  <a16:creationId xmlns:a16="http://schemas.microsoft.com/office/drawing/2014/main" id="{89438E15-F393-4A4D-A8FD-D4AE7FC0C0B5}"/>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4" name="Group 13">
            <a:extLst>
              <a:ext uri="{FF2B5EF4-FFF2-40B4-BE49-F238E27FC236}">
                <a16:creationId xmlns:a16="http://schemas.microsoft.com/office/drawing/2014/main" id="{3479EBB7-6D62-4BAD-A46E-49A6B48093AC}"/>
              </a:ext>
            </a:extLst>
          </xdr:cNvPr>
          <xdr:cNvGrpSpPr/>
        </xdr:nvGrpSpPr>
        <xdr:grpSpPr>
          <a:xfrm>
            <a:off x="755965" y="8725779"/>
            <a:ext cx="1680467" cy="275897"/>
            <a:chOff x="5597948" y="4370552"/>
            <a:chExt cx="1680467" cy="275897"/>
          </a:xfrm>
        </xdr:grpSpPr>
        <xdr:pic>
          <xdr:nvPicPr>
            <xdr:cNvPr id="25" name="Picture 24">
              <a:extLst>
                <a:ext uri="{FF2B5EF4-FFF2-40B4-BE49-F238E27FC236}">
                  <a16:creationId xmlns:a16="http://schemas.microsoft.com/office/drawing/2014/main" id="{03415D51-9880-4419-9EF5-BA4872BCBD8F}"/>
                </a:ext>
              </a:extLst>
            </xdr:cNvPr>
            <xdr:cNvPicPr>
              <a:picLocks noChangeAspect="1"/>
            </xdr:cNvPicPr>
          </xdr:nvPicPr>
          <xdr:blipFill rotWithShape="1">
            <a:blip xmlns:r="http://schemas.openxmlformats.org/officeDocument/2006/relationships" r:embed="rId3"/>
            <a:srcRect l="41314" t="7926" r="55078" b="14211"/>
            <a:stretch/>
          </xdr:blipFill>
          <xdr:spPr>
            <a:xfrm>
              <a:off x="5597948" y="4393908"/>
              <a:ext cx="134569" cy="186851"/>
            </a:xfrm>
            <a:prstGeom prst="rect">
              <a:avLst/>
            </a:prstGeom>
          </xdr:spPr>
        </xdr:pic>
        <xdr:sp macro="" textlink="">
          <xdr:nvSpPr>
            <xdr:cNvPr id="26" name="Rectangle 25">
              <a:extLst>
                <a:ext uri="{FF2B5EF4-FFF2-40B4-BE49-F238E27FC236}">
                  <a16:creationId xmlns:a16="http://schemas.microsoft.com/office/drawing/2014/main" id="{47B07069-F32C-417E-9A48-598904946C65}"/>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12BAD81D-362F-4747-B04C-56987A0C642D}"/>
              </a:ext>
            </a:extLst>
          </xdr:cNvPr>
          <xdr:cNvGrpSpPr/>
        </xdr:nvGrpSpPr>
        <xdr:grpSpPr>
          <a:xfrm>
            <a:off x="698894" y="8870299"/>
            <a:ext cx="1728779" cy="210207"/>
            <a:chOff x="5540877" y="4554483"/>
            <a:chExt cx="1728779" cy="210207"/>
          </a:xfrm>
        </xdr:grpSpPr>
        <xdr:pic>
          <xdr:nvPicPr>
            <xdr:cNvPr id="23" name="Picture 22">
              <a:extLst>
                <a:ext uri="{FF2B5EF4-FFF2-40B4-BE49-F238E27FC236}">
                  <a16:creationId xmlns:a16="http://schemas.microsoft.com/office/drawing/2014/main" id="{7A074196-ECB6-4D6D-9A19-5B5516AFDD9E}"/>
                </a:ext>
              </a:extLst>
            </xdr:cNvPr>
            <xdr:cNvPicPr>
              <a:picLocks noChangeAspect="1"/>
            </xdr:cNvPicPr>
          </xdr:nvPicPr>
          <xdr:blipFill rotWithShape="1">
            <a:blip xmlns:r="http://schemas.openxmlformats.org/officeDocument/2006/relationships" r:embed="rId3"/>
            <a:srcRect l="79057" t="1" r="15805" b="17651"/>
            <a:stretch/>
          </xdr:blipFill>
          <xdr:spPr>
            <a:xfrm>
              <a:off x="5540877" y="4567075"/>
              <a:ext cx="191640" cy="197615"/>
            </a:xfrm>
            <a:prstGeom prst="rect">
              <a:avLst/>
            </a:prstGeom>
          </xdr:spPr>
        </xdr:pic>
        <xdr:sp macro="" textlink="">
          <xdr:nvSpPr>
            <xdr:cNvPr id="24" name="Rectangle 23">
              <a:extLst>
                <a:ext uri="{FF2B5EF4-FFF2-40B4-BE49-F238E27FC236}">
                  <a16:creationId xmlns:a16="http://schemas.microsoft.com/office/drawing/2014/main" id="{A80F0F27-E754-46FA-9B45-B7724AEFE9B3}"/>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6" name="Rectangle 15">
            <a:extLst>
              <a:ext uri="{FF2B5EF4-FFF2-40B4-BE49-F238E27FC236}">
                <a16:creationId xmlns:a16="http://schemas.microsoft.com/office/drawing/2014/main" id="{FDB0F19D-C89D-401F-8756-A4B670A65557}"/>
              </a:ext>
            </a:extLst>
          </xdr:cNvPr>
          <xdr:cNvSpPr/>
        </xdr:nvSpPr>
        <xdr:spPr>
          <a:xfrm>
            <a:off x="1873908" y="8572500"/>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7" name="Group 16">
            <a:extLst>
              <a:ext uri="{FF2B5EF4-FFF2-40B4-BE49-F238E27FC236}">
                <a16:creationId xmlns:a16="http://schemas.microsoft.com/office/drawing/2014/main" id="{93B2DAC0-3300-4087-BD14-DD6B8DA7082C}"/>
              </a:ext>
            </a:extLst>
          </xdr:cNvPr>
          <xdr:cNvGrpSpPr/>
        </xdr:nvGrpSpPr>
        <xdr:grpSpPr>
          <a:xfrm>
            <a:off x="2520074" y="8572500"/>
            <a:ext cx="1773620" cy="275897"/>
            <a:chOff x="7876407" y="4177862"/>
            <a:chExt cx="1773620" cy="275897"/>
          </a:xfrm>
        </xdr:grpSpPr>
        <xdr:pic>
          <xdr:nvPicPr>
            <xdr:cNvPr id="21" name="Picture 20">
              <a:extLst>
                <a:ext uri="{FF2B5EF4-FFF2-40B4-BE49-F238E27FC236}">
                  <a16:creationId xmlns:a16="http://schemas.microsoft.com/office/drawing/2014/main" id="{C202EBC6-3B0A-42AB-92EE-297D752785A4}"/>
                </a:ext>
              </a:extLst>
            </xdr:cNvPr>
            <xdr:cNvPicPr>
              <a:picLocks noChangeAspect="1"/>
            </xdr:cNvPicPr>
          </xdr:nvPicPr>
          <xdr:blipFill rotWithShape="1">
            <a:blip xmlns:r="http://schemas.openxmlformats.org/officeDocument/2006/relationships" r:embed="rId3"/>
            <a:srcRect l="1" t="1" r="94011" b="6931"/>
            <a:stretch/>
          </xdr:blipFill>
          <xdr:spPr>
            <a:xfrm>
              <a:off x="7876407" y="4191001"/>
              <a:ext cx="223345" cy="223344"/>
            </a:xfrm>
            <a:prstGeom prst="rect">
              <a:avLst/>
            </a:prstGeom>
          </xdr:spPr>
        </xdr:pic>
        <xdr:sp macro="" textlink="">
          <xdr:nvSpPr>
            <xdr:cNvPr id="22" name="Rectangle 21">
              <a:extLst>
                <a:ext uri="{FF2B5EF4-FFF2-40B4-BE49-F238E27FC236}">
                  <a16:creationId xmlns:a16="http://schemas.microsoft.com/office/drawing/2014/main" id="{AA496748-B8B9-443F-9022-421E473A4337}"/>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8" name="Group 17">
            <a:extLst>
              <a:ext uri="{FF2B5EF4-FFF2-40B4-BE49-F238E27FC236}">
                <a16:creationId xmlns:a16="http://schemas.microsoft.com/office/drawing/2014/main" id="{6590E13C-0F38-4B26-9B05-079BD61FAC78}"/>
              </a:ext>
            </a:extLst>
          </xdr:cNvPr>
          <xdr:cNvGrpSpPr/>
        </xdr:nvGrpSpPr>
        <xdr:grpSpPr>
          <a:xfrm>
            <a:off x="2608850" y="8725779"/>
            <a:ext cx="1680467" cy="275897"/>
            <a:chOff x="7965183" y="4370552"/>
            <a:chExt cx="1680467" cy="275897"/>
          </a:xfrm>
        </xdr:grpSpPr>
        <xdr:pic>
          <xdr:nvPicPr>
            <xdr:cNvPr id="19" name="Picture 18">
              <a:extLst>
                <a:ext uri="{FF2B5EF4-FFF2-40B4-BE49-F238E27FC236}">
                  <a16:creationId xmlns:a16="http://schemas.microsoft.com/office/drawing/2014/main" id="{D30F17B3-4FCA-417A-B732-F6538B9E49A6}"/>
                </a:ext>
              </a:extLst>
            </xdr:cNvPr>
            <xdr:cNvPicPr>
              <a:picLocks noChangeAspect="1"/>
            </xdr:cNvPicPr>
          </xdr:nvPicPr>
          <xdr:blipFill rotWithShape="1">
            <a:blip xmlns:r="http://schemas.openxmlformats.org/officeDocument/2006/relationships" r:embed="rId3"/>
            <a:srcRect l="41314" t="7926" r="55078" b="14211"/>
            <a:stretch/>
          </xdr:blipFill>
          <xdr:spPr>
            <a:xfrm>
              <a:off x="7965183" y="4393908"/>
              <a:ext cx="134569" cy="186851"/>
            </a:xfrm>
            <a:prstGeom prst="rect">
              <a:avLst/>
            </a:prstGeom>
          </xdr:spPr>
        </xdr:pic>
        <xdr:sp macro="" textlink="">
          <xdr:nvSpPr>
            <xdr:cNvPr id="20" name="Rectangle 19">
              <a:extLst>
                <a:ext uri="{FF2B5EF4-FFF2-40B4-BE49-F238E27FC236}">
                  <a16:creationId xmlns:a16="http://schemas.microsoft.com/office/drawing/2014/main" id="{E13CED4C-7A83-492E-9603-15B67C6DCABF}"/>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11.xml><?xml version="1.0" encoding="utf-8"?>
<c:userShapes xmlns:c="http://schemas.openxmlformats.org/drawingml/2006/chart">
  <cdr:relSizeAnchor xmlns:cdr="http://schemas.openxmlformats.org/drawingml/2006/chartDrawing">
    <cdr:from>
      <cdr:x>0.01008</cdr:x>
      <cdr:y>0.64659</cdr:y>
    </cdr:from>
    <cdr:to>
      <cdr:x>0.05487</cdr:x>
      <cdr:y>0.68202</cdr:y>
    </cdr:to>
    <cdr:pic>
      <cdr:nvPicPr>
        <cdr:cNvPr id="2" name="Picture 1">
          <a:extLst xmlns:a="http://schemas.openxmlformats.org/drawingml/2006/main">
            <a:ext uri="{FF2B5EF4-FFF2-40B4-BE49-F238E27FC236}">
              <a16:creationId xmlns:a16="http://schemas.microsoft.com/office/drawing/2014/main" id="{E8DA0214-28B8-43A3-BF24-CD3F7A6F5E01}"/>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57150" y="4635485"/>
          <a:ext cx="253984" cy="254003"/>
        </a:xfrm>
        <a:prstGeom xmlns:a="http://schemas.openxmlformats.org/drawingml/2006/main" prst="rect">
          <a:avLst/>
        </a:prstGeom>
      </cdr:spPr>
    </cdr:pic>
  </cdr:relSizeAnchor>
  <cdr:relSizeAnchor xmlns:cdr="http://schemas.openxmlformats.org/drawingml/2006/chartDrawing">
    <cdr:from>
      <cdr:x>0.01232</cdr:x>
      <cdr:y>0.27458</cdr:y>
    </cdr:from>
    <cdr:to>
      <cdr:x>0.05711</cdr:x>
      <cdr:y>0.31001</cdr:y>
    </cdr:to>
    <cdr:pic>
      <cdr:nvPicPr>
        <cdr:cNvPr id="3" name="Picture 2">
          <a:extLst xmlns:a="http://schemas.openxmlformats.org/drawingml/2006/main">
            <a:ext uri="{FF2B5EF4-FFF2-40B4-BE49-F238E27FC236}">
              <a16:creationId xmlns:a16="http://schemas.microsoft.com/office/drawing/2014/main" id="{E8DA0214-28B8-43A3-BF24-CD3F7A6F5E01}"/>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69850" y="1968524"/>
          <a:ext cx="253984" cy="254003"/>
        </a:xfrm>
        <a:prstGeom xmlns:a="http://schemas.openxmlformats.org/drawingml/2006/main" prst="rect">
          <a:avLst/>
        </a:prstGeom>
      </cdr:spPr>
    </cdr:pic>
  </cdr:relSizeAnchor>
  <cdr:relSizeAnchor xmlns:cdr="http://schemas.openxmlformats.org/drawingml/2006/chartDrawing">
    <cdr:from>
      <cdr:x>0.0112</cdr:x>
      <cdr:y>0.58636</cdr:y>
    </cdr:from>
    <cdr:to>
      <cdr:x>0.05599</cdr:x>
      <cdr:y>0.62179</cdr:y>
    </cdr:to>
    <cdr:pic>
      <cdr:nvPicPr>
        <cdr:cNvPr id="5" name="Picture 4">
          <a:extLst xmlns:a="http://schemas.openxmlformats.org/drawingml/2006/main">
            <a:ext uri="{FF2B5EF4-FFF2-40B4-BE49-F238E27FC236}">
              <a16:creationId xmlns:a16="http://schemas.microsoft.com/office/drawing/2014/main" id="{E8DA0214-28B8-43A3-BF24-CD3F7A6F5E01}"/>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63500" y="4203697"/>
          <a:ext cx="253984" cy="254003"/>
        </a:xfrm>
        <a:prstGeom xmlns:a="http://schemas.openxmlformats.org/drawingml/2006/main" prst="rect">
          <a:avLst/>
        </a:prstGeom>
      </cdr:spPr>
    </cdr:pic>
  </cdr:relSizeAnchor>
</c:userShapes>
</file>

<file path=xl/drawings/drawing12.xml><?xml version="1.0" encoding="utf-8"?>
<xdr:wsDr xmlns:xdr="http://schemas.openxmlformats.org/drawingml/2006/spreadsheetDrawing" xmlns:a="http://schemas.openxmlformats.org/drawingml/2006/main">
  <xdr:twoCellAnchor>
    <xdr:from>
      <xdr:col>6</xdr:col>
      <xdr:colOff>127000</xdr:colOff>
      <xdr:row>5</xdr:row>
      <xdr:rowOff>152400</xdr:rowOff>
    </xdr:from>
    <xdr:to>
      <xdr:col>20</xdr:col>
      <xdr:colOff>165100</xdr:colOff>
      <xdr:row>19</xdr:row>
      <xdr:rowOff>57150</xdr:rowOff>
    </xdr:to>
    <xdr:graphicFrame macro="">
      <xdr:nvGraphicFramePr>
        <xdr:cNvPr id="10" name="Chart 9">
          <a:extLst>
            <a:ext uri="{FF2B5EF4-FFF2-40B4-BE49-F238E27FC236}">
              <a16:creationId xmlns:a16="http://schemas.microsoft.com/office/drawing/2014/main" id="{C2D08F7C-7F28-4CB4-9152-FDE51398B5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146050</xdr:colOff>
      <xdr:row>24</xdr:row>
      <xdr:rowOff>158750</xdr:rowOff>
    </xdr:from>
    <xdr:to>
      <xdr:col>20</xdr:col>
      <xdr:colOff>184150</xdr:colOff>
      <xdr:row>38</xdr:row>
      <xdr:rowOff>63500</xdr:rowOff>
    </xdr:to>
    <xdr:graphicFrame macro="">
      <xdr:nvGraphicFramePr>
        <xdr:cNvPr id="11" name="Chart 10">
          <a:extLst>
            <a:ext uri="{FF2B5EF4-FFF2-40B4-BE49-F238E27FC236}">
              <a16:creationId xmlns:a16="http://schemas.microsoft.com/office/drawing/2014/main" id="{F0BCE1C4-A9E3-4FD1-9E84-52E55CD192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69850</xdr:colOff>
      <xdr:row>45</xdr:row>
      <xdr:rowOff>127000</xdr:rowOff>
    </xdr:from>
    <xdr:to>
      <xdr:col>19</xdr:col>
      <xdr:colOff>109044</xdr:colOff>
      <xdr:row>48</xdr:row>
      <xdr:rowOff>133350</xdr:rowOff>
    </xdr:to>
    <xdr:grpSp>
      <xdr:nvGrpSpPr>
        <xdr:cNvPr id="25" name="Group 24">
          <a:extLst>
            <a:ext uri="{FF2B5EF4-FFF2-40B4-BE49-F238E27FC236}">
              <a16:creationId xmlns:a16="http://schemas.microsoft.com/office/drawing/2014/main" id="{80512956-3D57-4716-92E8-04BCA9D059AB}"/>
            </a:ext>
          </a:extLst>
        </xdr:cNvPr>
        <xdr:cNvGrpSpPr/>
      </xdr:nvGrpSpPr>
      <xdr:grpSpPr>
        <a:xfrm>
          <a:off x="628650" y="8553450"/>
          <a:ext cx="4788994" cy="558800"/>
          <a:chOff x="4861033" y="4177862"/>
          <a:chExt cx="4788994" cy="558800"/>
        </a:xfrm>
      </xdr:grpSpPr>
      <xdr:sp macro="" textlink="">
        <xdr:nvSpPr>
          <xdr:cNvPr id="26" name="Rectangle 25">
            <a:extLst>
              <a:ext uri="{FF2B5EF4-FFF2-40B4-BE49-F238E27FC236}">
                <a16:creationId xmlns:a16="http://schemas.microsoft.com/office/drawing/2014/main" id="{8CB7A1B6-E4E6-4830-AA32-FDAA78BBDC03}"/>
              </a:ext>
            </a:extLst>
          </xdr:cNvPr>
          <xdr:cNvSpPr/>
        </xdr:nvSpPr>
        <xdr:spPr>
          <a:xfrm>
            <a:off x="4861033" y="4177862"/>
            <a:ext cx="689305" cy="5588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27" name="Group 26">
            <a:extLst>
              <a:ext uri="{FF2B5EF4-FFF2-40B4-BE49-F238E27FC236}">
                <a16:creationId xmlns:a16="http://schemas.microsoft.com/office/drawing/2014/main" id="{2D6A687F-909C-4DCB-8599-D645B30C3BB2}"/>
              </a:ext>
            </a:extLst>
          </xdr:cNvPr>
          <xdr:cNvGrpSpPr/>
        </xdr:nvGrpSpPr>
        <xdr:grpSpPr>
          <a:xfrm>
            <a:off x="5509172" y="4177862"/>
            <a:ext cx="1773620" cy="275897"/>
            <a:chOff x="5509172" y="4177862"/>
            <a:chExt cx="1773620" cy="275897"/>
          </a:xfrm>
        </xdr:grpSpPr>
        <xdr:pic>
          <xdr:nvPicPr>
            <xdr:cNvPr id="41" name="Picture 40">
              <a:extLst>
                <a:ext uri="{FF2B5EF4-FFF2-40B4-BE49-F238E27FC236}">
                  <a16:creationId xmlns:a16="http://schemas.microsoft.com/office/drawing/2014/main" id="{18171878-5FBF-4418-80EE-E3618F3262E7}"/>
                </a:ext>
              </a:extLst>
            </xdr:cNvPr>
            <xdr:cNvPicPr>
              <a:picLocks noChangeAspect="1"/>
            </xdr:cNvPicPr>
          </xdr:nvPicPr>
          <xdr:blipFill rotWithShape="1">
            <a:blip xmlns:r="http://schemas.openxmlformats.org/officeDocument/2006/relationships" r:embed="rId3"/>
            <a:srcRect l="1" t="1" r="94011" b="6931"/>
            <a:stretch/>
          </xdr:blipFill>
          <xdr:spPr>
            <a:xfrm>
              <a:off x="5509172" y="4191001"/>
              <a:ext cx="223345" cy="223344"/>
            </a:xfrm>
            <a:prstGeom prst="rect">
              <a:avLst/>
            </a:prstGeom>
          </xdr:spPr>
        </xdr:pic>
        <xdr:sp macro="" textlink="">
          <xdr:nvSpPr>
            <xdr:cNvPr id="42" name="Rectangle 41">
              <a:extLst>
                <a:ext uri="{FF2B5EF4-FFF2-40B4-BE49-F238E27FC236}">
                  <a16:creationId xmlns:a16="http://schemas.microsoft.com/office/drawing/2014/main" id="{8A926FE8-587D-46F4-A6B6-514142B74383}"/>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28" name="Group 27">
            <a:extLst>
              <a:ext uri="{FF2B5EF4-FFF2-40B4-BE49-F238E27FC236}">
                <a16:creationId xmlns:a16="http://schemas.microsoft.com/office/drawing/2014/main" id="{F94F662E-8405-4F5E-A69E-07A3C2DF1DEB}"/>
              </a:ext>
            </a:extLst>
          </xdr:cNvPr>
          <xdr:cNvGrpSpPr/>
        </xdr:nvGrpSpPr>
        <xdr:grpSpPr>
          <a:xfrm>
            <a:off x="5597948" y="4331141"/>
            <a:ext cx="1680467" cy="275897"/>
            <a:chOff x="5597948" y="4370552"/>
            <a:chExt cx="1680467" cy="275897"/>
          </a:xfrm>
        </xdr:grpSpPr>
        <xdr:pic>
          <xdr:nvPicPr>
            <xdr:cNvPr id="39" name="Picture 38">
              <a:extLst>
                <a:ext uri="{FF2B5EF4-FFF2-40B4-BE49-F238E27FC236}">
                  <a16:creationId xmlns:a16="http://schemas.microsoft.com/office/drawing/2014/main" id="{69549803-AC8D-41A3-AEB0-7B2623746725}"/>
                </a:ext>
              </a:extLst>
            </xdr:cNvPr>
            <xdr:cNvPicPr>
              <a:picLocks noChangeAspect="1"/>
            </xdr:cNvPicPr>
          </xdr:nvPicPr>
          <xdr:blipFill rotWithShape="1">
            <a:blip xmlns:r="http://schemas.openxmlformats.org/officeDocument/2006/relationships" r:embed="rId3"/>
            <a:srcRect l="41314" t="7926" r="55078" b="14211"/>
            <a:stretch/>
          </xdr:blipFill>
          <xdr:spPr>
            <a:xfrm>
              <a:off x="5597948" y="4393908"/>
              <a:ext cx="134569" cy="186851"/>
            </a:xfrm>
            <a:prstGeom prst="rect">
              <a:avLst/>
            </a:prstGeom>
          </xdr:spPr>
        </xdr:pic>
        <xdr:sp macro="" textlink="">
          <xdr:nvSpPr>
            <xdr:cNvPr id="40" name="Rectangle 39">
              <a:extLst>
                <a:ext uri="{FF2B5EF4-FFF2-40B4-BE49-F238E27FC236}">
                  <a16:creationId xmlns:a16="http://schemas.microsoft.com/office/drawing/2014/main" id="{869A8A76-0984-4D94-B507-6AB650A8AE20}"/>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29" name="Group 28">
            <a:extLst>
              <a:ext uri="{FF2B5EF4-FFF2-40B4-BE49-F238E27FC236}">
                <a16:creationId xmlns:a16="http://schemas.microsoft.com/office/drawing/2014/main" id="{6855B45A-57FD-494F-B226-974D62C80378}"/>
              </a:ext>
            </a:extLst>
          </xdr:cNvPr>
          <xdr:cNvGrpSpPr/>
        </xdr:nvGrpSpPr>
        <xdr:grpSpPr>
          <a:xfrm>
            <a:off x="5540877" y="4475661"/>
            <a:ext cx="1728779" cy="210207"/>
            <a:chOff x="5540877" y="4554483"/>
            <a:chExt cx="1728779" cy="210207"/>
          </a:xfrm>
        </xdr:grpSpPr>
        <xdr:pic>
          <xdr:nvPicPr>
            <xdr:cNvPr id="37" name="Picture 36">
              <a:extLst>
                <a:ext uri="{FF2B5EF4-FFF2-40B4-BE49-F238E27FC236}">
                  <a16:creationId xmlns:a16="http://schemas.microsoft.com/office/drawing/2014/main" id="{60DAD97B-645D-4C7F-B795-84C9DB9A5601}"/>
                </a:ext>
              </a:extLst>
            </xdr:cNvPr>
            <xdr:cNvPicPr>
              <a:picLocks noChangeAspect="1"/>
            </xdr:cNvPicPr>
          </xdr:nvPicPr>
          <xdr:blipFill rotWithShape="1">
            <a:blip xmlns:r="http://schemas.openxmlformats.org/officeDocument/2006/relationships" r:embed="rId3"/>
            <a:srcRect l="79057" t="1" r="15805" b="17651"/>
            <a:stretch/>
          </xdr:blipFill>
          <xdr:spPr>
            <a:xfrm>
              <a:off x="5540877" y="4567075"/>
              <a:ext cx="191640" cy="197615"/>
            </a:xfrm>
            <a:prstGeom prst="rect">
              <a:avLst/>
            </a:prstGeom>
          </xdr:spPr>
        </xdr:pic>
        <xdr:sp macro="" textlink="">
          <xdr:nvSpPr>
            <xdr:cNvPr id="38" name="Rectangle 37">
              <a:extLst>
                <a:ext uri="{FF2B5EF4-FFF2-40B4-BE49-F238E27FC236}">
                  <a16:creationId xmlns:a16="http://schemas.microsoft.com/office/drawing/2014/main" id="{B289AA88-85AD-433C-8D11-4053124CD4D4}"/>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30" name="Rectangle 29">
            <a:extLst>
              <a:ext uri="{FF2B5EF4-FFF2-40B4-BE49-F238E27FC236}">
                <a16:creationId xmlns:a16="http://schemas.microsoft.com/office/drawing/2014/main" id="{8DE2A1D9-D0D9-4A72-9374-CEB4B146CE01}"/>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31" name="Group 30">
            <a:extLst>
              <a:ext uri="{FF2B5EF4-FFF2-40B4-BE49-F238E27FC236}">
                <a16:creationId xmlns:a16="http://schemas.microsoft.com/office/drawing/2014/main" id="{871C12C8-627A-4198-8AF8-2D67C2FA0A70}"/>
              </a:ext>
            </a:extLst>
          </xdr:cNvPr>
          <xdr:cNvGrpSpPr/>
        </xdr:nvGrpSpPr>
        <xdr:grpSpPr>
          <a:xfrm>
            <a:off x="7876407" y="4177862"/>
            <a:ext cx="1773620" cy="275897"/>
            <a:chOff x="7876407" y="4177862"/>
            <a:chExt cx="1773620" cy="275897"/>
          </a:xfrm>
        </xdr:grpSpPr>
        <xdr:pic>
          <xdr:nvPicPr>
            <xdr:cNvPr id="35" name="Picture 34">
              <a:extLst>
                <a:ext uri="{FF2B5EF4-FFF2-40B4-BE49-F238E27FC236}">
                  <a16:creationId xmlns:a16="http://schemas.microsoft.com/office/drawing/2014/main" id="{76EF7785-99D8-40E0-AF78-A3FCC5144792}"/>
                </a:ext>
              </a:extLst>
            </xdr:cNvPr>
            <xdr:cNvPicPr>
              <a:picLocks noChangeAspect="1"/>
            </xdr:cNvPicPr>
          </xdr:nvPicPr>
          <xdr:blipFill rotWithShape="1">
            <a:blip xmlns:r="http://schemas.openxmlformats.org/officeDocument/2006/relationships" r:embed="rId3"/>
            <a:srcRect l="1" t="1" r="94011" b="6931"/>
            <a:stretch/>
          </xdr:blipFill>
          <xdr:spPr>
            <a:xfrm>
              <a:off x="7876407" y="4191001"/>
              <a:ext cx="223345" cy="223344"/>
            </a:xfrm>
            <a:prstGeom prst="rect">
              <a:avLst/>
            </a:prstGeom>
          </xdr:spPr>
        </xdr:pic>
        <xdr:sp macro="" textlink="">
          <xdr:nvSpPr>
            <xdr:cNvPr id="36" name="Rectangle 35">
              <a:extLst>
                <a:ext uri="{FF2B5EF4-FFF2-40B4-BE49-F238E27FC236}">
                  <a16:creationId xmlns:a16="http://schemas.microsoft.com/office/drawing/2014/main" id="{C87F237C-BB53-4577-8EDD-19F2019F4008}"/>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32" name="Group 31">
            <a:extLst>
              <a:ext uri="{FF2B5EF4-FFF2-40B4-BE49-F238E27FC236}">
                <a16:creationId xmlns:a16="http://schemas.microsoft.com/office/drawing/2014/main" id="{E7430B1E-54BA-4A87-98D1-B59025C52369}"/>
              </a:ext>
            </a:extLst>
          </xdr:cNvPr>
          <xdr:cNvGrpSpPr/>
        </xdr:nvGrpSpPr>
        <xdr:grpSpPr>
          <a:xfrm>
            <a:off x="7965183" y="4331141"/>
            <a:ext cx="1680467" cy="275897"/>
            <a:chOff x="7965183" y="4370552"/>
            <a:chExt cx="1680467" cy="275897"/>
          </a:xfrm>
        </xdr:grpSpPr>
        <xdr:pic>
          <xdr:nvPicPr>
            <xdr:cNvPr id="33" name="Picture 32">
              <a:extLst>
                <a:ext uri="{FF2B5EF4-FFF2-40B4-BE49-F238E27FC236}">
                  <a16:creationId xmlns:a16="http://schemas.microsoft.com/office/drawing/2014/main" id="{72FE0EA7-120D-42F5-9D07-9446992EAEC3}"/>
                </a:ext>
              </a:extLst>
            </xdr:cNvPr>
            <xdr:cNvPicPr>
              <a:picLocks noChangeAspect="1"/>
            </xdr:cNvPicPr>
          </xdr:nvPicPr>
          <xdr:blipFill rotWithShape="1">
            <a:blip xmlns:r="http://schemas.openxmlformats.org/officeDocument/2006/relationships" r:embed="rId3"/>
            <a:srcRect l="41314" t="7926" r="55078" b="14211"/>
            <a:stretch/>
          </xdr:blipFill>
          <xdr:spPr>
            <a:xfrm>
              <a:off x="7965183" y="4393908"/>
              <a:ext cx="134569" cy="186851"/>
            </a:xfrm>
            <a:prstGeom prst="rect">
              <a:avLst/>
            </a:prstGeom>
          </xdr:spPr>
        </xdr:pic>
        <xdr:sp macro="" textlink="">
          <xdr:nvSpPr>
            <xdr:cNvPr id="34" name="Rectangle 33">
              <a:extLst>
                <a:ext uri="{FF2B5EF4-FFF2-40B4-BE49-F238E27FC236}">
                  <a16:creationId xmlns:a16="http://schemas.microsoft.com/office/drawing/2014/main" id="{59360869-24C7-46A3-8E1A-99FC4465849C}"/>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twoCellAnchor>
    <xdr:from>
      <xdr:col>0</xdr:col>
      <xdr:colOff>114299</xdr:colOff>
      <xdr:row>5</xdr:row>
      <xdr:rowOff>146050</xdr:rowOff>
    </xdr:from>
    <xdr:to>
      <xdr:col>6</xdr:col>
      <xdr:colOff>12700</xdr:colOff>
      <xdr:row>19</xdr:row>
      <xdr:rowOff>57150</xdr:rowOff>
    </xdr:to>
    <xdr:graphicFrame macro="">
      <xdr:nvGraphicFramePr>
        <xdr:cNvPr id="22" name="Chart 21">
          <a:extLst>
            <a:ext uri="{FF2B5EF4-FFF2-40B4-BE49-F238E27FC236}">
              <a16:creationId xmlns:a16="http://schemas.microsoft.com/office/drawing/2014/main" id="{C8AF72A8-504A-408C-BE0C-42B8A52F16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120650</xdr:colOff>
      <xdr:row>24</xdr:row>
      <xdr:rowOff>165100</xdr:rowOff>
    </xdr:from>
    <xdr:to>
      <xdr:col>6</xdr:col>
      <xdr:colOff>19051</xdr:colOff>
      <xdr:row>38</xdr:row>
      <xdr:rowOff>76200</xdr:rowOff>
    </xdr:to>
    <xdr:graphicFrame macro="">
      <xdr:nvGraphicFramePr>
        <xdr:cNvPr id="23" name="Chart 22">
          <a:extLst>
            <a:ext uri="{FF2B5EF4-FFF2-40B4-BE49-F238E27FC236}">
              <a16:creationId xmlns:a16="http://schemas.microsoft.com/office/drawing/2014/main" id="{16C578B4-52DE-4F3E-AC5B-4C4B7D5B09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76200</xdr:colOff>
      <xdr:row>5</xdr:row>
      <xdr:rowOff>44450</xdr:rowOff>
    </xdr:from>
    <xdr:to>
      <xdr:col>6</xdr:col>
      <xdr:colOff>241769</xdr:colOff>
      <xdr:row>16</xdr:row>
      <xdr:rowOff>86946</xdr:rowOff>
    </xdr:to>
    <xdr:graphicFrame macro="">
      <xdr:nvGraphicFramePr>
        <xdr:cNvPr id="5" name="Chart 4">
          <a:extLst>
            <a:ext uri="{FF2B5EF4-FFF2-40B4-BE49-F238E27FC236}">
              <a16:creationId xmlns:a16="http://schemas.microsoft.com/office/drawing/2014/main" id="{4A4FE343-B118-4755-8D1C-7135BB1E7C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47380</xdr:colOff>
      <xdr:row>5</xdr:row>
      <xdr:rowOff>44450</xdr:rowOff>
    </xdr:from>
    <xdr:to>
      <xdr:col>13</xdr:col>
      <xdr:colOff>212949</xdr:colOff>
      <xdr:row>16</xdr:row>
      <xdr:rowOff>86946</xdr:rowOff>
    </xdr:to>
    <xdr:graphicFrame macro="">
      <xdr:nvGraphicFramePr>
        <xdr:cNvPr id="6" name="Chart 5">
          <a:extLst>
            <a:ext uri="{FF2B5EF4-FFF2-40B4-BE49-F238E27FC236}">
              <a16:creationId xmlns:a16="http://schemas.microsoft.com/office/drawing/2014/main" id="{E250B32D-8F74-4EC0-85DD-094552F223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2930</xdr:colOff>
      <xdr:row>5</xdr:row>
      <xdr:rowOff>44450</xdr:rowOff>
    </xdr:from>
    <xdr:to>
      <xdr:col>20</xdr:col>
      <xdr:colOff>168499</xdr:colOff>
      <xdr:row>16</xdr:row>
      <xdr:rowOff>86946</xdr:rowOff>
    </xdr:to>
    <xdr:graphicFrame macro="">
      <xdr:nvGraphicFramePr>
        <xdr:cNvPr id="7" name="Chart 6">
          <a:extLst>
            <a:ext uri="{FF2B5EF4-FFF2-40B4-BE49-F238E27FC236}">
              <a16:creationId xmlns:a16="http://schemas.microsoft.com/office/drawing/2014/main" id="{382B17FC-F855-405D-A7AC-C2E21B8D9D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76200</xdr:colOff>
      <xdr:row>31</xdr:row>
      <xdr:rowOff>0</xdr:rowOff>
    </xdr:from>
    <xdr:to>
      <xdr:col>6</xdr:col>
      <xdr:colOff>241769</xdr:colOff>
      <xdr:row>42</xdr:row>
      <xdr:rowOff>42496</xdr:rowOff>
    </xdr:to>
    <xdr:graphicFrame macro="">
      <xdr:nvGraphicFramePr>
        <xdr:cNvPr id="8" name="Chart 7">
          <a:extLst>
            <a:ext uri="{FF2B5EF4-FFF2-40B4-BE49-F238E27FC236}">
              <a16:creationId xmlns:a16="http://schemas.microsoft.com/office/drawing/2014/main" id="{84FA8414-135E-4CE9-BEF9-F99DA0D30F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47380</xdr:colOff>
      <xdr:row>31</xdr:row>
      <xdr:rowOff>0</xdr:rowOff>
    </xdr:from>
    <xdr:to>
      <xdr:col>13</xdr:col>
      <xdr:colOff>212949</xdr:colOff>
      <xdr:row>42</xdr:row>
      <xdr:rowOff>42496</xdr:rowOff>
    </xdr:to>
    <xdr:graphicFrame macro="">
      <xdr:nvGraphicFramePr>
        <xdr:cNvPr id="9" name="Chart 8">
          <a:extLst>
            <a:ext uri="{FF2B5EF4-FFF2-40B4-BE49-F238E27FC236}">
              <a16:creationId xmlns:a16="http://schemas.microsoft.com/office/drawing/2014/main" id="{F6CA6DF9-DFFB-441D-A562-B631301EC9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2930</xdr:colOff>
      <xdr:row>31</xdr:row>
      <xdr:rowOff>0</xdr:rowOff>
    </xdr:from>
    <xdr:to>
      <xdr:col>20</xdr:col>
      <xdr:colOff>168499</xdr:colOff>
      <xdr:row>42</xdr:row>
      <xdr:rowOff>42496</xdr:rowOff>
    </xdr:to>
    <xdr:graphicFrame macro="">
      <xdr:nvGraphicFramePr>
        <xdr:cNvPr id="10" name="Chart 9">
          <a:extLst>
            <a:ext uri="{FF2B5EF4-FFF2-40B4-BE49-F238E27FC236}">
              <a16:creationId xmlns:a16="http://schemas.microsoft.com/office/drawing/2014/main" id="{FD69671F-0D8D-46C6-86BD-5CDC626179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184150</xdr:colOff>
      <xdr:row>46</xdr:row>
      <xdr:rowOff>25400</xdr:rowOff>
    </xdr:from>
    <xdr:to>
      <xdr:col>18</xdr:col>
      <xdr:colOff>223344</xdr:colOff>
      <xdr:row>49</xdr:row>
      <xdr:rowOff>0</xdr:rowOff>
    </xdr:to>
    <xdr:grpSp>
      <xdr:nvGrpSpPr>
        <xdr:cNvPr id="11" name="Group 10">
          <a:extLst>
            <a:ext uri="{FF2B5EF4-FFF2-40B4-BE49-F238E27FC236}">
              <a16:creationId xmlns:a16="http://schemas.microsoft.com/office/drawing/2014/main" id="{7CF86847-F170-415C-9AE0-0B99386AA8AC}"/>
            </a:ext>
          </a:extLst>
        </xdr:cNvPr>
        <xdr:cNvGrpSpPr/>
      </xdr:nvGrpSpPr>
      <xdr:grpSpPr>
        <a:xfrm>
          <a:off x="463550" y="8686800"/>
          <a:ext cx="4788994" cy="527050"/>
          <a:chOff x="4861033" y="4177862"/>
          <a:chExt cx="4788994" cy="527050"/>
        </a:xfrm>
      </xdr:grpSpPr>
      <xdr:sp macro="" textlink="">
        <xdr:nvSpPr>
          <xdr:cNvPr id="12" name="Rectangle 11">
            <a:extLst>
              <a:ext uri="{FF2B5EF4-FFF2-40B4-BE49-F238E27FC236}">
                <a16:creationId xmlns:a16="http://schemas.microsoft.com/office/drawing/2014/main" id="{72342F9D-A180-4985-940E-937EA6BFCFF5}"/>
              </a:ext>
            </a:extLst>
          </xdr:cNvPr>
          <xdr:cNvSpPr/>
        </xdr:nvSpPr>
        <xdr:spPr>
          <a:xfrm>
            <a:off x="4861033" y="4177862"/>
            <a:ext cx="689305" cy="5270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3" name="Group 12">
            <a:extLst>
              <a:ext uri="{FF2B5EF4-FFF2-40B4-BE49-F238E27FC236}">
                <a16:creationId xmlns:a16="http://schemas.microsoft.com/office/drawing/2014/main" id="{B9B89DB0-8984-4E51-8AAC-AEAAAF0C59A8}"/>
              </a:ext>
            </a:extLst>
          </xdr:cNvPr>
          <xdr:cNvGrpSpPr/>
        </xdr:nvGrpSpPr>
        <xdr:grpSpPr>
          <a:xfrm>
            <a:off x="5509172" y="4177862"/>
            <a:ext cx="1773620" cy="275897"/>
            <a:chOff x="5509172" y="4177862"/>
            <a:chExt cx="1773620" cy="275897"/>
          </a:xfrm>
        </xdr:grpSpPr>
        <xdr:pic>
          <xdr:nvPicPr>
            <xdr:cNvPr id="27" name="Picture 26">
              <a:extLst>
                <a:ext uri="{FF2B5EF4-FFF2-40B4-BE49-F238E27FC236}">
                  <a16:creationId xmlns:a16="http://schemas.microsoft.com/office/drawing/2014/main" id="{D687EA3E-63AA-4DA8-9982-E61DAB857287}"/>
                </a:ext>
              </a:extLst>
            </xdr:cNvPr>
            <xdr:cNvPicPr>
              <a:picLocks noChangeAspect="1"/>
            </xdr:cNvPicPr>
          </xdr:nvPicPr>
          <xdr:blipFill rotWithShape="1">
            <a:blip xmlns:r="http://schemas.openxmlformats.org/officeDocument/2006/relationships" r:embed="rId7"/>
            <a:srcRect l="1" t="1" r="94011" b="6931"/>
            <a:stretch/>
          </xdr:blipFill>
          <xdr:spPr>
            <a:xfrm>
              <a:off x="5509172" y="4191001"/>
              <a:ext cx="223345" cy="223344"/>
            </a:xfrm>
            <a:prstGeom prst="rect">
              <a:avLst/>
            </a:prstGeom>
          </xdr:spPr>
        </xdr:pic>
        <xdr:sp macro="" textlink="">
          <xdr:nvSpPr>
            <xdr:cNvPr id="28" name="Rectangle 27">
              <a:extLst>
                <a:ext uri="{FF2B5EF4-FFF2-40B4-BE49-F238E27FC236}">
                  <a16:creationId xmlns:a16="http://schemas.microsoft.com/office/drawing/2014/main" id="{F22CDCE9-B1F8-4224-AC1F-F5D5B5214E94}"/>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4" name="Group 13">
            <a:extLst>
              <a:ext uri="{FF2B5EF4-FFF2-40B4-BE49-F238E27FC236}">
                <a16:creationId xmlns:a16="http://schemas.microsoft.com/office/drawing/2014/main" id="{C0488755-F1D4-42FE-AF99-2594919EC512}"/>
              </a:ext>
            </a:extLst>
          </xdr:cNvPr>
          <xdr:cNvGrpSpPr/>
        </xdr:nvGrpSpPr>
        <xdr:grpSpPr>
          <a:xfrm>
            <a:off x="5597948" y="4331141"/>
            <a:ext cx="1680467" cy="275897"/>
            <a:chOff x="5597948" y="4370552"/>
            <a:chExt cx="1680467" cy="275897"/>
          </a:xfrm>
        </xdr:grpSpPr>
        <xdr:pic>
          <xdr:nvPicPr>
            <xdr:cNvPr id="25" name="Picture 24">
              <a:extLst>
                <a:ext uri="{FF2B5EF4-FFF2-40B4-BE49-F238E27FC236}">
                  <a16:creationId xmlns:a16="http://schemas.microsoft.com/office/drawing/2014/main" id="{DCC4510F-46EF-48DB-855C-8809CB0D9EE2}"/>
                </a:ext>
              </a:extLst>
            </xdr:cNvPr>
            <xdr:cNvPicPr>
              <a:picLocks noChangeAspect="1"/>
            </xdr:cNvPicPr>
          </xdr:nvPicPr>
          <xdr:blipFill rotWithShape="1">
            <a:blip xmlns:r="http://schemas.openxmlformats.org/officeDocument/2006/relationships" r:embed="rId7"/>
            <a:srcRect l="41314" t="7926" r="55078" b="14211"/>
            <a:stretch/>
          </xdr:blipFill>
          <xdr:spPr>
            <a:xfrm>
              <a:off x="5597948" y="4393908"/>
              <a:ext cx="134569" cy="186851"/>
            </a:xfrm>
            <a:prstGeom prst="rect">
              <a:avLst/>
            </a:prstGeom>
          </xdr:spPr>
        </xdr:pic>
        <xdr:sp macro="" textlink="">
          <xdr:nvSpPr>
            <xdr:cNvPr id="26" name="Rectangle 25">
              <a:extLst>
                <a:ext uri="{FF2B5EF4-FFF2-40B4-BE49-F238E27FC236}">
                  <a16:creationId xmlns:a16="http://schemas.microsoft.com/office/drawing/2014/main" id="{D259C420-9D0B-48C9-834D-CCD071381E03}"/>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913CE575-5CE7-41F0-B105-8CEB7AF3C35A}"/>
              </a:ext>
            </a:extLst>
          </xdr:cNvPr>
          <xdr:cNvGrpSpPr/>
        </xdr:nvGrpSpPr>
        <xdr:grpSpPr>
          <a:xfrm>
            <a:off x="5540877" y="4475661"/>
            <a:ext cx="1728779" cy="210207"/>
            <a:chOff x="5540877" y="4554483"/>
            <a:chExt cx="1728779" cy="210207"/>
          </a:xfrm>
        </xdr:grpSpPr>
        <xdr:pic>
          <xdr:nvPicPr>
            <xdr:cNvPr id="23" name="Picture 22">
              <a:extLst>
                <a:ext uri="{FF2B5EF4-FFF2-40B4-BE49-F238E27FC236}">
                  <a16:creationId xmlns:a16="http://schemas.microsoft.com/office/drawing/2014/main" id="{F17D18AC-958C-4505-908A-1A61F073754C}"/>
                </a:ext>
              </a:extLst>
            </xdr:cNvPr>
            <xdr:cNvPicPr>
              <a:picLocks noChangeAspect="1"/>
            </xdr:cNvPicPr>
          </xdr:nvPicPr>
          <xdr:blipFill rotWithShape="1">
            <a:blip xmlns:r="http://schemas.openxmlformats.org/officeDocument/2006/relationships" r:embed="rId7"/>
            <a:srcRect l="79057" t="1" r="15805" b="17651"/>
            <a:stretch/>
          </xdr:blipFill>
          <xdr:spPr>
            <a:xfrm>
              <a:off x="5540877" y="4567075"/>
              <a:ext cx="191640" cy="197615"/>
            </a:xfrm>
            <a:prstGeom prst="rect">
              <a:avLst/>
            </a:prstGeom>
          </xdr:spPr>
        </xdr:pic>
        <xdr:sp macro="" textlink="">
          <xdr:nvSpPr>
            <xdr:cNvPr id="24" name="Rectangle 23">
              <a:extLst>
                <a:ext uri="{FF2B5EF4-FFF2-40B4-BE49-F238E27FC236}">
                  <a16:creationId xmlns:a16="http://schemas.microsoft.com/office/drawing/2014/main" id="{224F47F4-010D-4A36-B59C-60F8329BD798}"/>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6" name="Rectangle 15">
            <a:extLst>
              <a:ext uri="{FF2B5EF4-FFF2-40B4-BE49-F238E27FC236}">
                <a16:creationId xmlns:a16="http://schemas.microsoft.com/office/drawing/2014/main" id="{D72DFA16-8A98-4390-A1CC-343C7005C30F}"/>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7" name="Group 16">
            <a:extLst>
              <a:ext uri="{FF2B5EF4-FFF2-40B4-BE49-F238E27FC236}">
                <a16:creationId xmlns:a16="http://schemas.microsoft.com/office/drawing/2014/main" id="{F2215B65-B876-4711-83F0-D227A2DED500}"/>
              </a:ext>
            </a:extLst>
          </xdr:cNvPr>
          <xdr:cNvGrpSpPr/>
        </xdr:nvGrpSpPr>
        <xdr:grpSpPr>
          <a:xfrm>
            <a:off x="7876407" y="4177862"/>
            <a:ext cx="1773620" cy="275897"/>
            <a:chOff x="7876407" y="4177862"/>
            <a:chExt cx="1773620" cy="275897"/>
          </a:xfrm>
        </xdr:grpSpPr>
        <xdr:pic>
          <xdr:nvPicPr>
            <xdr:cNvPr id="21" name="Picture 20">
              <a:extLst>
                <a:ext uri="{FF2B5EF4-FFF2-40B4-BE49-F238E27FC236}">
                  <a16:creationId xmlns:a16="http://schemas.microsoft.com/office/drawing/2014/main" id="{7EF9CFB9-2D08-4591-865F-5C2A2868CA15}"/>
                </a:ext>
              </a:extLst>
            </xdr:cNvPr>
            <xdr:cNvPicPr>
              <a:picLocks noChangeAspect="1"/>
            </xdr:cNvPicPr>
          </xdr:nvPicPr>
          <xdr:blipFill rotWithShape="1">
            <a:blip xmlns:r="http://schemas.openxmlformats.org/officeDocument/2006/relationships" r:embed="rId7"/>
            <a:srcRect l="1" t="1" r="94011" b="6931"/>
            <a:stretch/>
          </xdr:blipFill>
          <xdr:spPr>
            <a:xfrm>
              <a:off x="7876407" y="4191001"/>
              <a:ext cx="223345" cy="223344"/>
            </a:xfrm>
            <a:prstGeom prst="rect">
              <a:avLst/>
            </a:prstGeom>
          </xdr:spPr>
        </xdr:pic>
        <xdr:sp macro="" textlink="">
          <xdr:nvSpPr>
            <xdr:cNvPr id="22" name="Rectangle 21">
              <a:extLst>
                <a:ext uri="{FF2B5EF4-FFF2-40B4-BE49-F238E27FC236}">
                  <a16:creationId xmlns:a16="http://schemas.microsoft.com/office/drawing/2014/main" id="{1DD69FFE-6FC6-4874-8348-F9806EA8B668}"/>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8" name="Group 17">
            <a:extLst>
              <a:ext uri="{FF2B5EF4-FFF2-40B4-BE49-F238E27FC236}">
                <a16:creationId xmlns:a16="http://schemas.microsoft.com/office/drawing/2014/main" id="{82B22BE3-6D19-464A-AEAD-BE5B384A5348}"/>
              </a:ext>
            </a:extLst>
          </xdr:cNvPr>
          <xdr:cNvGrpSpPr/>
        </xdr:nvGrpSpPr>
        <xdr:grpSpPr>
          <a:xfrm>
            <a:off x="7965183" y="4331141"/>
            <a:ext cx="1680467" cy="275897"/>
            <a:chOff x="7965183" y="4370552"/>
            <a:chExt cx="1680467" cy="275897"/>
          </a:xfrm>
        </xdr:grpSpPr>
        <xdr:pic>
          <xdr:nvPicPr>
            <xdr:cNvPr id="19" name="Picture 18">
              <a:extLst>
                <a:ext uri="{FF2B5EF4-FFF2-40B4-BE49-F238E27FC236}">
                  <a16:creationId xmlns:a16="http://schemas.microsoft.com/office/drawing/2014/main" id="{843A6176-C1BD-4224-AC21-F6FC115C10B9}"/>
                </a:ext>
              </a:extLst>
            </xdr:cNvPr>
            <xdr:cNvPicPr>
              <a:picLocks noChangeAspect="1"/>
            </xdr:cNvPicPr>
          </xdr:nvPicPr>
          <xdr:blipFill rotWithShape="1">
            <a:blip xmlns:r="http://schemas.openxmlformats.org/officeDocument/2006/relationships" r:embed="rId7"/>
            <a:srcRect l="41314" t="7926" r="55078" b="14211"/>
            <a:stretch/>
          </xdr:blipFill>
          <xdr:spPr>
            <a:xfrm>
              <a:off x="7965183" y="4393908"/>
              <a:ext cx="134569" cy="186851"/>
            </a:xfrm>
            <a:prstGeom prst="rect">
              <a:avLst/>
            </a:prstGeom>
          </xdr:spPr>
        </xdr:pic>
        <xdr:sp macro="" textlink="">
          <xdr:nvSpPr>
            <xdr:cNvPr id="20" name="Rectangle 19">
              <a:extLst>
                <a:ext uri="{FF2B5EF4-FFF2-40B4-BE49-F238E27FC236}">
                  <a16:creationId xmlns:a16="http://schemas.microsoft.com/office/drawing/2014/main" id="{6605633D-7864-4819-906B-72C905A9B150}"/>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127000</xdr:colOff>
      <xdr:row>5</xdr:row>
      <xdr:rowOff>88900</xdr:rowOff>
    </xdr:from>
    <xdr:to>
      <xdr:col>20</xdr:col>
      <xdr:colOff>165100</xdr:colOff>
      <xdr:row>15</xdr:row>
      <xdr:rowOff>50800</xdr:rowOff>
    </xdr:to>
    <xdr:graphicFrame macro="">
      <xdr:nvGraphicFramePr>
        <xdr:cNvPr id="2" name="Chart 1">
          <a:extLst>
            <a:ext uri="{FF2B5EF4-FFF2-40B4-BE49-F238E27FC236}">
              <a16:creationId xmlns:a16="http://schemas.microsoft.com/office/drawing/2014/main" id="{D947568E-48A5-4667-8A40-844D6942C3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69850</xdr:colOff>
      <xdr:row>45</xdr:row>
      <xdr:rowOff>127000</xdr:rowOff>
    </xdr:from>
    <xdr:to>
      <xdr:col>19</xdr:col>
      <xdr:colOff>109044</xdr:colOff>
      <xdr:row>48</xdr:row>
      <xdr:rowOff>120650</xdr:rowOff>
    </xdr:to>
    <xdr:grpSp>
      <xdr:nvGrpSpPr>
        <xdr:cNvPr id="4" name="Group 3">
          <a:extLst>
            <a:ext uri="{FF2B5EF4-FFF2-40B4-BE49-F238E27FC236}">
              <a16:creationId xmlns:a16="http://schemas.microsoft.com/office/drawing/2014/main" id="{2D2D985F-7A06-4E90-98DF-0AB2B7B95BFD}"/>
            </a:ext>
          </a:extLst>
        </xdr:cNvPr>
        <xdr:cNvGrpSpPr/>
      </xdr:nvGrpSpPr>
      <xdr:grpSpPr>
        <a:xfrm>
          <a:off x="628650" y="8553450"/>
          <a:ext cx="4788994" cy="546100"/>
          <a:chOff x="4861033" y="4177862"/>
          <a:chExt cx="4788994" cy="546100"/>
        </a:xfrm>
      </xdr:grpSpPr>
      <xdr:sp macro="" textlink="">
        <xdr:nvSpPr>
          <xdr:cNvPr id="5" name="Rectangle 4">
            <a:extLst>
              <a:ext uri="{FF2B5EF4-FFF2-40B4-BE49-F238E27FC236}">
                <a16:creationId xmlns:a16="http://schemas.microsoft.com/office/drawing/2014/main" id="{08FD2D3B-0DEC-4D8D-9E55-3D382DDBA94C}"/>
              </a:ext>
            </a:extLst>
          </xdr:cNvPr>
          <xdr:cNvSpPr/>
        </xdr:nvSpPr>
        <xdr:spPr>
          <a:xfrm>
            <a:off x="4861033" y="4177862"/>
            <a:ext cx="689305" cy="5461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6" name="Group 5">
            <a:extLst>
              <a:ext uri="{FF2B5EF4-FFF2-40B4-BE49-F238E27FC236}">
                <a16:creationId xmlns:a16="http://schemas.microsoft.com/office/drawing/2014/main" id="{9DD57B6E-D165-4E56-90CA-44CBDA334DFB}"/>
              </a:ext>
            </a:extLst>
          </xdr:cNvPr>
          <xdr:cNvGrpSpPr/>
        </xdr:nvGrpSpPr>
        <xdr:grpSpPr>
          <a:xfrm>
            <a:off x="5509172" y="4177862"/>
            <a:ext cx="1773620" cy="275897"/>
            <a:chOff x="5509172" y="4177862"/>
            <a:chExt cx="1773620" cy="275897"/>
          </a:xfrm>
        </xdr:grpSpPr>
        <xdr:pic>
          <xdr:nvPicPr>
            <xdr:cNvPr id="20" name="Picture 19">
              <a:extLst>
                <a:ext uri="{FF2B5EF4-FFF2-40B4-BE49-F238E27FC236}">
                  <a16:creationId xmlns:a16="http://schemas.microsoft.com/office/drawing/2014/main" id="{59A3A220-A4B1-4270-B1E3-283CE0F17E10}"/>
                </a:ext>
              </a:extLst>
            </xdr:cNvPr>
            <xdr:cNvPicPr>
              <a:picLocks noChangeAspect="1"/>
            </xdr:cNvPicPr>
          </xdr:nvPicPr>
          <xdr:blipFill rotWithShape="1">
            <a:blip xmlns:r="http://schemas.openxmlformats.org/officeDocument/2006/relationships" r:embed="rId2"/>
            <a:srcRect l="1" t="1" r="94011" b="6931"/>
            <a:stretch/>
          </xdr:blipFill>
          <xdr:spPr>
            <a:xfrm>
              <a:off x="5509172" y="4191001"/>
              <a:ext cx="223345" cy="223344"/>
            </a:xfrm>
            <a:prstGeom prst="rect">
              <a:avLst/>
            </a:prstGeom>
          </xdr:spPr>
        </xdr:pic>
        <xdr:sp macro="" textlink="">
          <xdr:nvSpPr>
            <xdr:cNvPr id="21" name="Rectangle 20">
              <a:extLst>
                <a:ext uri="{FF2B5EF4-FFF2-40B4-BE49-F238E27FC236}">
                  <a16:creationId xmlns:a16="http://schemas.microsoft.com/office/drawing/2014/main" id="{B999F0CD-FB98-4315-9611-E01C4F57F9AF}"/>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7" name="Group 6">
            <a:extLst>
              <a:ext uri="{FF2B5EF4-FFF2-40B4-BE49-F238E27FC236}">
                <a16:creationId xmlns:a16="http://schemas.microsoft.com/office/drawing/2014/main" id="{2D103CB7-E7DA-4E4D-8A63-F9FC403544C0}"/>
              </a:ext>
            </a:extLst>
          </xdr:cNvPr>
          <xdr:cNvGrpSpPr/>
        </xdr:nvGrpSpPr>
        <xdr:grpSpPr>
          <a:xfrm>
            <a:off x="5597948" y="4331141"/>
            <a:ext cx="1680467" cy="275897"/>
            <a:chOff x="5597948" y="4370552"/>
            <a:chExt cx="1680467" cy="275897"/>
          </a:xfrm>
        </xdr:grpSpPr>
        <xdr:pic>
          <xdr:nvPicPr>
            <xdr:cNvPr id="18" name="Picture 17">
              <a:extLst>
                <a:ext uri="{FF2B5EF4-FFF2-40B4-BE49-F238E27FC236}">
                  <a16:creationId xmlns:a16="http://schemas.microsoft.com/office/drawing/2014/main" id="{7181C84F-878B-4099-8A81-90B116FC974A}"/>
                </a:ext>
              </a:extLst>
            </xdr:cNvPr>
            <xdr:cNvPicPr>
              <a:picLocks noChangeAspect="1"/>
            </xdr:cNvPicPr>
          </xdr:nvPicPr>
          <xdr:blipFill rotWithShape="1">
            <a:blip xmlns:r="http://schemas.openxmlformats.org/officeDocument/2006/relationships" r:embed="rId2"/>
            <a:srcRect l="41314" t="7926" r="55078" b="14211"/>
            <a:stretch/>
          </xdr:blipFill>
          <xdr:spPr>
            <a:xfrm>
              <a:off x="5597948" y="4393908"/>
              <a:ext cx="134569" cy="186851"/>
            </a:xfrm>
            <a:prstGeom prst="rect">
              <a:avLst/>
            </a:prstGeom>
          </xdr:spPr>
        </xdr:pic>
        <xdr:sp macro="" textlink="">
          <xdr:nvSpPr>
            <xdr:cNvPr id="19" name="Rectangle 18">
              <a:extLst>
                <a:ext uri="{FF2B5EF4-FFF2-40B4-BE49-F238E27FC236}">
                  <a16:creationId xmlns:a16="http://schemas.microsoft.com/office/drawing/2014/main" id="{B96A46CA-F9F1-417A-9946-D1A33F23F13F}"/>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8" name="Group 7">
            <a:extLst>
              <a:ext uri="{FF2B5EF4-FFF2-40B4-BE49-F238E27FC236}">
                <a16:creationId xmlns:a16="http://schemas.microsoft.com/office/drawing/2014/main" id="{95D2ED20-132A-46FA-A5D9-B39D0FBEF1CC}"/>
              </a:ext>
            </a:extLst>
          </xdr:cNvPr>
          <xdr:cNvGrpSpPr/>
        </xdr:nvGrpSpPr>
        <xdr:grpSpPr>
          <a:xfrm>
            <a:off x="5540877" y="4475661"/>
            <a:ext cx="1728779" cy="210207"/>
            <a:chOff x="5540877" y="4554483"/>
            <a:chExt cx="1728779" cy="210207"/>
          </a:xfrm>
        </xdr:grpSpPr>
        <xdr:pic>
          <xdr:nvPicPr>
            <xdr:cNvPr id="16" name="Picture 15">
              <a:extLst>
                <a:ext uri="{FF2B5EF4-FFF2-40B4-BE49-F238E27FC236}">
                  <a16:creationId xmlns:a16="http://schemas.microsoft.com/office/drawing/2014/main" id="{497497E1-8A37-46A0-A3BE-F261F5346731}"/>
                </a:ext>
              </a:extLst>
            </xdr:cNvPr>
            <xdr:cNvPicPr>
              <a:picLocks noChangeAspect="1"/>
            </xdr:cNvPicPr>
          </xdr:nvPicPr>
          <xdr:blipFill rotWithShape="1">
            <a:blip xmlns:r="http://schemas.openxmlformats.org/officeDocument/2006/relationships" r:embed="rId2"/>
            <a:srcRect l="79057" t="1" r="15805" b="17651"/>
            <a:stretch/>
          </xdr:blipFill>
          <xdr:spPr>
            <a:xfrm>
              <a:off x="5540877" y="4567075"/>
              <a:ext cx="191640" cy="197615"/>
            </a:xfrm>
            <a:prstGeom prst="rect">
              <a:avLst/>
            </a:prstGeom>
          </xdr:spPr>
        </xdr:pic>
        <xdr:sp macro="" textlink="">
          <xdr:nvSpPr>
            <xdr:cNvPr id="17" name="Rectangle 16">
              <a:extLst>
                <a:ext uri="{FF2B5EF4-FFF2-40B4-BE49-F238E27FC236}">
                  <a16:creationId xmlns:a16="http://schemas.microsoft.com/office/drawing/2014/main" id="{212B1AB6-AB22-4929-B536-76B79DD6E92F}"/>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9" name="Rectangle 8">
            <a:extLst>
              <a:ext uri="{FF2B5EF4-FFF2-40B4-BE49-F238E27FC236}">
                <a16:creationId xmlns:a16="http://schemas.microsoft.com/office/drawing/2014/main" id="{DD89FE41-D028-48FD-8FFF-D558D3B29D05}"/>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0" name="Group 9">
            <a:extLst>
              <a:ext uri="{FF2B5EF4-FFF2-40B4-BE49-F238E27FC236}">
                <a16:creationId xmlns:a16="http://schemas.microsoft.com/office/drawing/2014/main" id="{CD5FF190-84FB-4E11-8B74-88A6FB97DB2E}"/>
              </a:ext>
            </a:extLst>
          </xdr:cNvPr>
          <xdr:cNvGrpSpPr/>
        </xdr:nvGrpSpPr>
        <xdr:grpSpPr>
          <a:xfrm>
            <a:off x="7876407" y="4177862"/>
            <a:ext cx="1773620" cy="275897"/>
            <a:chOff x="7876407" y="4177862"/>
            <a:chExt cx="1773620" cy="275897"/>
          </a:xfrm>
        </xdr:grpSpPr>
        <xdr:pic>
          <xdr:nvPicPr>
            <xdr:cNvPr id="14" name="Picture 13">
              <a:extLst>
                <a:ext uri="{FF2B5EF4-FFF2-40B4-BE49-F238E27FC236}">
                  <a16:creationId xmlns:a16="http://schemas.microsoft.com/office/drawing/2014/main" id="{574A540B-2C0C-44AF-BBAF-55948C115723}"/>
                </a:ext>
              </a:extLst>
            </xdr:cNvPr>
            <xdr:cNvPicPr>
              <a:picLocks noChangeAspect="1"/>
            </xdr:cNvPicPr>
          </xdr:nvPicPr>
          <xdr:blipFill rotWithShape="1">
            <a:blip xmlns:r="http://schemas.openxmlformats.org/officeDocument/2006/relationships" r:embed="rId2"/>
            <a:srcRect l="1" t="1" r="94011" b="6931"/>
            <a:stretch/>
          </xdr:blipFill>
          <xdr:spPr>
            <a:xfrm>
              <a:off x="7876407" y="4191001"/>
              <a:ext cx="223345" cy="223344"/>
            </a:xfrm>
            <a:prstGeom prst="rect">
              <a:avLst/>
            </a:prstGeom>
          </xdr:spPr>
        </xdr:pic>
        <xdr:sp macro="" textlink="">
          <xdr:nvSpPr>
            <xdr:cNvPr id="15" name="Rectangle 14">
              <a:extLst>
                <a:ext uri="{FF2B5EF4-FFF2-40B4-BE49-F238E27FC236}">
                  <a16:creationId xmlns:a16="http://schemas.microsoft.com/office/drawing/2014/main" id="{276CD381-AA57-4475-8ED9-2B809A4D05C4}"/>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1" name="Group 10">
            <a:extLst>
              <a:ext uri="{FF2B5EF4-FFF2-40B4-BE49-F238E27FC236}">
                <a16:creationId xmlns:a16="http://schemas.microsoft.com/office/drawing/2014/main" id="{86BB1EC8-170F-491C-865B-C4B996072A3F}"/>
              </a:ext>
            </a:extLst>
          </xdr:cNvPr>
          <xdr:cNvGrpSpPr/>
        </xdr:nvGrpSpPr>
        <xdr:grpSpPr>
          <a:xfrm>
            <a:off x="7965183" y="4331141"/>
            <a:ext cx="1680467" cy="275897"/>
            <a:chOff x="7965183" y="4370552"/>
            <a:chExt cx="1680467" cy="275897"/>
          </a:xfrm>
        </xdr:grpSpPr>
        <xdr:pic>
          <xdr:nvPicPr>
            <xdr:cNvPr id="12" name="Picture 11">
              <a:extLst>
                <a:ext uri="{FF2B5EF4-FFF2-40B4-BE49-F238E27FC236}">
                  <a16:creationId xmlns:a16="http://schemas.microsoft.com/office/drawing/2014/main" id="{C7E3C746-1CCC-4FC7-BE4E-184AF79A8DA6}"/>
                </a:ext>
              </a:extLst>
            </xdr:cNvPr>
            <xdr:cNvPicPr>
              <a:picLocks noChangeAspect="1"/>
            </xdr:cNvPicPr>
          </xdr:nvPicPr>
          <xdr:blipFill rotWithShape="1">
            <a:blip xmlns:r="http://schemas.openxmlformats.org/officeDocument/2006/relationships" r:embed="rId2"/>
            <a:srcRect l="41314" t="7926" r="55078" b="14211"/>
            <a:stretch/>
          </xdr:blipFill>
          <xdr:spPr>
            <a:xfrm>
              <a:off x="7965183" y="4393908"/>
              <a:ext cx="134569" cy="186851"/>
            </a:xfrm>
            <a:prstGeom prst="rect">
              <a:avLst/>
            </a:prstGeom>
          </xdr:spPr>
        </xdr:pic>
        <xdr:sp macro="" textlink="">
          <xdr:nvSpPr>
            <xdr:cNvPr id="13" name="Rectangle 12">
              <a:extLst>
                <a:ext uri="{FF2B5EF4-FFF2-40B4-BE49-F238E27FC236}">
                  <a16:creationId xmlns:a16="http://schemas.microsoft.com/office/drawing/2014/main" id="{D6DAAABD-DEE9-46A8-BD4F-BF272F4CE56C}"/>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twoCellAnchor>
    <xdr:from>
      <xdr:col>0</xdr:col>
      <xdr:colOff>107950</xdr:colOff>
      <xdr:row>21</xdr:row>
      <xdr:rowOff>31750</xdr:rowOff>
    </xdr:from>
    <xdr:to>
      <xdr:col>20</xdr:col>
      <xdr:colOff>146050</xdr:colOff>
      <xdr:row>30</xdr:row>
      <xdr:rowOff>177800</xdr:rowOff>
    </xdr:to>
    <xdr:graphicFrame macro="">
      <xdr:nvGraphicFramePr>
        <xdr:cNvPr id="25" name="Chart 24">
          <a:extLst>
            <a:ext uri="{FF2B5EF4-FFF2-40B4-BE49-F238E27FC236}">
              <a16:creationId xmlns:a16="http://schemas.microsoft.com/office/drawing/2014/main" id="{F6661E7C-0B52-4309-ADDB-531E572760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101600</xdr:colOff>
      <xdr:row>34</xdr:row>
      <xdr:rowOff>133350</xdr:rowOff>
    </xdr:from>
    <xdr:to>
      <xdr:col>10</xdr:col>
      <xdr:colOff>31750</xdr:colOff>
      <xdr:row>44</xdr:row>
      <xdr:rowOff>95450</xdr:rowOff>
    </xdr:to>
    <xdr:graphicFrame macro="">
      <xdr:nvGraphicFramePr>
        <xdr:cNvPr id="27" name="Chart 26">
          <a:extLst>
            <a:ext uri="{FF2B5EF4-FFF2-40B4-BE49-F238E27FC236}">
              <a16:creationId xmlns:a16="http://schemas.microsoft.com/office/drawing/2014/main" id="{FA914473-7F7C-4BC2-9F39-DCF4296494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7</xdr:col>
      <xdr:colOff>44450</xdr:colOff>
      <xdr:row>4</xdr:row>
      <xdr:rowOff>177800</xdr:rowOff>
    </xdr:from>
    <xdr:to>
      <xdr:col>13</xdr:col>
      <xdr:colOff>210019</xdr:colOff>
      <xdr:row>16</xdr:row>
      <xdr:rowOff>36146</xdr:rowOff>
    </xdr:to>
    <xdr:graphicFrame macro="">
      <xdr:nvGraphicFramePr>
        <xdr:cNvPr id="3" name="Chart 2">
          <a:extLst>
            <a:ext uri="{FF2B5EF4-FFF2-40B4-BE49-F238E27FC236}">
              <a16:creationId xmlns:a16="http://schemas.microsoft.com/office/drawing/2014/main" id="{72F8A253-58B0-49EC-9180-DFF91DEA77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19050</xdr:colOff>
      <xdr:row>4</xdr:row>
      <xdr:rowOff>177800</xdr:rowOff>
    </xdr:from>
    <xdr:to>
      <xdr:col>20</xdr:col>
      <xdr:colOff>184619</xdr:colOff>
      <xdr:row>16</xdr:row>
      <xdr:rowOff>36146</xdr:rowOff>
    </xdr:to>
    <xdr:graphicFrame macro="">
      <xdr:nvGraphicFramePr>
        <xdr:cNvPr id="4" name="Chart 3">
          <a:extLst>
            <a:ext uri="{FF2B5EF4-FFF2-40B4-BE49-F238E27FC236}">
              <a16:creationId xmlns:a16="http://schemas.microsoft.com/office/drawing/2014/main" id="{F0217E31-BD49-4F9B-8446-2024D521AF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76200</xdr:colOff>
      <xdr:row>45</xdr:row>
      <xdr:rowOff>158750</xdr:rowOff>
    </xdr:from>
    <xdr:to>
      <xdr:col>19</xdr:col>
      <xdr:colOff>115394</xdr:colOff>
      <xdr:row>48</xdr:row>
      <xdr:rowOff>171450</xdr:rowOff>
    </xdr:to>
    <xdr:grpSp>
      <xdr:nvGrpSpPr>
        <xdr:cNvPr id="13" name="Group 12">
          <a:extLst>
            <a:ext uri="{FF2B5EF4-FFF2-40B4-BE49-F238E27FC236}">
              <a16:creationId xmlns:a16="http://schemas.microsoft.com/office/drawing/2014/main" id="{8F718C39-7410-49F4-A022-DAC108867E8E}"/>
            </a:ext>
          </a:extLst>
        </xdr:cNvPr>
        <xdr:cNvGrpSpPr/>
      </xdr:nvGrpSpPr>
      <xdr:grpSpPr>
        <a:xfrm>
          <a:off x="635000" y="8585200"/>
          <a:ext cx="4788994" cy="565150"/>
          <a:chOff x="4861033" y="4177862"/>
          <a:chExt cx="4788994" cy="565150"/>
        </a:xfrm>
      </xdr:grpSpPr>
      <xdr:sp macro="" textlink="">
        <xdr:nvSpPr>
          <xdr:cNvPr id="15" name="Rectangle 14">
            <a:extLst>
              <a:ext uri="{FF2B5EF4-FFF2-40B4-BE49-F238E27FC236}">
                <a16:creationId xmlns:a16="http://schemas.microsoft.com/office/drawing/2014/main" id="{7EDBD90C-27CA-4C8A-851D-9C5BE9FEB21D}"/>
              </a:ext>
            </a:extLst>
          </xdr:cNvPr>
          <xdr:cNvSpPr/>
        </xdr:nvSpPr>
        <xdr:spPr>
          <a:xfrm>
            <a:off x="4861033" y="4177862"/>
            <a:ext cx="689305" cy="5651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6" name="Group 15">
            <a:extLst>
              <a:ext uri="{FF2B5EF4-FFF2-40B4-BE49-F238E27FC236}">
                <a16:creationId xmlns:a16="http://schemas.microsoft.com/office/drawing/2014/main" id="{F50708C8-74E1-447B-861D-01D4C2E89BB6}"/>
              </a:ext>
            </a:extLst>
          </xdr:cNvPr>
          <xdr:cNvGrpSpPr/>
        </xdr:nvGrpSpPr>
        <xdr:grpSpPr>
          <a:xfrm>
            <a:off x="5509172" y="4177862"/>
            <a:ext cx="1773620" cy="275897"/>
            <a:chOff x="5509172" y="4177862"/>
            <a:chExt cx="1773620" cy="275897"/>
          </a:xfrm>
        </xdr:grpSpPr>
        <xdr:pic>
          <xdr:nvPicPr>
            <xdr:cNvPr id="30" name="Picture 29">
              <a:extLst>
                <a:ext uri="{FF2B5EF4-FFF2-40B4-BE49-F238E27FC236}">
                  <a16:creationId xmlns:a16="http://schemas.microsoft.com/office/drawing/2014/main" id="{A7333ECB-2AEF-4700-8DAB-4ADCF48B7B94}"/>
                </a:ext>
              </a:extLst>
            </xdr:cNvPr>
            <xdr:cNvPicPr>
              <a:picLocks noChangeAspect="1"/>
            </xdr:cNvPicPr>
          </xdr:nvPicPr>
          <xdr:blipFill rotWithShape="1">
            <a:blip xmlns:r="http://schemas.openxmlformats.org/officeDocument/2006/relationships" r:embed="rId3"/>
            <a:srcRect l="1" t="1" r="94011" b="6931"/>
            <a:stretch/>
          </xdr:blipFill>
          <xdr:spPr>
            <a:xfrm>
              <a:off x="5509172" y="4191001"/>
              <a:ext cx="223345" cy="223344"/>
            </a:xfrm>
            <a:prstGeom prst="rect">
              <a:avLst/>
            </a:prstGeom>
          </xdr:spPr>
        </xdr:pic>
        <xdr:sp macro="" textlink="">
          <xdr:nvSpPr>
            <xdr:cNvPr id="31" name="Rectangle 30">
              <a:extLst>
                <a:ext uri="{FF2B5EF4-FFF2-40B4-BE49-F238E27FC236}">
                  <a16:creationId xmlns:a16="http://schemas.microsoft.com/office/drawing/2014/main" id="{96E631BF-6263-421C-A792-44513AACB484}"/>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7" name="Group 16">
            <a:extLst>
              <a:ext uri="{FF2B5EF4-FFF2-40B4-BE49-F238E27FC236}">
                <a16:creationId xmlns:a16="http://schemas.microsoft.com/office/drawing/2014/main" id="{D6A945BA-6A5F-49B6-9945-A7EF824B0B37}"/>
              </a:ext>
            </a:extLst>
          </xdr:cNvPr>
          <xdr:cNvGrpSpPr/>
        </xdr:nvGrpSpPr>
        <xdr:grpSpPr>
          <a:xfrm>
            <a:off x="5597948" y="4331141"/>
            <a:ext cx="1680467" cy="275897"/>
            <a:chOff x="5597948" y="4370552"/>
            <a:chExt cx="1680467" cy="275897"/>
          </a:xfrm>
        </xdr:grpSpPr>
        <xdr:pic>
          <xdr:nvPicPr>
            <xdr:cNvPr id="28" name="Picture 27">
              <a:extLst>
                <a:ext uri="{FF2B5EF4-FFF2-40B4-BE49-F238E27FC236}">
                  <a16:creationId xmlns:a16="http://schemas.microsoft.com/office/drawing/2014/main" id="{764D2F54-3273-47D7-83F9-EF5650B110F7}"/>
                </a:ext>
              </a:extLst>
            </xdr:cNvPr>
            <xdr:cNvPicPr>
              <a:picLocks noChangeAspect="1"/>
            </xdr:cNvPicPr>
          </xdr:nvPicPr>
          <xdr:blipFill rotWithShape="1">
            <a:blip xmlns:r="http://schemas.openxmlformats.org/officeDocument/2006/relationships" r:embed="rId3"/>
            <a:srcRect l="41314" t="7926" r="55078" b="14211"/>
            <a:stretch/>
          </xdr:blipFill>
          <xdr:spPr>
            <a:xfrm>
              <a:off x="5597948" y="4393908"/>
              <a:ext cx="134569" cy="186851"/>
            </a:xfrm>
            <a:prstGeom prst="rect">
              <a:avLst/>
            </a:prstGeom>
          </xdr:spPr>
        </xdr:pic>
        <xdr:sp macro="" textlink="">
          <xdr:nvSpPr>
            <xdr:cNvPr id="29" name="Rectangle 28">
              <a:extLst>
                <a:ext uri="{FF2B5EF4-FFF2-40B4-BE49-F238E27FC236}">
                  <a16:creationId xmlns:a16="http://schemas.microsoft.com/office/drawing/2014/main" id="{F2785EAB-5403-4EB4-B492-3243F54F30AB}"/>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8" name="Group 17">
            <a:extLst>
              <a:ext uri="{FF2B5EF4-FFF2-40B4-BE49-F238E27FC236}">
                <a16:creationId xmlns:a16="http://schemas.microsoft.com/office/drawing/2014/main" id="{2B4240D4-DA56-4236-8A44-339A1CFEC381}"/>
              </a:ext>
            </a:extLst>
          </xdr:cNvPr>
          <xdr:cNvGrpSpPr/>
        </xdr:nvGrpSpPr>
        <xdr:grpSpPr>
          <a:xfrm>
            <a:off x="5540877" y="4475661"/>
            <a:ext cx="1728779" cy="210207"/>
            <a:chOff x="5540877" y="4554483"/>
            <a:chExt cx="1728779" cy="210207"/>
          </a:xfrm>
        </xdr:grpSpPr>
        <xdr:pic>
          <xdr:nvPicPr>
            <xdr:cNvPr id="26" name="Picture 25">
              <a:extLst>
                <a:ext uri="{FF2B5EF4-FFF2-40B4-BE49-F238E27FC236}">
                  <a16:creationId xmlns:a16="http://schemas.microsoft.com/office/drawing/2014/main" id="{1DA06872-1AA9-45B2-B6FB-E83A1020DA0C}"/>
                </a:ext>
              </a:extLst>
            </xdr:cNvPr>
            <xdr:cNvPicPr>
              <a:picLocks noChangeAspect="1"/>
            </xdr:cNvPicPr>
          </xdr:nvPicPr>
          <xdr:blipFill rotWithShape="1">
            <a:blip xmlns:r="http://schemas.openxmlformats.org/officeDocument/2006/relationships" r:embed="rId3"/>
            <a:srcRect l="79057" t="1" r="15805" b="17651"/>
            <a:stretch/>
          </xdr:blipFill>
          <xdr:spPr>
            <a:xfrm>
              <a:off x="5540877" y="4567075"/>
              <a:ext cx="191640" cy="197615"/>
            </a:xfrm>
            <a:prstGeom prst="rect">
              <a:avLst/>
            </a:prstGeom>
          </xdr:spPr>
        </xdr:pic>
        <xdr:sp macro="" textlink="">
          <xdr:nvSpPr>
            <xdr:cNvPr id="27" name="Rectangle 26">
              <a:extLst>
                <a:ext uri="{FF2B5EF4-FFF2-40B4-BE49-F238E27FC236}">
                  <a16:creationId xmlns:a16="http://schemas.microsoft.com/office/drawing/2014/main" id="{6B4ED618-E45D-4DE5-847A-20288B8B390E}"/>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9" name="Rectangle 18">
            <a:extLst>
              <a:ext uri="{FF2B5EF4-FFF2-40B4-BE49-F238E27FC236}">
                <a16:creationId xmlns:a16="http://schemas.microsoft.com/office/drawing/2014/main" id="{66B41EA5-057E-4387-A7EC-835509E44088}"/>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20" name="Group 19">
            <a:extLst>
              <a:ext uri="{FF2B5EF4-FFF2-40B4-BE49-F238E27FC236}">
                <a16:creationId xmlns:a16="http://schemas.microsoft.com/office/drawing/2014/main" id="{001A4518-F22A-4010-BD58-F8162E07A144}"/>
              </a:ext>
            </a:extLst>
          </xdr:cNvPr>
          <xdr:cNvGrpSpPr/>
        </xdr:nvGrpSpPr>
        <xdr:grpSpPr>
          <a:xfrm>
            <a:off x="7876407" y="4177862"/>
            <a:ext cx="1773620" cy="275897"/>
            <a:chOff x="7876407" y="4177862"/>
            <a:chExt cx="1773620" cy="275897"/>
          </a:xfrm>
        </xdr:grpSpPr>
        <xdr:pic>
          <xdr:nvPicPr>
            <xdr:cNvPr id="24" name="Picture 23">
              <a:extLst>
                <a:ext uri="{FF2B5EF4-FFF2-40B4-BE49-F238E27FC236}">
                  <a16:creationId xmlns:a16="http://schemas.microsoft.com/office/drawing/2014/main" id="{9FED0FF9-BB7F-4716-911F-258DE7347019}"/>
                </a:ext>
              </a:extLst>
            </xdr:cNvPr>
            <xdr:cNvPicPr>
              <a:picLocks noChangeAspect="1"/>
            </xdr:cNvPicPr>
          </xdr:nvPicPr>
          <xdr:blipFill rotWithShape="1">
            <a:blip xmlns:r="http://schemas.openxmlformats.org/officeDocument/2006/relationships" r:embed="rId3"/>
            <a:srcRect l="1" t="1" r="94011" b="6931"/>
            <a:stretch/>
          </xdr:blipFill>
          <xdr:spPr>
            <a:xfrm>
              <a:off x="7876407" y="4191001"/>
              <a:ext cx="223345" cy="223344"/>
            </a:xfrm>
            <a:prstGeom prst="rect">
              <a:avLst/>
            </a:prstGeom>
          </xdr:spPr>
        </xdr:pic>
        <xdr:sp macro="" textlink="">
          <xdr:nvSpPr>
            <xdr:cNvPr id="25" name="Rectangle 24">
              <a:extLst>
                <a:ext uri="{FF2B5EF4-FFF2-40B4-BE49-F238E27FC236}">
                  <a16:creationId xmlns:a16="http://schemas.microsoft.com/office/drawing/2014/main" id="{51DE822E-8479-4F22-BC2C-2174B15038E0}"/>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21" name="Group 20">
            <a:extLst>
              <a:ext uri="{FF2B5EF4-FFF2-40B4-BE49-F238E27FC236}">
                <a16:creationId xmlns:a16="http://schemas.microsoft.com/office/drawing/2014/main" id="{A6977FFC-B8A4-4C05-AEA5-7D5B502D1C9B}"/>
              </a:ext>
            </a:extLst>
          </xdr:cNvPr>
          <xdr:cNvGrpSpPr/>
        </xdr:nvGrpSpPr>
        <xdr:grpSpPr>
          <a:xfrm>
            <a:off x="7965183" y="4331141"/>
            <a:ext cx="1680467" cy="275897"/>
            <a:chOff x="7965183" y="4370552"/>
            <a:chExt cx="1680467" cy="275897"/>
          </a:xfrm>
        </xdr:grpSpPr>
        <xdr:pic>
          <xdr:nvPicPr>
            <xdr:cNvPr id="22" name="Picture 21">
              <a:extLst>
                <a:ext uri="{FF2B5EF4-FFF2-40B4-BE49-F238E27FC236}">
                  <a16:creationId xmlns:a16="http://schemas.microsoft.com/office/drawing/2014/main" id="{E07CE672-92D7-45CE-B183-8A14CA13FB73}"/>
                </a:ext>
              </a:extLst>
            </xdr:cNvPr>
            <xdr:cNvPicPr>
              <a:picLocks noChangeAspect="1"/>
            </xdr:cNvPicPr>
          </xdr:nvPicPr>
          <xdr:blipFill rotWithShape="1">
            <a:blip xmlns:r="http://schemas.openxmlformats.org/officeDocument/2006/relationships" r:embed="rId3"/>
            <a:srcRect l="41314" t="7926" r="55078" b="14211"/>
            <a:stretch/>
          </xdr:blipFill>
          <xdr:spPr>
            <a:xfrm>
              <a:off x="7965183" y="4393908"/>
              <a:ext cx="134569" cy="186851"/>
            </a:xfrm>
            <a:prstGeom prst="rect">
              <a:avLst/>
            </a:prstGeom>
          </xdr:spPr>
        </xdr:pic>
        <xdr:sp macro="" textlink="">
          <xdr:nvSpPr>
            <xdr:cNvPr id="23" name="Rectangle 22">
              <a:extLst>
                <a:ext uri="{FF2B5EF4-FFF2-40B4-BE49-F238E27FC236}">
                  <a16:creationId xmlns:a16="http://schemas.microsoft.com/office/drawing/2014/main" id="{EF329134-CF3A-4C94-9216-2F2CDC0B7469}"/>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twoCellAnchor>
    <xdr:from>
      <xdr:col>0</xdr:col>
      <xdr:colOff>69850</xdr:colOff>
      <xdr:row>4</xdr:row>
      <xdr:rowOff>177800</xdr:rowOff>
    </xdr:from>
    <xdr:to>
      <xdr:col>6</xdr:col>
      <xdr:colOff>235419</xdr:colOff>
      <xdr:row>16</xdr:row>
      <xdr:rowOff>36146</xdr:rowOff>
    </xdr:to>
    <xdr:graphicFrame macro="">
      <xdr:nvGraphicFramePr>
        <xdr:cNvPr id="32" name="Chart 31">
          <a:extLst>
            <a:ext uri="{FF2B5EF4-FFF2-40B4-BE49-F238E27FC236}">
              <a16:creationId xmlns:a16="http://schemas.microsoft.com/office/drawing/2014/main" id="{DD3FA037-3066-44CF-AFE4-530609B7F3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44450</xdr:colOff>
      <xdr:row>17</xdr:row>
      <xdr:rowOff>19050</xdr:rowOff>
    </xdr:from>
    <xdr:to>
      <xdr:col>13</xdr:col>
      <xdr:colOff>210019</xdr:colOff>
      <xdr:row>28</xdr:row>
      <xdr:rowOff>61546</xdr:rowOff>
    </xdr:to>
    <xdr:graphicFrame macro="">
      <xdr:nvGraphicFramePr>
        <xdr:cNvPr id="36" name="Chart 35">
          <a:extLst>
            <a:ext uri="{FF2B5EF4-FFF2-40B4-BE49-F238E27FC236}">
              <a16:creationId xmlns:a16="http://schemas.microsoft.com/office/drawing/2014/main" id="{B364BDC8-E9AE-4109-87EC-73C21DCEBD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19050</xdr:colOff>
      <xdr:row>17</xdr:row>
      <xdr:rowOff>19050</xdr:rowOff>
    </xdr:from>
    <xdr:to>
      <xdr:col>20</xdr:col>
      <xdr:colOff>184619</xdr:colOff>
      <xdr:row>28</xdr:row>
      <xdr:rowOff>61546</xdr:rowOff>
    </xdr:to>
    <xdr:graphicFrame macro="">
      <xdr:nvGraphicFramePr>
        <xdr:cNvPr id="37" name="Chart 36">
          <a:extLst>
            <a:ext uri="{FF2B5EF4-FFF2-40B4-BE49-F238E27FC236}">
              <a16:creationId xmlns:a16="http://schemas.microsoft.com/office/drawing/2014/main" id="{BAB386ED-EC29-4FAB-A0DA-B0AA20010D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69850</xdr:colOff>
      <xdr:row>17</xdr:row>
      <xdr:rowOff>19050</xdr:rowOff>
    </xdr:from>
    <xdr:to>
      <xdr:col>6</xdr:col>
      <xdr:colOff>235419</xdr:colOff>
      <xdr:row>28</xdr:row>
      <xdr:rowOff>61546</xdr:rowOff>
    </xdr:to>
    <xdr:graphicFrame macro="">
      <xdr:nvGraphicFramePr>
        <xdr:cNvPr id="38" name="Chart 37">
          <a:extLst>
            <a:ext uri="{FF2B5EF4-FFF2-40B4-BE49-F238E27FC236}">
              <a16:creationId xmlns:a16="http://schemas.microsoft.com/office/drawing/2014/main" id="{F85CD8C7-FF60-46EA-B3EA-95256274DC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0</xdr:col>
      <xdr:colOff>120650</xdr:colOff>
      <xdr:row>18</xdr:row>
      <xdr:rowOff>25400</xdr:rowOff>
    </xdr:from>
    <xdr:to>
      <xdr:col>20</xdr:col>
      <xdr:colOff>139700</xdr:colOff>
      <xdr:row>30</xdr:row>
      <xdr:rowOff>38100</xdr:rowOff>
    </xdr:to>
    <xdr:graphicFrame macro="">
      <xdr:nvGraphicFramePr>
        <xdr:cNvPr id="11" name="Chart 10">
          <a:extLst>
            <a:ext uri="{FF2B5EF4-FFF2-40B4-BE49-F238E27FC236}">
              <a16:creationId xmlns:a16="http://schemas.microsoft.com/office/drawing/2014/main" id="{71963856-824B-40E4-9E08-EB1763165A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133350</xdr:colOff>
      <xdr:row>5</xdr:row>
      <xdr:rowOff>114300</xdr:rowOff>
    </xdr:from>
    <xdr:to>
      <xdr:col>20</xdr:col>
      <xdr:colOff>152400</xdr:colOff>
      <xdr:row>17</xdr:row>
      <xdr:rowOff>127000</xdr:rowOff>
    </xdr:to>
    <xdr:graphicFrame macro="">
      <xdr:nvGraphicFramePr>
        <xdr:cNvPr id="12" name="Chart 11">
          <a:extLst>
            <a:ext uri="{FF2B5EF4-FFF2-40B4-BE49-F238E27FC236}">
              <a16:creationId xmlns:a16="http://schemas.microsoft.com/office/drawing/2014/main" id="{558476F3-582B-4C46-AC04-CE63A6F6FA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34</xdr:row>
      <xdr:rowOff>63500</xdr:rowOff>
    </xdr:from>
    <xdr:to>
      <xdr:col>6</xdr:col>
      <xdr:colOff>241769</xdr:colOff>
      <xdr:row>45</xdr:row>
      <xdr:rowOff>105996</xdr:rowOff>
    </xdr:to>
    <xdr:graphicFrame macro="">
      <xdr:nvGraphicFramePr>
        <xdr:cNvPr id="13" name="Chart 12">
          <a:extLst>
            <a:ext uri="{FF2B5EF4-FFF2-40B4-BE49-F238E27FC236}">
              <a16:creationId xmlns:a16="http://schemas.microsoft.com/office/drawing/2014/main" id="{EF836557-24A0-40BE-9BE2-6E0DB50B68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47380</xdr:colOff>
      <xdr:row>34</xdr:row>
      <xdr:rowOff>63500</xdr:rowOff>
    </xdr:from>
    <xdr:to>
      <xdr:col>20</xdr:col>
      <xdr:colOff>165100</xdr:colOff>
      <xdr:row>45</xdr:row>
      <xdr:rowOff>105996</xdr:rowOff>
    </xdr:to>
    <xdr:graphicFrame macro="">
      <xdr:nvGraphicFramePr>
        <xdr:cNvPr id="14" name="Chart 13">
          <a:extLst>
            <a:ext uri="{FF2B5EF4-FFF2-40B4-BE49-F238E27FC236}">
              <a16:creationId xmlns:a16="http://schemas.microsoft.com/office/drawing/2014/main" id="{75368E94-EA16-4A8B-B402-A9C7A68421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76200</xdr:colOff>
      <xdr:row>45</xdr:row>
      <xdr:rowOff>177800</xdr:rowOff>
    </xdr:from>
    <xdr:to>
      <xdr:col>19</xdr:col>
      <xdr:colOff>115394</xdr:colOff>
      <xdr:row>49</xdr:row>
      <xdr:rowOff>0</xdr:rowOff>
    </xdr:to>
    <xdr:grpSp>
      <xdr:nvGrpSpPr>
        <xdr:cNvPr id="7" name="Group 6">
          <a:extLst>
            <a:ext uri="{FF2B5EF4-FFF2-40B4-BE49-F238E27FC236}">
              <a16:creationId xmlns:a16="http://schemas.microsoft.com/office/drawing/2014/main" id="{5A1762B3-6C0B-4DB5-87C8-B27D75186995}"/>
            </a:ext>
          </a:extLst>
        </xdr:cNvPr>
        <xdr:cNvGrpSpPr/>
      </xdr:nvGrpSpPr>
      <xdr:grpSpPr>
        <a:xfrm>
          <a:off x="635000" y="8604250"/>
          <a:ext cx="4788994" cy="558800"/>
          <a:chOff x="4861033" y="4177862"/>
          <a:chExt cx="4788994" cy="558800"/>
        </a:xfrm>
      </xdr:grpSpPr>
      <xdr:sp macro="" textlink="">
        <xdr:nvSpPr>
          <xdr:cNvPr id="8" name="Rectangle 7">
            <a:extLst>
              <a:ext uri="{FF2B5EF4-FFF2-40B4-BE49-F238E27FC236}">
                <a16:creationId xmlns:a16="http://schemas.microsoft.com/office/drawing/2014/main" id="{85D2186D-5044-411D-8A58-4D3C9B4075EA}"/>
              </a:ext>
            </a:extLst>
          </xdr:cNvPr>
          <xdr:cNvSpPr/>
        </xdr:nvSpPr>
        <xdr:spPr>
          <a:xfrm>
            <a:off x="4861033" y="4177862"/>
            <a:ext cx="689305" cy="5588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9" name="Group 8">
            <a:extLst>
              <a:ext uri="{FF2B5EF4-FFF2-40B4-BE49-F238E27FC236}">
                <a16:creationId xmlns:a16="http://schemas.microsoft.com/office/drawing/2014/main" id="{F0943287-1792-475B-A345-DC97F3319A88}"/>
              </a:ext>
            </a:extLst>
          </xdr:cNvPr>
          <xdr:cNvGrpSpPr/>
        </xdr:nvGrpSpPr>
        <xdr:grpSpPr>
          <a:xfrm>
            <a:off x="5509172" y="4177862"/>
            <a:ext cx="1773620" cy="275897"/>
            <a:chOff x="5509172" y="4177862"/>
            <a:chExt cx="1773620" cy="275897"/>
          </a:xfrm>
        </xdr:grpSpPr>
        <xdr:pic>
          <xdr:nvPicPr>
            <xdr:cNvPr id="27" name="Picture 26">
              <a:extLst>
                <a:ext uri="{FF2B5EF4-FFF2-40B4-BE49-F238E27FC236}">
                  <a16:creationId xmlns:a16="http://schemas.microsoft.com/office/drawing/2014/main" id="{680AE482-A49A-4CE5-A917-1A161A1ABF43}"/>
                </a:ext>
              </a:extLst>
            </xdr:cNvPr>
            <xdr:cNvPicPr>
              <a:picLocks noChangeAspect="1"/>
            </xdr:cNvPicPr>
          </xdr:nvPicPr>
          <xdr:blipFill rotWithShape="1">
            <a:blip xmlns:r="http://schemas.openxmlformats.org/officeDocument/2006/relationships" r:embed="rId5"/>
            <a:srcRect l="1" t="1" r="94011" b="6931"/>
            <a:stretch/>
          </xdr:blipFill>
          <xdr:spPr>
            <a:xfrm>
              <a:off x="5509172" y="4191001"/>
              <a:ext cx="223345" cy="223344"/>
            </a:xfrm>
            <a:prstGeom prst="rect">
              <a:avLst/>
            </a:prstGeom>
          </xdr:spPr>
        </xdr:pic>
        <xdr:sp macro="" textlink="">
          <xdr:nvSpPr>
            <xdr:cNvPr id="28" name="Rectangle 27">
              <a:extLst>
                <a:ext uri="{FF2B5EF4-FFF2-40B4-BE49-F238E27FC236}">
                  <a16:creationId xmlns:a16="http://schemas.microsoft.com/office/drawing/2014/main" id="{6A7B4620-CA94-4BB1-A052-63618861DFB6}"/>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0" name="Group 9">
            <a:extLst>
              <a:ext uri="{FF2B5EF4-FFF2-40B4-BE49-F238E27FC236}">
                <a16:creationId xmlns:a16="http://schemas.microsoft.com/office/drawing/2014/main" id="{B1FA15EC-6753-4FC5-A254-E2F28E07E8BE}"/>
              </a:ext>
            </a:extLst>
          </xdr:cNvPr>
          <xdr:cNvGrpSpPr/>
        </xdr:nvGrpSpPr>
        <xdr:grpSpPr>
          <a:xfrm>
            <a:off x="5597948" y="4331141"/>
            <a:ext cx="1680467" cy="275897"/>
            <a:chOff x="5597948" y="4370552"/>
            <a:chExt cx="1680467" cy="275897"/>
          </a:xfrm>
        </xdr:grpSpPr>
        <xdr:pic>
          <xdr:nvPicPr>
            <xdr:cNvPr id="25" name="Picture 24">
              <a:extLst>
                <a:ext uri="{FF2B5EF4-FFF2-40B4-BE49-F238E27FC236}">
                  <a16:creationId xmlns:a16="http://schemas.microsoft.com/office/drawing/2014/main" id="{9121B74D-2627-4A52-A04B-C7D0AFFBF2DE}"/>
                </a:ext>
              </a:extLst>
            </xdr:cNvPr>
            <xdr:cNvPicPr>
              <a:picLocks noChangeAspect="1"/>
            </xdr:cNvPicPr>
          </xdr:nvPicPr>
          <xdr:blipFill rotWithShape="1">
            <a:blip xmlns:r="http://schemas.openxmlformats.org/officeDocument/2006/relationships" r:embed="rId5"/>
            <a:srcRect l="41314" t="7926" r="55078" b="14211"/>
            <a:stretch/>
          </xdr:blipFill>
          <xdr:spPr>
            <a:xfrm>
              <a:off x="5597948" y="4393908"/>
              <a:ext cx="134569" cy="186851"/>
            </a:xfrm>
            <a:prstGeom prst="rect">
              <a:avLst/>
            </a:prstGeom>
          </xdr:spPr>
        </xdr:pic>
        <xdr:sp macro="" textlink="">
          <xdr:nvSpPr>
            <xdr:cNvPr id="26" name="Rectangle 25">
              <a:extLst>
                <a:ext uri="{FF2B5EF4-FFF2-40B4-BE49-F238E27FC236}">
                  <a16:creationId xmlns:a16="http://schemas.microsoft.com/office/drawing/2014/main" id="{479C2255-03DE-4B49-B803-F8790B663EFE}"/>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9D57394E-25D1-45CE-8B8A-0C38CEAA24F6}"/>
              </a:ext>
            </a:extLst>
          </xdr:cNvPr>
          <xdr:cNvGrpSpPr/>
        </xdr:nvGrpSpPr>
        <xdr:grpSpPr>
          <a:xfrm>
            <a:off x="5540877" y="4475661"/>
            <a:ext cx="1728779" cy="210207"/>
            <a:chOff x="5540877" y="4554483"/>
            <a:chExt cx="1728779" cy="210207"/>
          </a:xfrm>
        </xdr:grpSpPr>
        <xdr:pic>
          <xdr:nvPicPr>
            <xdr:cNvPr id="23" name="Picture 22">
              <a:extLst>
                <a:ext uri="{FF2B5EF4-FFF2-40B4-BE49-F238E27FC236}">
                  <a16:creationId xmlns:a16="http://schemas.microsoft.com/office/drawing/2014/main" id="{EDC6045C-8C90-487F-9C0C-C5DD182A71ED}"/>
                </a:ext>
              </a:extLst>
            </xdr:cNvPr>
            <xdr:cNvPicPr>
              <a:picLocks noChangeAspect="1"/>
            </xdr:cNvPicPr>
          </xdr:nvPicPr>
          <xdr:blipFill rotWithShape="1">
            <a:blip xmlns:r="http://schemas.openxmlformats.org/officeDocument/2006/relationships" r:embed="rId5"/>
            <a:srcRect l="79057" t="1" r="15805" b="17651"/>
            <a:stretch/>
          </xdr:blipFill>
          <xdr:spPr>
            <a:xfrm>
              <a:off x="5540877" y="4567075"/>
              <a:ext cx="191640" cy="197615"/>
            </a:xfrm>
            <a:prstGeom prst="rect">
              <a:avLst/>
            </a:prstGeom>
          </xdr:spPr>
        </xdr:pic>
        <xdr:sp macro="" textlink="">
          <xdr:nvSpPr>
            <xdr:cNvPr id="24" name="Rectangle 23">
              <a:extLst>
                <a:ext uri="{FF2B5EF4-FFF2-40B4-BE49-F238E27FC236}">
                  <a16:creationId xmlns:a16="http://schemas.microsoft.com/office/drawing/2014/main" id="{64820A87-E15B-46D4-A418-E196B86BADBC}"/>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6" name="Rectangle 15">
            <a:extLst>
              <a:ext uri="{FF2B5EF4-FFF2-40B4-BE49-F238E27FC236}">
                <a16:creationId xmlns:a16="http://schemas.microsoft.com/office/drawing/2014/main" id="{9DDDA250-4E64-46EA-B38E-BAD828AC4CCF}"/>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7" name="Group 16">
            <a:extLst>
              <a:ext uri="{FF2B5EF4-FFF2-40B4-BE49-F238E27FC236}">
                <a16:creationId xmlns:a16="http://schemas.microsoft.com/office/drawing/2014/main" id="{7930EAF0-2BA4-4723-AA7B-F625A0899DAC}"/>
              </a:ext>
            </a:extLst>
          </xdr:cNvPr>
          <xdr:cNvGrpSpPr/>
        </xdr:nvGrpSpPr>
        <xdr:grpSpPr>
          <a:xfrm>
            <a:off x="7876407" y="4177862"/>
            <a:ext cx="1773620" cy="275897"/>
            <a:chOff x="7876407" y="4177862"/>
            <a:chExt cx="1773620" cy="275897"/>
          </a:xfrm>
        </xdr:grpSpPr>
        <xdr:pic>
          <xdr:nvPicPr>
            <xdr:cNvPr id="21" name="Picture 20">
              <a:extLst>
                <a:ext uri="{FF2B5EF4-FFF2-40B4-BE49-F238E27FC236}">
                  <a16:creationId xmlns:a16="http://schemas.microsoft.com/office/drawing/2014/main" id="{54EDB491-F7ED-41DB-BDDC-3F6DF842538E}"/>
                </a:ext>
              </a:extLst>
            </xdr:cNvPr>
            <xdr:cNvPicPr>
              <a:picLocks noChangeAspect="1"/>
            </xdr:cNvPicPr>
          </xdr:nvPicPr>
          <xdr:blipFill rotWithShape="1">
            <a:blip xmlns:r="http://schemas.openxmlformats.org/officeDocument/2006/relationships" r:embed="rId5"/>
            <a:srcRect l="1" t="1" r="94011" b="6931"/>
            <a:stretch/>
          </xdr:blipFill>
          <xdr:spPr>
            <a:xfrm>
              <a:off x="7876407" y="4191001"/>
              <a:ext cx="223345" cy="223344"/>
            </a:xfrm>
            <a:prstGeom prst="rect">
              <a:avLst/>
            </a:prstGeom>
          </xdr:spPr>
        </xdr:pic>
        <xdr:sp macro="" textlink="">
          <xdr:nvSpPr>
            <xdr:cNvPr id="22" name="Rectangle 21">
              <a:extLst>
                <a:ext uri="{FF2B5EF4-FFF2-40B4-BE49-F238E27FC236}">
                  <a16:creationId xmlns:a16="http://schemas.microsoft.com/office/drawing/2014/main" id="{13A625CA-36B3-47BD-9939-8354CACB3A6C}"/>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8" name="Group 17">
            <a:extLst>
              <a:ext uri="{FF2B5EF4-FFF2-40B4-BE49-F238E27FC236}">
                <a16:creationId xmlns:a16="http://schemas.microsoft.com/office/drawing/2014/main" id="{6EC6C310-2D8A-40B2-9709-D65F68BD27D6}"/>
              </a:ext>
            </a:extLst>
          </xdr:cNvPr>
          <xdr:cNvGrpSpPr/>
        </xdr:nvGrpSpPr>
        <xdr:grpSpPr>
          <a:xfrm>
            <a:off x="7965183" y="4331141"/>
            <a:ext cx="1680467" cy="275897"/>
            <a:chOff x="7965183" y="4370552"/>
            <a:chExt cx="1680467" cy="275897"/>
          </a:xfrm>
        </xdr:grpSpPr>
        <xdr:pic>
          <xdr:nvPicPr>
            <xdr:cNvPr id="19" name="Picture 18">
              <a:extLst>
                <a:ext uri="{FF2B5EF4-FFF2-40B4-BE49-F238E27FC236}">
                  <a16:creationId xmlns:a16="http://schemas.microsoft.com/office/drawing/2014/main" id="{9A56E51E-C208-43D0-BB5A-C702E213D086}"/>
                </a:ext>
              </a:extLst>
            </xdr:cNvPr>
            <xdr:cNvPicPr>
              <a:picLocks noChangeAspect="1"/>
            </xdr:cNvPicPr>
          </xdr:nvPicPr>
          <xdr:blipFill rotWithShape="1">
            <a:blip xmlns:r="http://schemas.openxmlformats.org/officeDocument/2006/relationships" r:embed="rId5"/>
            <a:srcRect l="41314" t="7926" r="55078" b="14211"/>
            <a:stretch/>
          </xdr:blipFill>
          <xdr:spPr>
            <a:xfrm>
              <a:off x="7965183" y="4393908"/>
              <a:ext cx="134569" cy="186851"/>
            </a:xfrm>
            <a:prstGeom prst="rect">
              <a:avLst/>
            </a:prstGeom>
          </xdr:spPr>
        </xdr:pic>
        <xdr:sp macro="" textlink="">
          <xdr:nvSpPr>
            <xdr:cNvPr id="20" name="Rectangle 19">
              <a:extLst>
                <a:ext uri="{FF2B5EF4-FFF2-40B4-BE49-F238E27FC236}">
                  <a16:creationId xmlns:a16="http://schemas.microsoft.com/office/drawing/2014/main" id="{D9EC2F2B-FDD5-4E11-8CE6-4E783A72D37B}"/>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92320</xdr:colOff>
      <xdr:row>5</xdr:row>
      <xdr:rowOff>46404</xdr:rowOff>
    </xdr:from>
    <xdr:to>
      <xdr:col>6</xdr:col>
      <xdr:colOff>257889</xdr:colOff>
      <xdr:row>16</xdr:row>
      <xdr:rowOff>88900</xdr:rowOff>
    </xdr:to>
    <xdr:graphicFrame macro="">
      <xdr:nvGraphicFramePr>
        <xdr:cNvPr id="2" name="Chart 1">
          <a:extLst>
            <a:ext uri="{FF2B5EF4-FFF2-40B4-BE49-F238E27FC236}">
              <a16:creationId xmlns:a16="http://schemas.microsoft.com/office/drawing/2014/main" id="{E0A2A12D-210D-49D3-B2C3-D974B82551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63500</xdr:colOff>
      <xdr:row>5</xdr:row>
      <xdr:rowOff>46404</xdr:rowOff>
    </xdr:from>
    <xdr:to>
      <xdr:col>13</xdr:col>
      <xdr:colOff>229069</xdr:colOff>
      <xdr:row>16</xdr:row>
      <xdr:rowOff>88900</xdr:rowOff>
    </xdr:to>
    <xdr:graphicFrame macro="">
      <xdr:nvGraphicFramePr>
        <xdr:cNvPr id="3" name="Chart 2">
          <a:extLst>
            <a:ext uri="{FF2B5EF4-FFF2-40B4-BE49-F238E27FC236}">
              <a16:creationId xmlns:a16="http://schemas.microsoft.com/office/drawing/2014/main" id="{6B58B27B-6315-4DF3-B0F4-617618CDCE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0</xdr:colOff>
      <xdr:row>45</xdr:row>
      <xdr:rowOff>146050</xdr:rowOff>
    </xdr:from>
    <xdr:to>
      <xdr:col>19</xdr:col>
      <xdr:colOff>39194</xdr:colOff>
      <xdr:row>48</xdr:row>
      <xdr:rowOff>146050</xdr:rowOff>
    </xdr:to>
    <xdr:grpSp>
      <xdr:nvGrpSpPr>
        <xdr:cNvPr id="9" name="Group 8">
          <a:extLst>
            <a:ext uri="{FF2B5EF4-FFF2-40B4-BE49-F238E27FC236}">
              <a16:creationId xmlns:a16="http://schemas.microsoft.com/office/drawing/2014/main" id="{209AD14D-7257-4E46-9159-FA73552AC7CC}"/>
            </a:ext>
          </a:extLst>
        </xdr:cNvPr>
        <xdr:cNvGrpSpPr/>
      </xdr:nvGrpSpPr>
      <xdr:grpSpPr>
        <a:xfrm>
          <a:off x="558800" y="8572500"/>
          <a:ext cx="4788994" cy="552450"/>
          <a:chOff x="4861033" y="4177862"/>
          <a:chExt cx="4788994" cy="552450"/>
        </a:xfrm>
      </xdr:grpSpPr>
      <xdr:sp macro="" textlink="">
        <xdr:nvSpPr>
          <xdr:cNvPr id="10" name="Rectangle 9">
            <a:extLst>
              <a:ext uri="{FF2B5EF4-FFF2-40B4-BE49-F238E27FC236}">
                <a16:creationId xmlns:a16="http://schemas.microsoft.com/office/drawing/2014/main" id="{FFD21383-46FE-467B-9AEB-85B1CA844E37}"/>
              </a:ext>
            </a:extLst>
          </xdr:cNvPr>
          <xdr:cNvSpPr/>
        </xdr:nvSpPr>
        <xdr:spPr>
          <a:xfrm>
            <a:off x="4861033" y="4177862"/>
            <a:ext cx="689305" cy="5524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13" name="Group 12">
            <a:extLst>
              <a:ext uri="{FF2B5EF4-FFF2-40B4-BE49-F238E27FC236}">
                <a16:creationId xmlns:a16="http://schemas.microsoft.com/office/drawing/2014/main" id="{785611BC-40A3-447B-98E2-E3E0405FED32}"/>
              </a:ext>
            </a:extLst>
          </xdr:cNvPr>
          <xdr:cNvGrpSpPr/>
        </xdr:nvGrpSpPr>
        <xdr:grpSpPr>
          <a:xfrm>
            <a:off x="5509172" y="4177862"/>
            <a:ext cx="1773620" cy="275897"/>
            <a:chOff x="5509172" y="4177862"/>
            <a:chExt cx="1773620" cy="275897"/>
          </a:xfrm>
        </xdr:grpSpPr>
        <xdr:pic>
          <xdr:nvPicPr>
            <xdr:cNvPr id="27" name="Picture 26">
              <a:extLst>
                <a:ext uri="{FF2B5EF4-FFF2-40B4-BE49-F238E27FC236}">
                  <a16:creationId xmlns:a16="http://schemas.microsoft.com/office/drawing/2014/main" id="{21450B6F-A4D6-4C2A-B4F9-04BCAB25B441}"/>
                </a:ext>
              </a:extLst>
            </xdr:cNvPr>
            <xdr:cNvPicPr>
              <a:picLocks noChangeAspect="1"/>
            </xdr:cNvPicPr>
          </xdr:nvPicPr>
          <xdr:blipFill rotWithShape="1">
            <a:blip xmlns:r="http://schemas.openxmlformats.org/officeDocument/2006/relationships" r:embed="rId3"/>
            <a:srcRect l="1" t="1" r="94011" b="6931"/>
            <a:stretch/>
          </xdr:blipFill>
          <xdr:spPr>
            <a:xfrm>
              <a:off x="5509172" y="4191001"/>
              <a:ext cx="223345" cy="223344"/>
            </a:xfrm>
            <a:prstGeom prst="rect">
              <a:avLst/>
            </a:prstGeom>
          </xdr:spPr>
        </xdr:pic>
        <xdr:sp macro="" textlink="">
          <xdr:nvSpPr>
            <xdr:cNvPr id="28" name="Rectangle 27">
              <a:extLst>
                <a:ext uri="{FF2B5EF4-FFF2-40B4-BE49-F238E27FC236}">
                  <a16:creationId xmlns:a16="http://schemas.microsoft.com/office/drawing/2014/main" id="{7206A6BF-DF71-45A0-9682-0773329158DF}"/>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14" name="Group 13">
            <a:extLst>
              <a:ext uri="{FF2B5EF4-FFF2-40B4-BE49-F238E27FC236}">
                <a16:creationId xmlns:a16="http://schemas.microsoft.com/office/drawing/2014/main" id="{03E5A763-72C9-4C10-B739-C6E3575FC78F}"/>
              </a:ext>
            </a:extLst>
          </xdr:cNvPr>
          <xdr:cNvGrpSpPr/>
        </xdr:nvGrpSpPr>
        <xdr:grpSpPr>
          <a:xfrm>
            <a:off x="5597948" y="4331141"/>
            <a:ext cx="1680467" cy="275897"/>
            <a:chOff x="5597948" y="4370552"/>
            <a:chExt cx="1680467" cy="275897"/>
          </a:xfrm>
        </xdr:grpSpPr>
        <xdr:pic>
          <xdr:nvPicPr>
            <xdr:cNvPr id="25" name="Picture 24">
              <a:extLst>
                <a:ext uri="{FF2B5EF4-FFF2-40B4-BE49-F238E27FC236}">
                  <a16:creationId xmlns:a16="http://schemas.microsoft.com/office/drawing/2014/main" id="{3859F604-FA86-4D0F-A9AC-AF4FE916C5DE}"/>
                </a:ext>
              </a:extLst>
            </xdr:cNvPr>
            <xdr:cNvPicPr>
              <a:picLocks noChangeAspect="1"/>
            </xdr:cNvPicPr>
          </xdr:nvPicPr>
          <xdr:blipFill rotWithShape="1">
            <a:blip xmlns:r="http://schemas.openxmlformats.org/officeDocument/2006/relationships" r:embed="rId3"/>
            <a:srcRect l="41314" t="7926" r="55078" b="14211"/>
            <a:stretch/>
          </xdr:blipFill>
          <xdr:spPr>
            <a:xfrm>
              <a:off x="5597948" y="4393908"/>
              <a:ext cx="134569" cy="186851"/>
            </a:xfrm>
            <a:prstGeom prst="rect">
              <a:avLst/>
            </a:prstGeom>
          </xdr:spPr>
        </xdr:pic>
        <xdr:sp macro="" textlink="">
          <xdr:nvSpPr>
            <xdr:cNvPr id="26" name="Rectangle 25">
              <a:extLst>
                <a:ext uri="{FF2B5EF4-FFF2-40B4-BE49-F238E27FC236}">
                  <a16:creationId xmlns:a16="http://schemas.microsoft.com/office/drawing/2014/main" id="{6FD5EB1E-47E9-47EF-95CF-538DAB076165}"/>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5" name="Group 14">
            <a:extLst>
              <a:ext uri="{FF2B5EF4-FFF2-40B4-BE49-F238E27FC236}">
                <a16:creationId xmlns:a16="http://schemas.microsoft.com/office/drawing/2014/main" id="{2983B69B-AF0E-4A37-ACAA-2F68A10CC484}"/>
              </a:ext>
            </a:extLst>
          </xdr:cNvPr>
          <xdr:cNvGrpSpPr/>
        </xdr:nvGrpSpPr>
        <xdr:grpSpPr>
          <a:xfrm>
            <a:off x="5540877" y="4475661"/>
            <a:ext cx="1728779" cy="210207"/>
            <a:chOff x="5540877" y="4554483"/>
            <a:chExt cx="1728779" cy="210207"/>
          </a:xfrm>
        </xdr:grpSpPr>
        <xdr:pic>
          <xdr:nvPicPr>
            <xdr:cNvPr id="23" name="Picture 22">
              <a:extLst>
                <a:ext uri="{FF2B5EF4-FFF2-40B4-BE49-F238E27FC236}">
                  <a16:creationId xmlns:a16="http://schemas.microsoft.com/office/drawing/2014/main" id="{D53EDB10-3E5F-42A6-BED7-57D99E1514F2}"/>
                </a:ext>
              </a:extLst>
            </xdr:cNvPr>
            <xdr:cNvPicPr>
              <a:picLocks noChangeAspect="1"/>
            </xdr:cNvPicPr>
          </xdr:nvPicPr>
          <xdr:blipFill rotWithShape="1">
            <a:blip xmlns:r="http://schemas.openxmlformats.org/officeDocument/2006/relationships" r:embed="rId3"/>
            <a:srcRect l="79057" t="1" r="15805" b="17651"/>
            <a:stretch/>
          </xdr:blipFill>
          <xdr:spPr>
            <a:xfrm>
              <a:off x="5540877" y="4567075"/>
              <a:ext cx="191640" cy="197615"/>
            </a:xfrm>
            <a:prstGeom prst="rect">
              <a:avLst/>
            </a:prstGeom>
          </xdr:spPr>
        </xdr:pic>
        <xdr:sp macro="" textlink="">
          <xdr:nvSpPr>
            <xdr:cNvPr id="24" name="Rectangle 23">
              <a:extLst>
                <a:ext uri="{FF2B5EF4-FFF2-40B4-BE49-F238E27FC236}">
                  <a16:creationId xmlns:a16="http://schemas.microsoft.com/office/drawing/2014/main" id="{1B162C93-2F04-41A5-9209-BF044C3CEC7E}"/>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6" name="Rectangle 15">
            <a:extLst>
              <a:ext uri="{FF2B5EF4-FFF2-40B4-BE49-F238E27FC236}">
                <a16:creationId xmlns:a16="http://schemas.microsoft.com/office/drawing/2014/main" id="{A02278EF-206A-48E5-8D81-4B4578669309}"/>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7" name="Group 16">
            <a:extLst>
              <a:ext uri="{FF2B5EF4-FFF2-40B4-BE49-F238E27FC236}">
                <a16:creationId xmlns:a16="http://schemas.microsoft.com/office/drawing/2014/main" id="{4515071A-1D37-4874-8FAA-D258C1266BDA}"/>
              </a:ext>
            </a:extLst>
          </xdr:cNvPr>
          <xdr:cNvGrpSpPr/>
        </xdr:nvGrpSpPr>
        <xdr:grpSpPr>
          <a:xfrm>
            <a:off x="7876407" y="4177862"/>
            <a:ext cx="1773620" cy="275897"/>
            <a:chOff x="7876407" y="4177862"/>
            <a:chExt cx="1773620" cy="275897"/>
          </a:xfrm>
        </xdr:grpSpPr>
        <xdr:pic>
          <xdr:nvPicPr>
            <xdr:cNvPr id="21" name="Picture 20">
              <a:extLst>
                <a:ext uri="{FF2B5EF4-FFF2-40B4-BE49-F238E27FC236}">
                  <a16:creationId xmlns:a16="http://schemas.microsoft.com/office/drawing/2014/main" id="{03A1EBFE-3D51-463D-8BAC-D2D66753FEAC}"/>
                </a:ext>
              </a:extLst>
            </xdr:cNvPr>
            <xdr:cNvPicPr>
              <a:picLocks noChangeAspect="1"/>
            </xdr:cNvPicPr>
          </xdr:nvPicPr>
          <xdr:blipFill rotWithShape="1">
            <a:blip xmlns:r="http://schemas.openxmlformats.org/officeDocument/2006/relationships" r:embed="rId3"/>
            <a:srcRect l="1" t="1" r="94011" b="6931"/>
            <a:stretch/>
          </xdr:blipFill>
          <xdr:spPr>
            <a:xfrm>
              <a:off x="7876407" y="4191001"/>
              <a:ext cx="223345" cy="223344"/>
            </a:xfrm>
            <a:prstGeom prst="rect">
              <a:avLst/>
            </a:prstGeom>
          </xdr:spPr>
        </xdr:pic>
        <xdr:sp macro="" textlink="">
          <xdr:nvSpPr>
            <xdr:cNvPr id="22" name="Rectangle 21">
              <a:extLst>
                <a:ext uri="{FF2B5EF4-FFF2-40B4-BE49-F238E27FC236}">
                  <a16:creationId xmlns:a16="http://schemas.microsoft.com/office/drawing/2014/main" id="{1057D5A0-DDD8-4D39-90CB-8EE9588DB7DA}"/>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8" name="Group 17">
            <a:extLst>
              <a:ext uri="{FF2B5EF4-FFF2-40B4-BE49-F238E27FC236}">
                <a16:creationId xmlns:a16="http://schemas.microsoft.com/office/drawing/2014/main" id="{C75CE4B6-2772-484D-A4C5-7062B4CE5EF2}"/>
              </a:ext>
            </a:extLst>
          </xdr:cNvPr>
          <xdr:cNvGrpSpPr/>
        </xdr:nvGrpSpPr>
        <xdr:grpSpPr>
          <a:xfrm>
            <a:off x="7965183" y="4331141"/>
            <a:ext cx="1680467" cy="275897"/>
            <a:chOff x="7965183" y="4370552"/>
            <a:chExt cx="1680467" cy="275897"/>
          </a:xfrm>
        </xdr:grpSpPr>
        <xdr:pic>
          <xdr:nvPicPr>
            <xdr:cNvPr id="19" name="Picture 18">
              <a:extLst>
                <a:ext uri="{FF2B5EF4-FFF2-40B4-BE49-F238E27FC236}">
                  <a16:creationId xmlns:a16="http://schemas.microsoft.com/office/drawing/2014/main" id="{94C661F4-E1EE-446A-AEFA-93081197340D}"/>
                </a:ext>
              </a:extLst>
            </xdr:cNvPr>
            <xdr:cNvPicPr>
              <a:picLocks noChangeAspect="1"/>
            </xdr:cNvPicPr>
          </xdr:nvPicPr>
          <xdr:blipFill rotWithShape="1">
            <a:blip xmlns:r="http://schemas.openxmlformats.org/officeDocument/2006/relationships" r:embed="rId3"/>
            <a:srcRect l="41314" t="7926" r="55078" b="14211"/>
            <a:stretch/>
          </xdr:blipFill>
          <xdr:spPr>
            <a:xfrm>
              <a:off x="7965183" y="4393908"/>
              <a:ext cx="134569" cy="186851"/>
            </a:xfrm>
            <a:prstGeom prst="rect">
              <a:avLst/>
            </a:prstGeom>
          </xdr:spPr>
        </xdr:pic>
        <xdr:sp macro="" textlink="">
          <xdr:nvSpPr>
            <xdr:cNvPr id="20" name="Rectangle 19">
              <a:extLst>
                <a:ext uri="{FF2B5EF4-FFF2-40B4-BE49-F238E27FC236}">
                  <a16:creationId xmlns:a16="http://schemas.microsoft.com/office/drawing/2014/main" id="{C6C4CB30-DA13-4F8E-87B0-70264E75DF5A}"/>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twoCellAnchor>
    <xdr:from>
      <xdr:col>14</xdr:col>
      <xdr:colOff>37631</xdr:colOff>
      <xdr:row>5</xdr:row>
      <xdr:rowOff>44450</xdr:rowOff>
    </xdr:from>
    <xdr:to>
      <xdr:col>20</xdr:col>
      <xdr:colOff>203200</xdr:colOff>
      <xdr:row>16</xdr:row>
      <xdr:rowOff>86946</xdr:rowOff>
    </xdr:to>
    <xdr:graphicFrame macro="">
      <xdr:nvGraphicFramePr>
        <xdr:cNvPr id="31" name="Chart 30">
          <a:extLst>
            <a:ext uri="{FF2B5EF4-FFF2-40B4-BE49-F238E27FC236}">
              <a16:creationId xmlns:a16="http://schemas.microsoft.com/office/drawing/2014/main" id="{76BBC7E1-DB45-4D8C-820A-EDD9316361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0</xdr:col>
      <xdr:colOff>92320</xdr:colOff>
      <xdr:row>5</xdr:row>
      <xdr:rowOff>14654</xdr:rowOff>
    </xdr:from>
    <xdr:to>
      <xdr:col>6</xdr:col>
      <xdr:colOff>257889</xdr:colOff>
      <xdr:row>16</xdr:row>
      <xdr:rowOff>57150</xdr:rowOff>
    </xdr:to>
    <xdr:graphicFrame macro="">
      <xdr:nvGraphicFramePr>
        <xdr:cNvPr id="2" name="Chart 1">
          <a:extLst>
            <a:ext uri="{FF2B5EF4-FFF2-40B4-BE49-F238E27FC236}">
              <a16:creationId xmlns:a16="http://schemas.microsoft.com/office/drawing/2014/main" id="{80C47FC8-D38C-4F66-9275-A3843C1910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76200</xdr:colOff>
      <xdr:row>5</xdr:row>
      <xdr:rowOff>12700</xdr:rowOff>
    </xdr:from>
    <xdr:to>
      <xdr:col>20</xdr:col>
      <xdr:colOff>196850</xdr:colOff>
      <xdr:row>16</xdr:row>
      <xdr:rowOff>82550</xdr:rowOff>
    </xdr:to>
    <xdr:graphicFrame macro="">
      <xdr:nvGraphicFramePr>
        <xdr:cNvPr id="3" name="Chart 2">
          <a:extLst>
            <a:ext uri="{FF2B5EF4-FFF2-40B4-BE49-F238E27FC236}">
              <a16:creationId xmlns:a16="http://schemas.microsoft.com/office/drawing/2014/main" id="{5CCFA6F8-300B-4DF1-BCEA-F8C6AC77F7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133350</xdr:colOff>
      <xdr:row>24</xdr:row>
      <xdr:rowOff>44450</xdr:rowOff>
    </xdr:from>
    <xdr:to>
      <xdr:col>20</xdr:col>
      <xdr:colOff>101600</xdr:colOff>
      <xdr:row>35</xdr:row>
      <xdr:rowOff>114300</xdr:rowOff>
    </xdr:to>
    <xdr:graphicFrame macro="">
      <xdr:nvGraphicFramePr>
        <xdr:cNvPr id="4" name="Chart 3">
          <a:extLst>
            <a:ext uri="{FF2B5EF4-FFF2-40B4-BE49-F238E27FC236}">
              <a16:creationId xmlns:a16="http://schemas.microsoft.com/office/drawing/2014/main" id="{F5A20C53-F767-4531-AE71-0A42649BE8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31750</xdr:colOff>
      <xdr:row>24</xdr:row>
      <xdr:rowOff>57150</xdr:rowOff>
    </xdr:from>
    <xdr:to>
      <xdr:col>10</xdr:col>
      <xdr:colOff>0</xdr:colOff>
      <xdr:row>35</xdr:row>
      <xdr:rowOff>127000</xdr:rowOff>
    </xdr:to>
    <xdr:graphicFrame macro="">
      <xdr:nvGraphicFramePr>
        <xdr:cNvPr id="5" name="Chart 4">
          <a:extLst>
            <a:ext uri="{FF2B5EF4-FFF2-40B4-BE49-F238E27FC236}">
              <a16:creationId xmlns:a16="http://schemas.microsoft.com/office/drawing/2014/main" id="{1DBC55E1-5637-4070-B998-93743D69C9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254000</xdr:colOff>
      <xdr:row>45</xdr:row>
      <xdr:rowOff>127000</xdr:rowOff>
    </xdr:from>
    <xdr:to>
      <xdr:col>19</xdr:col>
      <xdr:colOff>13794</xdr:colOff>
      <xdr:row>48</xdr:row>
      <xdr:rowOff>158750</xdr:rowOff>
    </xdr:to>
    <xdr:grpSp>
      <xdr:nvGrpSpPr>
        <xdr:cNvPr id="6" name="Group 5">
          <a:extLst>
            <a:ext uri="{FF2B5EF4-FFF2-40B4-BE49-F238E27FC236}">
              <a16:creationId xmlns:a16="http://schemas.microsoft.com/office/drawing/2014/main" id="{57D54558-90B8-4AC5-8147-AD622F3E762F}"/>
            </a:ext>
          </a:extLst>
        </xdr:cNvPr>
        <xdr:cNvGrpSpPr/>
      </xdr:nvGrpSpPr>
      <xdr:grpSpPr>
        <a:xfrm>
          <a:off x="533400" y="8623300"/>
          <a:ext cx="4788994" cy="584200"/>
          <a:chOff x="4861033" y="4177862"/>
          <a:chExt cx="4788994" cy="584200"/>
        </a:xfrm>
      </xdr:grpSpPr>
      <xdr:sp macro="" textlink="">
        <xdr:nvSpPr>
          <xdr:cNvPr id="7" name="Rectangle 6">
            <a:extLst>
              <a:ext uri="{FF2B5EF4-FFF2-40B4-BE49-F238E27FC236}">
                <a16:creationId xmlns:a16="http://schemas.microsoft.com/office/drawing/2014/main" id="{8059A6C1-13FD-4153-BD4D-96AAA4140C4E}"/>
              </a:ext>
            </a:extLst>
          </xdr:cNvPr>
          <xdr:cNvSpPr/>
        </xdr:nvSpPr>
        <xdr:spPr>
          <a:xfrm>
            <a:off x="4861033" y="4177862"/>
            <a:ext cx="717550" cy="5842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Lyginama</a:t>
            </a:r>
            <a:r>
              <a:rPr lang="lt-LT" sz="900" baseline="0">
                <a:solidFill>
                  <a:schemeClr val="tx1">
                    <a:lumMod val="65000"/>
                    <a:lumOff val="35000"/>
                  </a:schemeClr>
                </a:solidFill>
                <a:latin typeface="+mn-lt"/>
              </a:rPr>
              <a:t>s i</a:t>
            </a:r>
            <a:r>
              <a:rPr lang="lt-LT" sz="900">
                <a:solidFill>
                  <a:schemeClr val="tx1">
                    <a:lumMod val="65000"/>
                    <a:lumOff val="35000"/>
                  </a:schemeClr>
                </a:solidFill>
                <a:latin typeface="+mn-lt"/>
              </a:rPr>
              <a:t>mties</a:t>
            </a:r>
            <a:r>
              <a:rPr lang="lt-LT" sz="900" baseline="0">
                <a:solidFill>
                  <a:schemeClr val="tx1">
                    <a:lumMod val="65000"/>
                    <a:lumOff val="35000"/>
                  </a:schemeClr>
                </a:solidFill>
                <a:latin typeface="+mn-lt"/>
              </a:rPr>
              <a:t> vidurkis:</a:t>
            </a:r>
            <a:endParaRPr lang="lt-LT" sz="900">
              <a:solidFill>
                <a:schemeClr val="tx1">
                  <a:lumMod val="65000"/>
                  <a:lumOff val="35000"/>
                </a:schemeClr>
              </a:solidFill>
              <a:latin typeface="+mn-lt"/>
            </a:endParaRPr>
          </a:p>
        </xdr:txBody>
      </xdr:sp>
      <xdr:grpSp>
        <xdr:nvGrpSpPr>
          <xdr:cNvPr id="8" name="Group 7">
            <a:extLst>
              <a:ext uri="{FF2B5EF4-FFF2-40B4-BE49-F238E27FC236}">
                <a16:creationId xmlns:a16="http://schemas.microsoft.com/office/drawing/2014/main" id="{1C99787F-DDC1-4BDA-8736-6FA05AE6D9EC}"/>
              </a:ext>
            </a:extLst>
          </xdr:cNvPr>
          <xdr:cNvGrpSpPr/>
        </xdr:nvGrpSpPr>
        <xdr:grpSpPr>
          <a:xfrm>
            <a:off x="5509172" y="4177862"/>
            <a:ext cx="1773620" cy="275897"/>
            <a:chOff x="5509172" y="4177862"/>
            <a:chExt cx="1773620" cy="275897"/>
          </a:xfrm>
        </xdr:grpSpPr>
        <xdr:pic>
          <xdr:nvPicPr>
            <xdr:cNvPr id="22" name="Picture 21">
              <a:extLst>
                <a:ext uri="{FF2B5EF4-FFF2-40B4-BE49-F238E27FC236}">
                  <a16:creationId xmlns:a16="http://schemas.microsoft.com/office/drawing/2014/main" id="{7A1B959C-67E0-4D4C-A94D-DE152B3D668D}"/>
                </a:ext>
              </a:extLst>
            </xdr:cNvPr>
            <xdr:cNvPicPr>
              <a:picLocks noChangeAspect="1"/>
            </xdr:cNvPicPr>
          </xdr:nvPicPr>
          <xdr:blipFill rotWithShape="1">
            <a:blip xmlns:r="http://schemas.openxmlformats.org/officeDocument/2006/relationships" r:embed="rId5"/>
            <a:srcRect l="1" t="1" r="94011" b="6931"/>
            <a:stretch/>
          </xdr:blipFill>
          <xdr:spPr>
            <a:xfrm>
              <a:off x="5509172" y="4191001"/>
              <a:ext cx="223345" cy="223344"/>
            </a:xfrm>
            <a:prstGeom prst="rect">
              <a:avLst/>
            </a:prstGeom>
          </xdr:spPr>
        </xdr:pic>
        <xdr:sp macro="" textlink="">
          <xdr:nvSpPr>
            <xdr:cNvPr id="23" name="Rectangle 22">
              <a:extLst>
                <a:ext uri="{FF2B5EF4-FFF2-40B4-BE49-F238E27FC236}">
                  <a16:creationId xmlns:a16="http://schemas.microsoft.com/office/drawing/2014/main" id="{6CB88193-74E1-4AFF-95E9-29C2A74FA0D4}"/>
                </a:ext>
              </a:extLst>
            </xdr:cNvPr>
            <xdr:cNvSpPr/>
          </xdr:nvSpPr>
          <xdr:spPr>
            <a:xfrm>
              <a:off x="5693101"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a:t>
              </a:r>
              <a:r>
                <a:rPr lang="lt-LT" sz="900" baseline="0">
                  <a:solidFill>
                    <a:schemeClr val="tx1">
                      <a:lumMod val="65000"/>
                      <a:lumOff val="35000"/>
                    </a:schemeClr>
                  </a:solidFill>
                  <a:latin typeface="+mn-lt"/>
                </a:rPr>
                <a:t> Vidurkis</a:t>
              </a:r>
            </a:p>
          </xdr:txBody>
        </xdr:sp>
      </xdr:grpSp>
      <xdr:grpSp>
        <xdr:nvGrpSpPr>
          <xdr:cNvPr id="9" name="Group 8">
            <a:extLst>
              <a:ext uri="{FF2B5EF4-FFF2-40B4-BE49-F238E27FC236}">
                <a16:creationId xmlns:a16="http://schemas.microsoft.com/office/drawing/2014/main" id="{B012D693-B74E-482B-90BE-21BD47EFBEE3}"/>
              </a:ext>
            </a:extLst>
          </xdr:cNvPr>
          <xdr:cNvGrpSpPr/>
        </xdr:nvGrpSpPr>
        <xdr:grpSpPr>
          <a:xfrm>
            <a:off x="5597948" y="4331141"/>
            <a:ext cx="1680467" cy="275897"/>
            <a:chOff x="5597948" y="4370552"/>
            <a:chExt cx="1680467" cy="275897"/>
          </a:xfrm>
        </xdr:grpSpPr>
        <xdr:pic>
          <xdr:nvPicPr>
            <xdr:cNvPr id="20" name="Picture 19">
              <a:extLst>
                <a:ext uri="{FF2B5EF4-FFF2-40B4-BE49-F238E27FC236}">
                  <a16:creationId xmlns:a16="http://schemas.microsoft.com/office/drawing/2014/main" id="{A90AD06A-4E12-44E9-9F77-BFFDB933B027}"/>
                </a:ext>
              </a:extLst>
            </xdr:cNvPr>
            <xdr:cNvPicPr>
              <a:picLocks noChangeAspect="1"/>
            </xdr:cNvPicPr>
          </xdr:nvPicPr>
          <xdr:blipFill rotWithShape="1">
            <a:blip xmlns:r="http://schemas.openxmlformats.org/officeDocument/2006/relationships" r:embed="rId5"/>
            <a:srcRect l="41314" t="7926" r="55078" b="14211"/>
            <a:stretch/>
          </xdr:blipFill>
          <xdr:spPr>
            <a:xfrm>
              <a:off x="5597948" y="4393908"/>
              <a:ext cx="134569" cy="186851"/>
            </a:xfrm>
            <a:prstGeom prst="rect">
              <a:avLst/>
            </a:prstGeom>
          </xdr:spPr>
        </xdr:pic>
        <xdr:sp macro="" textlink="">
          <xdr:nvSpPr>
            <xdr:cNvPr id="21" name="Rectangle 20">
              <a:extLst>
                <a:ext uri="{FF2B5EF4-FFF2-40B4-BE49-F238E27FC236}">
                  <a16:creationId xmlns:a16="http://schemas.microsoft.com/office/drawing/2014/main" id="{6EF83614-AD42-4089-9D08-1DF470A1972E}"/>
                </a:ext>
              </a:extLst>
            </xdr:cNvPr>
            <xdr:cNvSpPr/>
          </xdr:nvSpPr>
          <xdr:spPr>
            <a:xfrm>
              <a:off x="5688724"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&lt;</a:t>
              </a:r>
              <a:r>
                <a:rPr lang="lt-LT" sz="900" baseline="0">
                  <a:solidFill>
                    <a:schemeClr val="tx1">
                      <a:lumMod val="65000"/>
                      <a:lumOff val="35000"/>
                    </a:schemeClr>
                  </a:solidFill>
                  <a:latin typeface="+mn-lt"/>
                </a:rPr>
                <a:t> Vidurkis</a:t>
              </a:r>
            </a:p>
          </xdr:txBody>
        </xdr:sp>
      </xdr:grpSp>
      <xdr:grpSp>
        <xdr:nvGrpSpPr>
          <xdr:cNvPr id="10" name="Group 9">
            <a:extLst>
              <a:ext uri="{FF2B5EF4-FFF2-40B4-BE49-F238E27FC236}">
                <a16:creationId xmlns:a16="http://schemas.microsoft.com/office/drawing/2014/main" id="{915A8E00-1A86-492B-882D-BB269FE59EC5}"/>
              </a:ext>
            </a:extLst>
          </xdr:cNvPr>
          <xdr:cNvGrpSpPr/>
        </xdr:nvGrpSpPr>
        <xdr:grpSpPr>
          <a:xfrm>
            <a:off x="5540877" y="4475661"/>
            <a:ext cx="1728779" cy="210207"/>
            <a:chOff x="5540877" y="4554483"/>
            <a:chExt cx="1728779" cy="210207"/>
          </a:xfrm>
        </xdr:grpSpPr>
        <xdr:pic>
          <xdr:nvPicPr>
            <xdr:cNvPr id="18" name="Picture 17">
              <a:extLst>
                <a:ext uri="{FF2B5EF4-FFF2-40B4-BE49-F238E27FC236}">
                  <a16:creationId xmlns:a16="http://schemas.microsoft.com/office/drawing/2014/main" id="{11A8A48E-1421-4E29-8B91-D5174B29464E}"/>
                </a:ext>
              </a:extLst>
            </xdr:cNvPr>
            <xdr:cNvPicPr>
              <a:picLocks noChangeAspect="1"/>
            </xdr:cNvPicPr>
          </xdr:nvPicPr>
          <xdr:blipFill rotWithShape="1">
            <a:blip xmlns:r="http://schemas.openxmlformats.org/officeDocument/2006/relationships" r:embed="rId5"/>
            <a:srcRect l="79057" t="1" r="15805" b="17651"/>
            <a:stretch/>
          </xdr:blipFill>
          <xdr:spPr>
            <a:xfrm>
              <a:off x="5540877" y="4567075"/>
              <a:ext cx="191640" cy="197615"/>
            </a:xfrm>
            <a:prstGeom prst="rect">
              <a:avLst/>
            </a:prstGeom>
          </xdr:spPr>
        </xdr:pic>
        <xdr:sp macro="" textlink="">
          <xdr:nvSpPr>
            <xdr:cNvPr id="19" name="Rectangle 18">
              <a:extLst>
                <a:ext uri="{FF2B5EF4-FFF2-40B4-BE49-F238E27FC236}">
                  <a16:creationId xmlns:a16="http://schemas.microsoft.com/office/drawing/2014/main" id="{78282E60-A5E4-4330-86C0-BBACC7CC249E}"/>
                </a:ext>
              </a:extLst>
            </xdr:cNvPr>
            <xdr:cNvSpPr/>
          </xdr:nvSpPr>
          <xdr:spPr>
            <a:xfrm>
              <a:off x="5679965" y="4554483"/>
              <a:ext cx="1589691" cy="18480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baseline="0">
                  <a:solidFill>
                    <a:schemeClr val="tx1">
                      <a:lumMod val="65000"/>
                      <a:lumOff val="35000"/>
                    </a:schemeClr>
                  </a:solidFill>
                  <a:latin typeface="+mn-lt"/>
                </a:rPr>
                <a:t>Vidurkis</a:t>
              </a:r>
            </a:p>
          </xdr:txBody>
        </xdr:sp>
      </xdr:grpSp>
      <xdr:sp macro="" textlink="">
        <xdr:nvSpPr>
          <xdr:cNvPr id="11" name="Rectangle 10">
            <a:extLst>
              <a:ext uri="{FF2B5EF4-FFF2-40B4-BE49-F238E27FC236}">
                <a16:creationId xmlns:a16="http://schemas.microsoft.com/office/drawing/2014/main" id="{CB774F5A-4C23-4DC2-B917-0B207320915E}"/>
              </a:ext>
            </a:extLst>
          </xdr:cNvPr>
          <xdr:cNvSpPr/>
        </xdr:nvSpPr>
        <xdr:spPr>
          <a:xfrm>
            <a:off x="7230241" y="4177862"/>
            <a:ext cx="818931" cy="5012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Pateikiama įstaigų dalis</a:t>
            </a:r>
            <a:r>
              <a:rPr lang="lt-LT" sz="900" baseline="0">
                <a:solidFill>
                  <a:schemeClr val="tx1">
                    <a:lumMod val="65000"/>
                    <a:lumOff val="35000"/>
                  </a:schemeClr>
                </a:solidFill>
                <a:latin typeface="+mn-lt"/>
              </a:rPr>
              <a:t>:</a:t>
            </a:r>
            <a:endParaRPr lang="lt-LT" sz="900">
              <a:solidFill>
                <a:schemeClr val="tx1">
                  <a:lumMod val="65000"/>
                  <a:lumOff val="35000"/>
                </a:schemeClr>
              </a:solidFill>
              <a:latin typeface="+mn-lt"/>
            </a:endParaRPr>
          </a:p>
        </xdr:txBody>
      </xdr:sp>
      <xdr:grpSp>
        <xdr:nvGrpSpPr>
          <xdr:cNvPr id="12" name="Group 11">
            <a:extLst>
              <a:ext uri="{FF2B5EF4-FFF2-40B4-BE49-F238E27FC236}">
                <a16:creationId xmlns:a16="http://schemas.microsoft.com/office/drawing/2014/main" id="{A52FCB76-37A4-468B-A487-22B0C6F12CF5}"/>
              </a:ext>
            </a:extLst>
          </xdr:cNvPr>
          <xdr:cNvGrpSpPr/>
        </xdr:nvGrpSpPr>
        <xdr:grpSpPr>
          <a:xfrm>
            <a:off x="7876407" y="4177862"/>
            <a:ext cx="1773620" cy="275897"/>
            <a:chOff x="7876407" y="4177862"/>
            <a:chExt cx="1773620" cy="275897"/>
          </a:xfrm>
        </xdr:grpSpPr>
        <xdr:pic>
          <xdr:nvPicPr>
            <xdr:cNvPr id="16" name="Picture 15">
              <a:extLst>
                <a:ext uri="{FF2B5EF4-FFF2-40B4-BE49-F238E27FC236}">
                  <a16:creationId xmlns:a16="http://schemas.microsoft.com/office/drawing/2014/main" id="{0FE0D1C0-34E5-4A99-BBCB-ED04E801CCE9}"/>
                </a:ext>
              </a:extLst>
            </xdr:cNvPr>
            <xdr:cNvPicPr>
              <a:picLocks noChangeAspect="1"/>
            </xdr:cNvPicPr>
          </xdr:nvPicPr>
          <xdr:blipFill rotWithShape="1">
            <a:blip xmlns:r="http://schemas.openxmlformats.org/officeDocument/2006/relationships" r:embed="rId5"/>
            <a:srcRect l="1" t="1" r="94011" b="6931"/>
            <a:stretch/>
          </xdr:blipFill>
          <xdr:spPr>
            <a:xfrm>
              <a:off x="7876407" y="4191001"/>
              <a:ext cx="223345" cy="223344"/>
            </a:xfrm>
            <a:prstGeom prst="rect">
              <a:avLst/>
            </a:prstGeom>
          </xdr:spPr>
        </xdr:pic>
        <xdr:sp macro="" textlink="">
          <xdr:nvSpPr>
            <xdr:cNvPr id="17" name="Rectangle 16">
              <a:extLst>
                <a:ext uri="{FF2B5EF4-FFF2-40B4-BE49-F238E27FC236}">
                  <a16:creationId xmlns:a16="http://schemas.microsoft.com/office/drawing/2014/main" id="{590B3C92-A44C-4ED5-A585-97AC92A01D84}"/>
                </a:ext>
              </a:extLst>
            </xdr:cNvPr>
            <xdr:cNvSpPr/>
          </xdr:nvSpPr>
          <xdr:spPr>
            <a:xfrm>
              <a:off x="8060336" y="417786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a:t>
              </a:r>
              <a:r>
                <a:rPr lang="lt-LT" sz="900" baseline="0">
                  <a:solidFill>
                    <a:schemeClr val="tx1">
                      <a:lumMod val="65000"/>
                      <a:lumOff val="35000"/>
                    </a:schemeClr>
                  </a:solidFill>
                  <a:latin typeface="+mn-lt"/>
                </a:rPr>
                <a:t> dalį įeina</a:t>
              </a:r>
            </a:p>
          </xdr:txBody>
        </xdr:sp>
      </xdr:grpSp>
      <xdr:grpSp>
        <xdr:nvGrpSpPr>
          <xdr:cNvPr id="13" name="Group 12">
            <a:extLst>
              <a:ext uri="{FF2B5EF4-FFF2-40B4-BE49-F238E27FC236}">
                <a16:creationId xmlns:a16="http://schemas.microsoft.com/office/drawing/2014/main" id="{7EA569A9-9DEE-4F6B-9E73-CBE226EFB1CA}"/>
              </a:ext>
            </a:extLst>
          </xdr:cNvPr>
          <xdr:cNvGrpSpPr/>
        </xdr:nvGrpSpPr>
        <xdr:grpSpPr>
          <a:xfrm>
            <a:off x="7965183" y="4331141"/>
            <a:ext cx="1680467" cy="275897"/>
            <a:chOff x="7965183" y="4370552"/>
            <a:chExt cx="1680467" cy="275897"/>
          </a:xfrm>
        </xdr:grpSpPr>
        <xdr:pic>
          <xdr:nvPicPr>
            <xdr:cNvPr id="14" name="Picture 13">
              <a:extLst>
                <a:ext uri="{FF2B5EF4-FFF2-40B4-BE49-F238E27FC236}">
                  <a16:creationId xmlns:a16="http://schemas.microsoft.com/office/drawing/2014/main" id="{A98837AD-83C7-44B6-8053-46FD79160AB3}"/>
                </a:ext>
              </a:extLst>
            </xdr:cNvPr>
            <xdr:cNvPicPr>
              <a:picLocks noChangeAspect="1"/>
            </xdr:cNvPicPr>
          </xdr:nvPicPr>
          <xdr:blipFill rotWithShape="1">
            <a:blip xmlns:r="http://schemas.openxmlformats.org/officeDocument/2006/relationships" r:embed="rId5"/>
            <a:srcRect l="41314" t="7926" r="55078" b="14211"/>
            <a:stretch/>
          </xdr:blipFill>
          <xdr:spPr>
            <a:xfrm>
              <a:off x="7965183" y="4393908"/>
              <a:ext cx="134569" cy="186851"/>
            </a:xfrm>
            <a:prstGeom prst="rect">
              <a:avLst/>
            </a:prstGeom>
          </xdr:spPr>
        </xdr:pic>
        <xdr:sp macro="" textlink="">
          <xdr:nvSpPr>
            <xdr:cNvPr id="15" name="Rectangle 14">
              <a:extLst>
                <a:ext uri="{FF2B5EF4-FFF2-40B4-BE49-F238E27FC236}">
                  <a16:creationId xmlns:a16="http://schemas.microsoft.com/office/drawing/2014/main" id="{B41ED24A-65CF-453D-9288-18ECE53D57AE}"/>
                </a:ext>
              </a:extLst>
            </xdr:cNvPr>
            <xdr:cNvSpPr/>
          </xdr:nvSpPr>
          <xdr:spPr>
            <a:xfrm>
              <a:off x="8055959" y="4370552"/>
              <a:ext cx="1589691" cy="27589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lt-LT" sz="900">
                  <a:solidFill>
                    <a:schemeClr val="tx1">
                      <a:lumMod val="65000"/>
                      <a:lumOff val="35000"/>
                    </a:schemeClr>
                  </a:solidFill>
                  <a:latin typeface="+mn-lt"/>
                </a:rPr>
                <a:t>Įstaiga į šią dalį neįeina</a:t>
              </a:r>
              <a:endParaRPr lang="lt-LT" sz="900" baseline="0">
                <a:solidFill>
                  <a:schemeClr val="tx1">
                    <a:lumMod val="65000"/>
                    <a:lumOff val="35000"/>
                  </a:schemeClr>
                </a:solidFill>
                <a:latin typeface="+mn-lt"/>
              </a:endParaRPr>
            </a:p>
          </xdr:txBody>
        </xdr:sp>
      </xdr:grpSp>
    </xdr:grp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ndrė Griškevičė" refreshedDate="43125.627759953706" createdVersion="6" refreshedVersion="6" minRefreshableVersion="3" recordCount="21" xr:uid="{D28CDDBD-5122-48B6-A672-96A62996733B}">
  <cacheSource type="worksheet">
    <worksheetSource ref="A2:FX23" sheet="Bagg"/>
  </cacheSource>
  <cacheFields count="180">
    <cacheField name="Tipas" numFmtId="0">
      <sharedItems count="4">
        <s v="kita"/>
        <s v="nacionalinis"/>
        <s v="respublikinis"/>
        <s v="savivaldybės"/>
      </sharedItems>
    </cacheField>
    <cacheField name="Biudžetas" numFmtId="0">
      <sharedItems count="3">
        <s v="200-500 tūkst. Eur"/>
        <s v="500-1000 tūkst. Eur"/>
        <s v="daugiau nei 1 mln. Eur"/>
      </sharedItems>
    </cacheField>
    <cacheField name="Darbuotojai" numFmtId="0">
      <sharedItems count="3">
        <s v="1) iki 50 darb."/>
        <s v="3) daugiau nei 100 darb."/>
        <s v="2) 51-100 darb."/>
      </sharedItems>
    </cacheField>
    <cacheField name="Lankytojai" numFmtId="0">
      <sharedItems count="4">
        <s v="1) iki 20 tūkst."/>
        <s v="2) 20-50 tūkst."/>
        <s v="4) daugiau nei 100 tūkst."/>
        <s v="3) 50-100 tūkst."/>
      </sharedItems>
    </cacheField>
    <cacheField name="Count of Įstaiga" numFmtId="0">
      <sharedItems containsSemiMixedTypes="0" containsString="0" containsNumber="1" containsInteger="1" minValue="1" maxValue="7"/>
    </cacheField>
    <cacheField name="Sum of Ar dalyvavo apklausoje?" numFmtId="0">
      <sharedItems containsString="0" containsBlank="1" containsNumber="1" containsInteger="1" minValue="1" maxValue="3"/>
    </cacheField>
    <cacheField name="Sum of Gauta lėšų (iš viso)" numFmtId="0">
      <sharedItems containsSemiMixedTypes="0" containsString="0" containsNumber="1" minValue="202058.49" maxValue="24644623.370000001"/>
    </cacheField>
    <cacheField name="Sum of Muziejaus darbuotojų skaičius iš viso" numFmtId="0">
      <sharedItems containsSemiMixedTypes="0" containsString="0" containsNumber="1" containsInteger="1" minValue="19" maxValue="1060"/>
    </cacheField>
    <cacheField name="Sum of Apsilankymų muziejuje skaičius per ataskaitinius metus" numFmtId="0">
      <sharedItems containsSemiMixedTypes="0" containsString="0" containsNumber="1" containsInteger="1" minValue="6440" maxValue="934731"/>
    </cacheField>
    <cacheField name="Sum of Eksponuota eksponatų, vnt." numFmtId="0">
      <sharedItems containsSemiMixedTypes="0" containsString="0" containsNumber="1" containsInteger="1" minValue="163" maxValue="40094"/>
    </cacheField>
    <cacheField name="Sum of Saugoma eksponatų, vnt." numFmtId="0">
      <sharedItems containsSemiMixedTypes="0" containsString="0" containsNumber="1" containsInteger="1" minValue="794" maxValue="2107964"/>
    </cacheField>
    <cacheField name="Sum of Atnaujinta muziejaus ekspozicijų, vnt." numFmtId="0">
      <sharedItems containsSemiMixedTypes="0" containsString="0" containsNumber="1" containsInteger="1" minValue="0" maxValue="11"/>
    </cacheField>
    <cacheField name="Sum of Surengta parodų, vnt./metus" numFmtId="0">
      <sharedItems containsSemiMixedTypes="0" containsString="0" containsNumber="1" containsInteger="1" minValue="0" maxValue="232"/>
    </cacheField>
    <cacheField name="Sum of Surengta tarptautinių parodų, vnt./metus" numFmtId="0">
      <sharedItems containsSemiMixedTypes="0" containsString="0" containsNumber="1" containsInteger="1" minValue="0" maxValue="27"/>
    </cacheField>
    <cacheField name="Sum of Surengtų virtualių parodų, vnt./metus" numFmtId="0">
      <sharedItems containsSemiMixedTypes="0" containsString="0" containsNumber="1" containsInteger="1" minValue="0" maxValue="58"/>
    </cacheField>
    <cacheField name="Sum of Edukacinių užsiėmimų temų skaičius, vnt." numFmtId="0">
      <sharedItems containsSemiMixedTypes="0" containsString="0" containsNumber="1" containsInteger="1" minValue="0" maxValue="506"/>
    </cacheField>
    <cacheField name="Sum of Per metus parengtų edukacinių užsiėmimų temų skaičius, vnt." numFmtId="0">
      <sharedItems containsSemiMixedTypes="0" containsString="0" containsNumber="1" containsInteger="1" minValue="0" maxValue="260"/>
    </cacheField>
    <cacheField name="Sum of Surengta edukacinių užsiėmimų, vnt./metus" numFmtId="0">
      <sharedItems containsSemiMixedTypes="0" containsString="0" containsNumber="1" containsInteger="1" minValue="0" maxValue="5520"/>
    </cacheField>
    <cacheField name="Sum of Strateginės svarbos renginių skaičius, vnt./metus" numFmtId="0">
      <sharedItems containsString="0" containsBlank="1" containsNumber="1" containsInteger="1" minValue="0" maxValue="18"/>
    </cacheField>
    <cacheField name="Sum of Surengtų renginių, vnt./metus" numFmtId="0">
      <sharedItems containsSemiMixedTypes="0" containsString="0" containsNumber="1" containsInteger="1" minValue="2" maxValue="1073"/>
    </cacheField>
    <cacheField name="Sum of Suvenyrų parduotuvė" numFmtId="0">
      <sharedItems containsString="0" containsBlank="1" containsNumber="1" containsInteger="1" minValue="0" maxValue="2"/>
    </cacheField>
    <cacheField name="Sum of Suvenyrų gamyba" numFmtId="0">
      <sharedItems containsString="0" containsBlank="1" containsNumber="1" containsInteger="1" minValue="0" maxValue="2"/>
    </cacheField>
    <cacheField name="Sum of Elektroninė parduotuvė" numFmtId="0">
      <sharedItems containsString="0" containsBlank="1" containsNumber="1" containsInteger="1" minValue="0" maxValue="1"/>
    </cacheField>
    <cacheField name="Sum of Vaikų priežiūros kambarys" numFmtId="0">
      <sharedItems containsString="0" containsBlank="1" containsNumber="1" containsInteger="1" minValue="0" maxValue="1"/>
    </cacheField>
    <cacheField name="Sum of Kūrybinės dirbtuvės" numFmtId="0">
      <sharedItems containsString="0" containsBlank="1" containsNumber="1" containsInteger="1" minValue="0" maxValue="1"/>
    </cacheField>
    <cacheField name="Sum of Patalpų nuoma" numFmtId="0">
      <sharedItems containsString="0" containsBlank="1" containsNumber="1" containsInteger="1" minValue="0" maxValue="2"/>
    </cacheField>
    <cacheField name="Sum of Maistas ir gėrimai" numFmtId="0">
      <sharedItems containsString="0" containsBlank="1" containsNumber="1" containsInteger="1" minValue="0" maxValue="2"/>
    </cacheField>
    <cacheField name="Sum of Kita (įrašyti)" numFmtId="0">
      <sharedItems containsString="0" containsBlank="1" containsNumber="1" containsInteger="1" minValue="0" maxValue="1"/>
    </cacheField>
    <cacheField name="Sum of Standartinė ekspozicijų lankymo kaina suaugusiajam, Eur/vnt." numFmtId="0">
      <sharedItems containsString="0" containsBlank="1" containsNumber="1" minValue="2" maxValue="9.4"/>
    </cacheField>
    <cacheField name="Sum of Standartinė ekspozicijų lankymo kaina moksleiviui, Eur /vnt." numFmtId="0">
      <sharedItems containsString="0" containsBlank="1" containsNumber="1" minValue="1" maxValue="4.7"/>
    </cacheField>
    <cacheField name="Sum of Standartinė edukacinių užsiėmimų kaina suaugusiajam, Eur/vnt." numFmtId="0">
      <sharedItems containsString="0" containsBlank="1" containsNumber="1" minValue="2" maxValue="7.8"/>
    </cacheField>
    <cacheField name="Sum of Standartinė edukacinių užsiėmimų kaina moksleiviui, Eur/vnt." numFmtId="0">
      <sharedItems containsString="0" containsBlank="1" containsNumber="1" minValue="0.8" maxValue="4.8"/>
    </cacheField>
    <cacheField name="Sum of Šeimos bilietas" numFmtId="0">
      <sharedItems containsString="0" containsBlank="1" containsNumber="1" containsInteger="1" minValue="0" maxValue="2"/>
    </cacheField>
    <cacheField name="Sum of Nuolaidos tam tikriems lankytojų segmentams / tam tikromis progomis" numFmtId="0">
      <sharedItems containsString="0" containsBlank="1" containsNumber="1" containsInteger="1" minValue="1" maxValue="3"/>
    </cacheField>
    <cacheField name="Sum of Nemokamas įėjimas tam tikriems lankytojų segmentams / tam tikromis progomis" numFmtId="0">
      <sharedItems containsString="0" containsBlank="1" containsNumber="1" containsInteger="1" minValue="0" maxValue="3"/>
    </cacheField>
    <cacheField name="Sum of Lengvatos su lojalumo kortelėmis / partnerių kortelėmis (pvz., Vilnius City kortele)" numFmtId="0">
      <sharedItems containsString="0" containsBlank="1" containsNumber="1" containsInteger="1" minValue="0" maxValue="1"/>
    </cacheField>
    <cacheField name="Sum of Kita (įrašyti)2" numFmtId="0">
      <sharedItems containsString="0" containsBlank="1" containsNumber="1" containsInteger="1" minValue="0" maxValue="0"/>
    </cacheField>
    <cacheField name="Sum of Galima įsigyti muziejuje" numFmtId="0">
      <sharedItems containsString="0" containsBlank="1" containsNumber="1" containsInteger="1" minValue="1" maxValue="3"/>
    </cacheField>
    <cacheField name="Sum of Galima įsigyti už muziejaus ribų, per partnerių tinklą (pvz., Turizmo informacijos centrus)" numFmtId="0">
      <sharedItems containsString="0" containsBlank="1" containsNumber="1" containsInteger="1" minValue="0" maxValue="1"/>
    </cacheField>
    <cacheField name="Sum of Galima įsigyti elektroninius bilietus" numFmtId="0">
      <sharedItems containsString="0" containsBlank="1" containsNumber="1" containsInteger="1" minValue="0" maxValue="1"/>
    </cacheField>
    <cacheField name="Sum of Kita (įrašyti)3" numFmtId="0">
      <sharedItems containsString="0" containsBlank="1" containsNumber="1" containsInteger="1" minValue="0" maxValue="1"/>
    </cacheField>
    <cacheField name="Sum of Valandų skaičius per savaitę, kada įstaigą aplankyti gali dirbantis asmuo, val./sav." numFmtId="0">
      <sharedItems containsString="0" containsBlank="1" containsNumber="1" minValue="6.9999999999999973" maxValue="32.5"/>
    </cacheField>
    <cacheField name="Sum of Darbo dienomis dirba ilgiau nei iki 17:00 val." numFmtId="0">
      <sharedItems containsString="0" containsBlank="1" containsNumber="1" containsInteger="1" minValue="0" maxValue="3"/>
    </cacheField>
    <cacheField name="Sum of Dirba šeštadieniais" numFmtId="0">
      <sharedItems containsString="0" containsBlank="1" containsNumber="1" containsInteger="1" minValue="1" maxValue="2"/>
    </cacheField>
    <cacheField name="Sum of Dirba sekmadieniais" numFmtId="0">
      <sharedItems containsString="0" containsBlank="1" containsNumber="1" containsInteger="1" minValue="0" maxValue="3"/>
    </cacheField>
    <cacheField name="Sum of Taip (vykdomos iniciatyvos)" numFmtId="0">
      <sharedItems containsString="0" containsBlank="1" containsNumber="1" containsInteger="1" minValue="1" maxValue="3"/>
    </cacheField>
    <cacheField name="Sum of Ne (nevykdomos iniciatyvos)" numFmtId="0">
      <sharedItems containsString="0" containsBlank="1" containsNumber="1" containsInteger="1" minValue="0" maxValue="0"/>
    </cacheField>
    <cacheField name="Sum of Taip, yra nustatyta savaitės / mėnesio diena, kada lankytojų aptarnavimo laikas yra ilgesnis nei standartinę darbo dieną (pvz., trečiadieniai yra &quot;Ilgoji diena&quot;, kai lankytojai priimami 2 val. ilgiau nei įprastai)" numFmtId="0">
      <sharedItems containsString="0" containsBlank="1" containsNumber="1" containsInteger="1" minValue="0" maxValue="1"/>
    </cacheField>
    <cacheField name="Sum of Taip, vykdomos proginės akcijos, kada lankytojai aptarnaujami nestandartiniu įstaigos darbo laiku (pvz., Muziejų naktis ar pan. individualios iniciatyvos)" numFmtId="0">
      <sharedItems containsString="0" containsBlank="1" containsNumber="1" containsInteger="1" minValue="0" maxValue="3"/>
    </cacheField>
    <cacheField name="Sum of Taip. Kitos" numFmtId="0">
      <sharedItems containsString="0" containsBlank="1" containsNumber="1" containsInteger="1" minValue="0" maxValue="1"/>
    </cacheField>
    <cacheField name="Sum of Įstaigos internetinė svetainė" numFmtId="0">
      <sharedItems containsString="0" containsBlank="1" containsNumber="1" containsInteger="1" minValue="0" maxValue="3"/>
    </cacheField>
    <cacheField name="Sum of Asmeninė komunikacija (naujienlaiškiai, pakvietimai, pasiūlymai ir pan.)" numFmtId="0">
      <sharedItems containsString="0" containsBlank="1" containsNumber="1" containsInteger="1" minValue="1" maxValue="3"/>
    </cacheField>
    <cacheField name="Sum of Informacijos talpinimas trečiųjų šalių internetinėse svetainėse (renginių platformose, regioninių laikraščių, TIC ar pan.)" numFmtId="0">
      <sharedItems containsString="0" containsBlank="1" containsNumber="1" containsInteger="1" minValue="1" maxValue="3"/>
    </cacheField>
    <cacheField name="Sum of Socialiniai tinklai (Facebook, Instagram, YouTube, kt.)" numFmtId="0">
      <sharedItems containsString="0" containsBlank="1" containsNumber="1" containsInteger="1" minValue="1" maxValue="3"/>
    </cacheField>
    <cacheField name="Sum of Turinio rinkodara" numFmtId="0">
      <sharedItems containsString="0" containsBlank="1" containsNumber="1" containsInteger="1" minValue="0" maxValue="3"/>
    </cacheField>
    <cacheField name="Sum of Pranešimai spaudai, informacijos talpinimas naujienų platformose,  spaudos konferencijos" numFmtId="0">
      <sharedItems containsString="0" containsBlank="1" containsNumber="1" containsInteger="1" minValue="1" maxValue="3"/>
    </cacheField>
    <cacheField name="Sum of Straipsnių rašymas ir talpinimas spaudoje, naujienų ar specializuotuose portaluose" numFmtId="0">
      <sharedItems containsString="0" containsBlank="1" containsNumber="1" containsInteger="1" minValue="1" maxValue="2"/>
    </cacheField>
    <cacheField name="Sum of Interviu, komentarai ar kitokios formos dalyvavimas viešojoje erdvėje" numFmtId="0">
      <sharedItems containsString="0" containsBlank="1" containsNumber="1" containsInteger="1" minValue="0" maxValue="3"/>
    </cacheField>
    <cacheField name="Sum of Bendri projektai, iniciatyvos su kitais muziejais, kultūros ar švietimo įstaigomis" numFmtId="0">
      <sharedItems containsString="0" containsBlank="1" containsNumber="1" containsInteger="1" minValue="1" maxValue="3"/>
    </cacheField>
    <cacheField name="Sum of Bendri projektai, iniciatyvos su  vietos valdžios, turizmo įstaigomis" numFmtId="0">
      <sharedItems containsString="0" containsBlank="1" containsNumber="1" containsInteger="1" minValue="1" maxValue="3"/>
    </cacheField>
    <cacheField name="Sum of Bendri projektai, iniciatyvos su  žiniasklaidos priemonėmis" numFmtId="0">
      <sharedItems containsString="0" containsBlank="1" containsNumber="1" containsInteger="1" minValue="0" maxValue="2"/>
    </cacheField>
    <cacheField name="Sum of Partnerystė su garsiais asmenimis, įtakos darytojais; jų rekomendacijos" numFmtId="0">
      <sharedItems containsString="0" containsBlank="1" containsNumber="1" containsInteger="1" minValue="0" maxValue="1"/>
    </cacheField>
    <cacheField name="Sum of Žaidimai, loterijos" numFmtId="0">
      <sharedItems containsString="0" containsBlank="1" containsNumber="1" containsInteger="1" minValue="0" maxValue="1"/>
    </cacheField>
    <cacheField name="Sum of Informaciniai, reklaminiai, viešinimo renginiai" numFmtId="0">
      <sharedItems containsString="0" containsBlank="1" containsNumber="1" containsInteger="1" minValue="0" maxValue="2"/>
    </cacheField>
    <cacheField name="Sum of Smulkioji spauda (plakatai, lankstinukai, programos ir pan.)" numFmtId="0">
      <sharedItems containsString="0" containsBlank="1" containsNumber="1" containsInteger="1" minValue="1" maxValue="3"/>
    </cacheField>
    <cacheField name="Sum of Smulkioji spauda ir reklaminiai suvenyrai (lankstinukai, programos, kalendoriai ir pan.)" numFmtId="0">
      <sharedItems containsString="0" containsBlank="1" containsNumber="1" containsInteger="1" minValue="0" maxValue="2"/>
    </cacheField>
    <cacheField name="Sum of Reprezentaciniai, informaciniai, reklaminiai leidiniai" numFmtId="0">
      <sharedItems containsString="0" containsBlank="1" containsNumber="1" containsInteger="1" minValue="0" maxValue="3"/>
    </cacheField>
    <cacheField name="Sum of Vidinė reklama (plakatai, ekranai viduje ir pan.; neskaitant nuosavų patalpų)" numFmtId="0">
      <sharedItems containsString="0" containsBlank="1" containsNumber="1" containsInteger="1" minValue="0" maxValue="1"/>
    </cacheField>
    <cacheField name="Sum of Lauko reklama (plakatai, ekranai, transporto stotelės ir pan.)" numFmtId="0">
      <sharedItems containsString="0" containsBlank="1" containsNumber="1" containsInteger="1" minValue="0" maxValue="2"/>
    </cacheField>
    <cacheField name="Sum of Reklama viešajame transporte" numFmtId="0">
      <sharedItems containsString="0" containsBlank="1" containsNumber="1" containsInteger="1" minValue="0" maxValue="1"/>
    </cacheField>
    <cacheField name="Sum of Reklama internete (reklaminiai skydeliai, rubrikos rėmėjas ir pan.)" numFmtId="0">
      <sharedItems containsString="0" containsBlank="1" containsNumber="1" containsInteger="1" minValue="0" maxValue="1"/>
    </cacheField>
    <cacheField name="Sum of Reklama socialiniuose tinkluose" numFmtId="0">
      <sharedItems containsString="0" containsBlank="1" containsNumber="1" containsInteger="1" minValue="0" maxValue="2"/>
    </cacheField>
    <cacheField name="Sum of Reklama spaudoje" numFmtId="0">
      <sharedItems containsString="0" containsBlank="1" containsNumber="1" containsInteger="1" minValue="0" maxValue="2"/>
    </cacheField>
    <cacheField name="Sum of Radijo reklama" numFmtId="0">
      <sharedItems containsString="0" containsBlank="1" containsNumber="1" containsInteger="1" minValue="0" maxValue="2"/>
    </cacheField>
    <cacheField name="Sum of Televizijos reklama" numFmtId="0">
      <sharedItems containsString="0" containsBlank="1" containsNumber="1" containsInteger="1" minValue="0" maxValue="1"/>
    </cacheField>
    <cacheField name="Sum of Reklama kino teatruose" numFmtId="0">
      <sharedItems containsString="0" containsBlank="1" containsNumber="1" containsInteger="1" minValue="0" maxValue="0"/>
    </cacheField>
    <cacheField name="Sum of Reklama renginiuose, sponsoriavimas" numFmtId="0">
      <sharedItems containsString="0" containsBlank="1" containsNumber="1" containsInteger="1" minValue="0" maxValue="1"/>
    </cacheField>
    <cacheField name="Sum of Dalyvavimas parodose" numFmtId="0">
      <sharedItems containsString="0" containsBlank="1" containsNumber="1" containsInteger="1" minValue="0" maxValue="2"/>
    </cacheField>
    <cacheField name="Sum of Žaidimai, loterijos2" numFmtId="0">
      <sharedItems containsString="0" containsBlank="1" containsNumber="1" containsInteger="1" minValue="0" maxValue="1"/>
    </cacheField>
    <cacheField name="Sum of Count MEDIASKOPAS žiniasklaida" numFmtId="0">
      <sharedItems containsString="0" containsBlank="1" containsNumber="1" containsInteger="1" minValue="1" maxValue="4"/>
    </cacheField>
    <cacheField name="Sum of Žurnalai" numFmtId="0">
      <sharedItems containsString="0" containsBlank="1" containsNumber="1" containsInteger="1" minValue="2" maxValue="96"/>
    </cacheField>
    <cacheField name="Sum of Naujienų agentūros" numFmtId="0">
      <sharedItems containsString="0" containsBlank="1" containsNumber="1" containsInteger="1" minValue="3" maxValue="156"/>
    </cacheField>
    <cacheField name="Sum of Nacionaliniai leidiniai" numFmtId="0">
      <sharedItems containsString="0" containsBlank="1" containsNumber="1" containsInteger="1" minValue="2" maxValue="195"/>
    </cacheField>
    <cacheField name="Sum of Regioniniai laikraščiai" numFmtId="0">
      <sharedItems containsString="0" containsBlank="1" containsNumber="1" containsInteger="1" minValue="12" maxValue="510"/>
    </cacheField>
    <cacheField name="Sum of Internetas" numFmtId="0">
      <sharedItems containsString="0" containsBlank="1" containsNumber="1" containsInteger="1" minValue="16" maxValue="970"/>
    </cacheField>
    <cacheField name="Sum of Radijas" numFmtId="0">
      <sharedItems containsString="0" containsBlank="1" containsNumber="1" containsInteger="1" minValue="4" maxValue="192"/>
    </cacheField>
    <cacheField name="Sum of TV" numFmtId="0">
      <sharedItems containsString="0" containsBlank="1" containsNumber="1" containsInteger="1" minValue="3" maxValue="90"/>
    </cacheField>
    <cacheField name="Sum of VISO: paminėjimai žiniasklaidoje" numFmtId="0">
      <sharedItems containsString="0" containsBlank="1" containsNumber="1" containsInteger="1" minValue="45" maxValue="2209"/>
    </cacheField>
    <cacheField name="Sum of Žurnalai2" numFmtId="0">
      <sharedItems containsString="0" containsBlank="1" containsNumber="1" containsInteger="1" minValue="12400" maxValue="8273895"/>
    </cacheField>
    <cacheField name="Sum of Naujienų agentūros2" numFmtId="0">
      <sharedItems containsString="0" containsBlank="1" containsNumber="1" containsInteger="1" minValue="40200" maxValue="1582000"/>
    </cacheField>
    <cacheField name="Sum of Nacionaliniai leidiniai2" numFmtId="0">
      <sharedItems containsString="0" containsBlank="1" containsNumber="1" containsInteger="1" minValue="77800" maxValue="10027458"/>
    </cacheField>
    <cacheField name="Sum of Regioniniai laikraščiai2" numFmtId="0">
      <sharedItems containsString="0" containsBlank="1" containsNumber="1" containsInteger="1" minValue="172680" maxValue="10141156"/>
    </cacheField>
    <cacheField name="Sum of Internetas2" numFmtId="0">
      <sharedItems containsString="0" containsBlank="1" containsNumber="1" containsInteger="1" minValue="4502871" maxValue="303241174"/>
    </cacheField>
    <cacheField name="Sum of Radijas2" numFmtId="0">
      <sharedItems containsString="0" containsBlank="1" containsNumber="1" containsInteger="1" minValue="1094462" maxValue="42085905"/>
    </cacheField>
    <cacheField name="Sum of TV2" numFmtId="0">
      <sharedItems containsString="0" containsBlank="1" containsNumber="1" containsInteger="1" minValue="2063327" maxValue="53758537"/>
    </cacheField>
    <cacheField name="Sum of VISO: potenciali auditorija žiniasklaidoje" numFmtId="0">
      <sharedItems containsString="0" containsBlank="1" containsNumber="1" containsInteger="1" minValue="6562660" maxValue="429110125"/>
    </cacheField>
    <cacheField name="Sum of Count TNS reklama" numFmtId="0">
      <sharedItems containsString="0" containsBlank="1" containsNumber="1" containsInteger="1" minValue="1" maxValue="3"/>
    </cacheField>
    <cacheField name="Sum of Internetas3" numFmtId="0">
      <sharedItems containsString="0" containsBlank="1" containsNumber="1" containsInteger="1" minValue="1" maxValue="16"/>
    </cacheField>
    <cacheField name="Sum of Laikraščiai" numFmtId="0">
      <sharedItems containsString="0" containsBlank="1" containsNumber="1" containsInteger="1" minValue="8" maxValue="67"/>
    </cacheField>
    <cacheField name="Sum of Lauko statinė" numFmtId="0">
      <sharedItems containsString="0" containsBlank="1" containsNumber="1" containsInteger="1" minValue="14" maxValue="189"/>
    </cacheField>
    <cacheField name="Sum of Lauko video" numFmtId="0">
      <sharedItems containsString="0" containsBlank="1" containsNumber="1" containsInteger="1" minValue="97" maxValue="2441"/>
    </cacheField>
    <cacheField name="Sum of Radijas3" numFmtId="0">
      <sharedItems containsString="0" containsBlank="1" containsNumber="1" containsInteger="1" minValue="70" maxValue="107"/>
    </cacheField>
    <cacheField name="Sum of TV3" numFmtId="0">
      <sharedItems containsString="0" containsBlank="1" containsNumber="1" containsInteger="1" minValue="11" maxValue="128"/>
    </cacheField>
    <cacheField name="Sum of Viso: reklamų kiekis" numFmtId="0">
      <sharedItems containsString="0" containsBlank="1" containsNumber="1" containsInteger="1" minValue="15" maxValue="2508"/>
    </cacheField>
    <cacheField name="Sum of Internetas4" numFmtId="0">
      <sharedItems containsString="0" containsBlank="1" containsNumber="1" minValue="37.770000000000003" maxValue="5364.71"/>
    </cacheField>
    <cacheField name="Sum of Laikraščiai2" numFmtId="0">
      <sharedItems containsString="0" containsBlank="1" containsNumber="1" minValue="2691.96" maxValue="46967.44"/>
    </cacheField>
    <cacheField name="Sum of Lauko statinė2" numFmtId="0">
      <sharedItems containsString="0" containsBlank="1" containsNumber="1" minValue="199.92" maxValue="3395"/>
    </cacheField>
    <cacheField name="Sum of Lauko video2" numFmtId="0">
      <sharedItems containsString="0" containsBlank="1" containsNumber="1" minValue="989.09" maxValue="24038.6"/>
    </cacheField>
    <cacheField name="Sum of Radijas4" numFmtId="0">
      <sharedItems containsString="0" containsBlank="1" containsNumber="1" minValue="1281.5" maxValue="3033.9"/>
    </cacheField>
    <cacheField name="Sum of TV4" numFmtId="0">
      <sharedItems containsString="0" containsBlank="1" containsNumber="1" minValue="1458" maxValue="18520.560000000001"/>
    </cacheField>
    <cacheField name="Sum of Viso: reklamos išlaidos" numFmtId="0">
      <sharedItems containsString="0" containsBlank="1" containsNumber="1" minValue="37.770000000000003" maxValue="75529.210000000021"/>
    </cacheField>
    <cacheField name="Sum of Laikraščiai3" numFmtId="0">
      <sharedItems containsString="0" containsBlank="1" containsNumber="1" containsInteger="1" minValue="8" maxValue="67"/>
    </cacheField>
    <cacheField name="Sum of Radijas5" numFmtId="0">
      <sharedItems containsString="0" containsBlank="1" containsNumber="1" containsInteger="1" minValue="70" maxValue="107"/>
    </cacheField>
    <cacheField name="Sum of TV5" numFmtId="0">
      <sharedItems containsString="0" containsBlank="1" containsNumber="1" containsInteger="1" minValue="11" maxValue="128"/>
    </cacheField>
    <cacheField name="Sum of Viso: reklamų kiekis GRP" numFmtId="0">
      <sharedItems containsString="0" containsBlank="1" containsNumber="1" containsInteger="1" minValue="19" maxValue="229"/>
    </cacheField>
    <cacheField name="Sum of Laikraščiai4" numFmtId="0">
      <sharedItems containsString="0" containsBlank="1" containsNumber="1" minValue="12" maxValue="257.30000000000007"/>
    </cacheField>
    <cacheField name="Sum of Radijas6" numFmtId="0">
      <sharedItems containsString="0" containsBlank="1" containsNumber="1" minValue="58.099999999999994" maxValue="187.9"/>
    </cacheField>
    <cacheField name="Sum of TV6" numFmtId="0">
      <sharedItems containsString="0" containsBlank="1" containsNumber="1" minValue="30.4" maxValue="256.5"/>
    </cacheField>
    <cacheField name="Sum of Viso: GRP" numFmtId="0">
      <sharedItems containsString="0" containsBlank="1" containsNumber="1" minValue="42.4" maxValue="701.7"/>
    </cacheField>
    <cacheField name="Sum of Count MEDIASKOPAS spc.tinklai paminėjimai" numFmtId="0">
      <sharedItems containsString="0" containsBlank="1" containsNumber="1" containsInteger="1" minValue="1" maxValue="3"/>
    </cacheField>
    <cacheField name="Sum of Soc.tinklai: paminėjimai" numFmtId="0">
      <sharedItems containsString="0" containsBlank="1" containsNumber="1" containsInteger="1" minValue="1" maxValue="450"/>
    </cacheField>
    <cacheField name="Sum of Facebook sekėjų skaičius" numFmtId="0">
      <sharedItems containsString="0" containsBlank="1" containsNumber="1" containsInteger="1" minValue="763" maxValue="15584"/>
    </cacheField>
    <cacheField name="Sum of Facebook PATINKA paspaudimų skaičius" numFmtId="0">
      <sharedItems containsString="0" containsBlank="1" containsNumber="1" containsInteger="1" minValue="767" maxValue="20000"/>
    </cacheField>
    <cacheField name="Sum of Apsilankymų muziejuje skaičius per metus" numFmtId="0">
      <sharedItems containsSemiMixedTypes="0" containsString="0" containsNumber="1" containsInteger="1" minValue="6440" maxValue="934731"/>
    </cacheField>
    <cacheField name="Sum of Edukacinių užsiėmimų dalyvių skaičius per ataskaitinius metus" numFmtId="0">
      <sharedItems containsSemiMixedTypes="0" containsString="0" containsNumber="1" containsInteger="1" minValue="0" maxValue="95951"/>
    </cacheField>
    <cacheField name="Sum of Apsilankymų muziejaus interneto svetainėje skaičius per ataskaitinius metus" numFmtId="0">
      <sharedItems containsSemiMixedTypes="0" containsString="0" containsNumber="1" containsInteger="1" minValue="0" maxValue="1400574"/>
    </cacheField>
    <cacheField name="Sum of Ar vykdė VPI? (2.1-2.5 &amp; 2.10 &amp; Apsilankyti muziejuje)" numFmtId="0">
      <sharedItems containsString="0" containsBlank="1" containsNumber="1" containsInteger="1" minValue="1" maxValue="2"/>
    </cacheField>
    <cacheField name="Sum of Ar vykdė VPI? (kiti: 1, 2.6-2.9, 2.11-2.14, 3.2)" numFmtId="0">
      <sharedItems containsString="0" containsBlank="1" containsNumber="1" containsInteger="1" minValue="1" maxValue="2"/>
    </cacheField>
    <cacheField name="Sum of Vartotojų pasitenkinimas paslaugomis" numFmtId="0">
      <sharedItems containsString="0" containsBlank="1" containsNumber="1" containsInteger="1" minValue="1" maxValue="1"/>
    </cacheField>
    <cacheField name="Sum of Kartą per mėnesį ar dažniau" numFmtId="0">
      <sharedItems containsString="0" containsBlank="1" containsNumber="1" minValue="0" maxValue="0.28999999999999998"/>
    </cacheField>
    <cacheField name="Sum of 2.1 muziejaus patalpomis" numFmtId="0">
      <sharedItems containsString="0" containsBlank="1" containsNumber="1" minValue="0" maxValue="1.95"/>
    </cacheField>
    <cacheField name="Sum of 2.2 muziejaus aptarnavimo kokybe" numFmtId="0">
      <sharedItems containsString="0" containsBlank="1" containsNumber="1" minValue="0" maxValue="1.95"/>
    </cacheField>
    <cacheField name="Sum of 2.3 muziejaus bilietų kaina" numFmtId="0">
      <sharedItems containsString="0" containsBlank="1" containsNumber="1" minValue="0" maxValue="1.8759999999999999"/>
    </cacheField>
    <cacheField name="Sum of 2.4 muziejaus darbo laiku" numFmtId="0">
      <sharedItems containsString="0" containsBlank="1" containsNumber="1" minValue="0" maxValue="1.885"/>
    </cacheField>
    <cacheField name="Sum of 2.5 nuorodomis padedančiomis susiorientuoti muziejuje" numFmtId="0">
      <sharedItems containsString="0" containsBlank="1" containsNumber="1" minValue="0" maxValue="1.85"/>
    </cacheField>
    <cacheField name="Sum of 2.6 muziejaus pasiekiamumu" numFmtId="0">
      <sharedItems containsString="0" containsBlank="1" containsNumber="1" minValue="0" maxValue="1.702"/>
    </cacheField>
    <cacheField name="Sum of 2.7 informacijos sklaida apie muziejaus veiklą ir paslaugas" numFmtId="0">
      <sharedItems containsString="0" containsBlank="1" containsNumber="1" minValue="0" maxValue="1.65"/>
    </cacheField>
    <cacheField name="Sum of 2.8 muziejaus nuolatinėmis ekspozicijomis" numFmtId="0">
      <sharedItems containsString="0" containsBlank="1" containsNumber="1" minValue="0" maxValue="1.839"/>
    </cacheField>
    <cacheField name="Sum of 2.9 muziejaus parodomis" numFmtId="0">
      <sharedItems containsString="0" containsBlank="1" containsNumber="1" minValue="0" maxValue="1.7850000000000001"/>
    </cacheField>
    <cacheField name="Sum of 2.10 muziejaus gido paslaugomis" numFmtId="0">
      <sharedItems containsString="0" containsBlank="1" containsNumber="1" minValue="0" maxValue="1.845"/>
    </cacheField>
    <cacheField name="Sum of 2.11 muziejaus renginiais" numFmtId="0">
      <sharedItems containsString="0" containsBlank="1" containsNumber="1" minValue="0" maxValue="1.5629999999999999"/>
    </cacheField>
    <cacheField name="Sum of 2.12 muziejaus edukaciniais užsiėmimais" numFmtId="0">
      <sharedItems containsString="0" containsBlank="1" containsNumber="1" minValue="0" maxValue="1.4729999999999999"/>
    </cacheField>
    <cacheField name="Sum of 2.13 muziejaus edukatoriaus paslaugomis" numFmtId="0">
      <sharedItems containsString="0" containsBlank="1" containsNumber="1" minValue="0" maxValue="1.5089999999999999"/>
    </cacheField>
    <cacheField name="Sum of 2.14 muziejaus elektroninėmis paslaugomis / internetu" numFmtId="0">
      <sharedItems containsString="0" containsBlank="1" containsNumber="1" minValue="0" maxValue="1.4790000000000001"/>
    </cacheField>
    <cacheField name="Sum of Apsilankyti muziejuje" numFmtId="0">
      <sharedItems containsString="0" containsBlank="1" containsNumber="1" minValue="0" maxValue="1.7930000000000001"/>
    </cacheField>
    <cacheField name="Sum of Edukacinį užsiėmimą" numFmtId="0">
      <sharedItems containsString="0" containsBlank="1" containsNumber="1" minValue="0" maxValue="1.605"/>
    </cacheField>
    <cacheField name="Sum of Gauta lėšų (iš viso)2" numFmtId="0">
      <sharedItems containsSemiMixedTypes="0" containsString="0" containsNumber="1" minValue="202058.49" maxValue="24644623.370000001"/>
    </cacheField>
    <cacheField name="Sum of Gauta lėšų (steigėjo skirti asignavimai)" numFmtId="0">
      <sharedItems containsSemiMixedTypes="0" containsString="0" containsNumber="1" minValue="0" maxValue="23017614.93"/>
    </cacheField>
    <cacheField name="Sum of Gauta lėšų (kitos lėšos)" numFmtId="0">
      <sharedItems containsSemiMixedTypes="0" containsString="0" containsNumber="1" minValue="8000" maxValue="4354295.5"/>
    </cacheField>
    <cacheField name="Sum of Savanorių faktiškai dirbtas laikas, val." numFmtId="0">
      <sharedItems containsString="0" containsBlank="1" containsNumber="1" containsInteger="1" minValue="0" maxValue="2500"/>
    </cacheField>
    <cacheField name="Sum of Yra rinkodaros ar susijęs (ryšių su visuomene, komunikacijos) skyrius" numFmtId="0">
      <sharedItems containsString="0" containsBlank="1" containsNumber="1" containsInteger="1" minValue="1" maxValue="1"/>
    </cacheField>
    <cacheField name="Sum of Skyriaus nėra, bet yra bent viena rinkodaros ar susijusi pareigybė" numFmtId="0">
      <sharedItems containsString="0" containsBlank="1" containsNumber="1" containsInteger="1" minValue="1" maxValue="2"/>
    </cacheField>
    <cacheField name="Sum of Formaliai atsakomybė nepriskirta" numFmtId="0">
      <sharedItems containsString="0" containsBlank="1" containsNumber="1" containsInteger="1" minValue="1" maxValue="1"/>
    </cacheField>
    <cacheField name="Sum of Rinkodaros etatų skaičius, vnt." numFmtId="0">
      <sharedItems containsString="0" containsBlank="1" containsNumber="1" minValue="0" maxValue="3"/>
    </cacheField>
    <cacheField name="Sum of rinkodarai lėšų neskirta" numFmtId="0">
      <sharedItems containsString="0" containsBlank="1" containsNumber="1" containsInteger="1" minValue="1" maxValue="1"/>
    </cacheField>
    <cacheField name="Sum of mažiau nei 3%" numFmtId="0">
      <sharedItems containsString="0" containsBlank="1" containsNumber="1" containsInteger="1" minValue="1" maxValue="2"/>
    </cacheField>
    <cacheField name="Sum of 3-5%" numFmtId="0">
      <sharedItems containsString="0" containsBlank="1" containsNumber="1" containsInteger="1" minValue="1" maxValue="1"/>
    </cacheField>
    <cacheField name="Sum of 5-10%" numFmtId="0">
      <sharedItems containsString="0" containsBlank="1" containsNumber="1" containsInteger="1" minValue="1" maxValue="1"/>
    </cacheField>
    <cacheField name="Sum of daugiau kaip 10%" numFmtId="0">
      <sharedItems containsString="0" containsBlank="1" containsNumber="1" containsInteger="1" minValue="1" maxValue="1"/>
    </cacheField>
    <cacheField name="Sum of 25% ar  mažiau" numFmtId="0">
      <sharedItems containsString="0" containsBlank="1" containsNumber="1" containsInteger="1" minValue="1" maxValue="1"/>
    </cacheField>
    <cacheField name="Sum of 25-50%" numFmtId="0">
      <sharedItems containsString="0" containsBlank="1" containsNumber="1" containsInteger="1" minValue="1" maxValue="1"/>
    </cacheField>
    <cacheField name="Sum of 50-75%" numFmtId="0">
      <sharedItems containsNonDate="0" containsString="0" containsBlank="1"/>
    </cacheField>
    <cacheField name="Sum of daugiau nei 75%" numFmtId="0">
      <sharedItems containsString="0" containsBlank="1" containsNumber="1" containsInteger="1" minValue="1" maxValue="1"/>
    </cacheField>
    <cacheField name="Sum of rinkodarai lėšų neskirta2" numFmtId="0">
      <sharedItems containsString="0" containsBlank="1" containsNumber="1" containsInteger="1" minValue="1" maxValue="3"/>
    </cacheField>
    <cacheField name="Count of Žurnalai3" numFmtId="0">
      <sharedItems containsString="0" containsBlank="1" containsNumber="1" containsInteger="1" minValue="1" maxValue="4"/>
    </cacheField>
    <cacheField name="Count of Naujienų agentūros3" numFmtId="0">
      <sharedItems containsString="0" containsBlank="1" containsNumber="1" containsInteger="1" minValue="1" maxValue="4"/>
    </cacheField>
    <cacheField name="Count of Nacionaliniai leidiniai3" numFmtId="0">
      <sharedItems containsString="0" containsBlank="1" containsNumber="1" containsInteger="1" minValue="1" maxValue="4"/>
    </cacheField>
    <cacheField name="Count of Regioniniai laikraščiai3" numFmtId="0">
      <sharedItems containsString="0" containsBlank="1" containsNumber="1" containsInteger="1" minValue="1" maxValue="4"/>
    </cacheField>
    <cacheField name="Count of Internetas5" numFmtId="0">
      <sharedItems containsString="0" containsBlank="1" containsNumber="1" containsInteger="1" minValue="1" maxValue="4"/>
    </cacheField>
    <cacheField name="Count of Radijas7" numFmtId="0">
      <sharedItems containsString="0" containsBlank="1" containsNumber="1" containsInteger="1" minValue="1" maxValue="4"/>
    </cacheField>
    <cacheField name="Count of TV7" numFmtId="0">
      <sharedItems containsString="0" containsBlank="1" containsNumber="1" containsInteger="1" minValue="1" maxValue="4"/>
    </cacheField>
    <cacheField name="Count of VISO: paminėjimai žiniasklaidoje2" numFmtId="0">
      <sharedItems containsString="0" containsBlank="1" containsNumber="1" containsInteger="1" minValue="1" maxValue="4"/>
    </cacheField>
    <cacheField name="Count of Internetas3_2" numFmtId="0">
      <sharedItems containsString="0" containsBlank="1" containsNumber="1" containsInteger="1" minValue="1" maxValue="2"/>
    </cacheField>
    <cacheField name="Count of Laikraščiai5" numFmtId="0">
      <sharedItems containsString="0" containsBlank="1" containsNumber="1" containsInteger="1" minValue="1" maxValue="2"/>
    </cacheField>
    <cacheField name="Count of Lauko statinė3" numFmtId="0">
      <sharedItems containsString="0" containsBlank="1" containsNumber="1" containsInteger="1" minValue="1" maxValue="2"/>
    </cacheField>
    <cacheField name="Count of Lauko video3" numFmtId="0">
      <sharedItems containsString="0" containsBlank="1" containsNumber="1" containsInteger="1" minValue="1" maxValue="1"/>
    </cacheField>
    <cacheField name="Count of Radijas3_2" numFmtId="0">
      <sharedItems containsString="0" containsBlank="1" containsNumber="1" containsInteger="1" minValue="1" maxValue="1"/>
    </cacheField>
    <cacheField name="Count of TV3_2" numFmtId="0">
      <sharedItems containsString="0" containsBlank="1" containsNumber="1" containsInteger="1" minValue="1" maxValue="1"/>
    </cacheField>
    <cacheField name="Count of Viso: reklamų kiekis2" numFmtId="0">
      <sharedItems containsString="0" containsBlank="1" containsNumber="1" containsInteger="1" minValue="1" maxValue="3"/>
    </cacheField>
    <cacheField name="Sum of Ar užsakytas monitoringas" numFmtId="0">
      <sharedItems containsString="0" containsBlank="1" containsNumber="1" containsInteger="1" minValue="1" maxValue="4"/>
    </cacheField>
  </cacheFields>
  <extLst>
    <ext xmlns:x14="http://schemas.microsoft.com/office/spreadsheetml/2009/9/main" uri="{725AE2AE-9491-48be-B2B4-4EB974FC3084}">
      <x14:pivotCacheDefinition pivotCacheId="13"/>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1">
  <r>
    <x v="0"/>
    <x v="0"/>
    <x v="0"/>
    <x v="0"/>
    <n v="1"/>
    <m/>
    <n v="203375"/>
    <n v="23"/>
    <n v="6440"/>
    <n v="5432"/>
    <n v="27840"/>
    <n v="1"/>
    <n v="2"/>
    <n v="0"/>
    <n v="0"/>
    <n v="0"/>
    <n v="0"/>
    <n v="0"/>
    <m/>
    <n v="11"/>
    <m/>
    <m/>
    <m/>
    <m/>
    <m/>
    <m/>
    <m/>
    <m/>
    <m/>
    <m/>
    <m/>
    <m/>
    <m/>
    <m/>
    <m/>
    <m/>
    <m/>
    <m/>
    <m/>
    <m/>
    <m/>
    <m/>
    <m/>
    <m/>
    <m/>
    <m/>
    <m/>
    <m/>
    <m/>
    <m/>
    <m/>
    <m/>
    <m/>
    <m/>
    <m/>
    <m/>
    <m/>
    <m/>
    <m/>
    <m/>
    <m/>
    <m/>
    <m/>
    <m/>
    <m/>
    <m/>
    <m/>
    <m/>
    <m/>
    <m/>
    <m/>
    <m/>
    <m/>
    <m/>
    <m/>
    <m/>
    <m/>
    <m/>
    <m/>
    <m/>
    <m/>
    <m/>
    <m/>
    <m/>
    <m/>
    <m/>
    <m/>
    <m/>
    <m/>
    <m/>
    <m/>
    <m/>
    <m/>
    <m/>
    <m/>
    <m/>
    <m/>
    <m/>
    <m/>
    <m/>
    <m/>
    <m/>
    <m/>
    <m/>
    <m/>
    <m/>
    <m/>
    <m/>
    <m/>
    <m/>
    <m/>
    <m/>
    <m/>
    <m/>
    <m/>
    <m/>
    <m/>
    <m/>
    <m/>
    <m/>
    <m/>
    <m/>
    <m/>
    <n v="6440"/>
    <n v="0"/>
    <n v="0"/>
    <m/>
    <m/>
    <m/>
    <m/>
    <m/>
    <m/>
    <m/>
    <m/>
    <m/>
    <m/>
    <m/>
    <m/>
    <m/>
    <m/>
    <m/>
    <m/>
    <m/>
    <m/>
    <m/>
    <m/>
    <n v="203375"/>
    <n v="191202"/>
    <n v="12173"/>
    <m/>
    <m/>
    <m/>
    <m/>
    <m/>
    <m/>
    <m/>
    <m/>
    <m/>
    <m/>
    <m/>
    <m/>
    <m/>
    <m/>
    <m/>
    <m/>
    <m/>
    <m/>
    <m/>
    <m/>
    <m/>
    <m/>
    <m/>
    <m/>
    <m/>
    <m/>
    <m/>
    <m/>
    <m/>
    <m/>
    <m/>
  </r>
  <r>
    <x v="0"/>
    <x v="0"/>
    <x v="0"/>
    <x v="1"/>
    <n v="1"/>
    <m/>
    <n v="495853"/>
    <n v="19"/>
    <n v="25806"/>
    <n v="163"/>
    <n v="794"/>
    <n v="0"/>
    <n v="1"/>
    <n v="0"/>
    <n v="0"/>
    <n v="4"/>
    <n v="2"/>
    <n v="81"/>
    <m/>
    <n v="2"/>
    <m/>
    <m/>
    <m/>
    <m/>
    <m/>
    <m/>
    <m/>
    <m/>
    <m/>
    <m/>
    <m/>
    <m/>
    <m/>
    <m/>
    <m/>
    <m/>
    <m/>
    <m/>
    <m/>
    <m/>
    <m/>
    <m/>
    <m/>
    <m/>
    <m/>
    <m/>
    <m/>
    <m/>
    <m/>
    <m/>
    <m/>
    <m/>
    <m/>
    <m/>
    <m/>
    <m/>
    <m/>
    <m/>
    <m/>
    <m/>
    <m/>
    <m/>
    <m/>
    <m/>
    <m/>
    <m/>
    <m/>
    <m/>
    <m/>
    <m/>
    <m/>
    <m/>
    <m/>
    <m/>
    <m/>
    <m/>
    <m/>
    <m/>
    <m/>
    <m/>
    <m/>
    <m/>
    <m/>
    <m/>
    <m/>
    <m/>
    <m/>
    <m/>
    <m/>
    <m/>
    <m/>
    <m/>
    <m/>
    <m/>
    <m/>
    <m/>
    <m/>
    <m/>
    <m/>
    <m/>
    <m/>
    <m/>
    <m/>
    <m/>
    <m/>
    <m/>
    <m/>
    <m/>
    <m/>
    <m/>
    <m/>
    <m/>
    <m/>
    <m/>
    <m/>
    <m/>
    <m/>
    <m/>
    <m/>
    <m/>
    <m/>
    <m/>
    <m/>
    <n v="25806"/>
    <n v="2835"/>
    <n v="38480"/>
    <m/>
    <m/>
    <m/>
    <m/>
    <m/>
    <m/>
    <m/>
    <m/>
    <m/>
    <m/>
    <m/>
    <m/>
    <m/>
    <m/>
    <m/>
    <m/>
    <m/>
    <m/>
    <m/>
    <m/>
    <n v="495853"/>
    <n v="0"/>
    <n v="495853"/>
    <m/>
    <m/>
    <m/>
    <m/>
    <m/>
    <m/>
    <m/>
    <m/>
    <m/>
    <m/>
    <m/>
    <m/>
    <m/>
    <m/>
    <m/>
    <m/>
    <m/>
    <m/>
    <m/>
    <m/>
    <m/>
    <m/>
    <m/>
    <m/>
    <m/>
    <m/>
    <m/>
    <m/>
    <m/>
    <m/>
    <m/>
  </r>
  <r>
    <x v="0"/>
    <x v="0"/>
    <x v="0"/>
    <x v="2"/>
    <n v="1"/>
    <n v="1"/>
    <n v="449880.2"/>
    <n v="31"/>
    <n v="114000"/>
    <n v="1606"/>
    <n v="21769"/>
    <n v="1"/>
    <n v="0"/>
    <n v="0"/>
    <n v="1"/>
    <n v="6"/>
    <n v="1"/>
    <n v="126"/>
    <n v="2"/>
    <n v="11"/>
    <n v="0"/>
    <n v="0"/>
    <n v="0"/>
    <n v="0"/>
    <n v="0"/>
    <n v="1"/>
    <n v="0"/>
    <n v="0"/>
    <n v="2"/>
    <n v="1"/>
    <n v="2"/>
    <n v="0.85"/>
    <n v="0"/>
    <n v="1"/>
    <n v="1"/>
    <n v="0"/>
    <n v="0"/>
    <n v="1"/>
    <n v="0"/>
    <n v="0"/>
    <n v="0"/>
    <n v="17"/>
    <n v="1"/>
    <n v="1"/>
    <n v="1"/>
    <n v="1"/>
    <n v="0"/>
    <n v="1"/>
    <n v="1"/>
    <n v="1"/>
    <n v="1"/>
    <n v="1"/>
    <n v="1"/>
    <n v="1"/>
    <n v="0"/>
    <n v="1"/>
    <n v="1"/>
    <n v="1"/>
    <n v="1"/>
    <n v="1"/>
    <n v="1"/>
    <n v="0"/>
    <n v="1"/>
    <n v="1"/>
    <n v="1"/>
    <n v="1"/>
    <n v="1"/>
    <n v="1"/>
    <n v="1"/>
    <n v="0"/>
    <n v="0"/>
    <n v="0"/>
    <n v="1"/>
    <n v="1"/>
    <n v="1"/>
    <n v="0"/>
    <n v="0"/>
    <n v="1"/>
    <n v="0"/>
    <m/>
    <m/>
    <m/>
    <m/>
    <m/>
    <m/>
    <m/>
    <m/>
    <m/>
    <m/>
    <m/>
    <m/>
    <m/>
    <m/>
    <m/>
    <m/>
    <m/>
    <m/>
    <m/>
    <m/>
    <m/>
    <m/>
    <m/>
    <m/>
    <m/>
    <m/>
    <m/>
    <m/>
    <m/>
    <m/>
    <m/>
    <m/>
    <m/>
    <m/>
    <m/>
    <m/>
    <m/>
    <m/>
    <m/>
    <m/>
    <m/>
    <m/>
    <n v="2263"/>
    <n v="2272"/>
    <n v="114000"/>
    <n v="2512"/>
    <n v="231462"/>
    <n v="1"/>
    <n v="1"/>
    <n v="1"/>
    <n v="0.05"/>
    <n v="0.96099999999999997"/>
    <n v="0.92300000000000004"/>
    <n v="0.92300000000000004"/>
    <n v="0.874"/>
    <n v="0.86399999999999999"/>
    <n v="0.77700000000000002"/>
    <n v="0.83499999999999996"/>
    <n v="0.92200000000000004"/>
    <n v="0.84399999999999997"/>
    <n v="0.84699999999999998"/>
    <n v="0.92"/>
    <n v="0.91"/>
    <n v="0.84099999999999997"/>
    <n v="0.78900000000000003"/>
    <n v="0.95"/>
    <n v="0.91900000000000004"/>
    <n v="449880.2"/>
    <n v="399617.84"/>
    <n v="50262.36"/>
    <n v="168"/>
    <n v="1"/>
    <m/>
    <m/>
    <n v="2"/>
    <m/>
    <m/>
    <m/>
    <n v="1"/>
    <m/>
    <n v="1"/>
    <m/>
    <m/>
    <m/>
    <m/>
    <m/>
    <m/>
    <m/>
    <m/>
    <m/>
    <m/>
    <m/>
    <m/>
    <m/>
    <m/>
    <m/>
    <m/>
    <m/>
    <m/>
    <m/>
    <m/>
  </r>
  <r>
    <x v="0"/>
    <x v="1"/>
    <x v="0"/>
    <x v="3"/>
    <n v="1"/>
    <m/>
    <n v="788000"/>
    <n v="39"/>
    <n v="87659"/>
    <n v="971"/>
    <n v="131289"/>
    <n v="0"/>
    <n v="62"/>
    <n v="0"/>
    <n v="1"/>
    <n v="18"/>
    <n v="2"/>
    <n v="138"/>
    <m/>
    <n v="40"/>
    <m/>
    <m/>
    <m/>
    <m/>
    <m/>
    <m/>
    <m/>
    <m/>
    <m/>
    <m/>
    <m/>
    <m/>
    <m/>
    <m/>
    <m/>
    <m/>
    <m/>
    <m/>
    <m/>
    <m/>
    <m/>
    <m/>
    <m/>
    <m/>
    <m/>
    <m/>
    <m/>
    <m/>
    <m/>
    <m/>
    <m/>
    <m/>
    <m/>
    <m/>
    <m/>
    <m/>
    <m/>
    <m/>
    <m/>
    <m/>
    <m/>
    <m/>
    <m/>
    <m/>
    <m/>
    <m/>
    <m/>
    <m/>
    <m/>
    <m/>
    <m/>
    <m/>
    <m/>
    <m/>
    <m/>
    <m/>
    <m/>
    <m/>
    <m/>
    <m/>
    <m/>
    <m/>
    <m/>
    <m/>
    <m/>
    <m/>
    <m/>
    <m/>
    <m/>
    <m/>
    <m/>
    <m/>
    <m/>
    <m/>
    <m/>
    <m/>
    <m/>
    <m/>
    <m/>
    <m/>
    <m/>
    <m/>
    <m/>
    <m/>
    <m/>
    <m/>
    <m/>
    <m/>
    <m/>
    <m/>
    <m/>
    <m/>
    <m/>
    <m/>
    <m/>
    <m/>
    <m/>
    <m/>
    <m/>
    <m/>
    <m/>
    <m/>
    <m/>
    <n v="87659"/>
    <n v="10165"/>
    <n v="118716"/>
    <m/>
    <m/>
    <m/>
    <m/>
    <m/>
    <m/>
    <m/>
    <m/>
    <m/>
    <m/>
    <m/>
    <m/>
    <m/>
    <m/>
    <m/>
    <m/>
    <m/>
    <m/>
    <m/>
    <m/>
    <n v="788000"/>
    <n v="780000"/>
    <n v="8000"/>
    <m/>
    <m/>
    <m/>
    <m/>
    <m/>
    <m/>
    <m/>
    <m/>
    <m/>
    <m/>
    <m/>
    <m/>
    <m/>
    <m/>
    <m/>
    <m/>
    <m/>
    <m/>
    <m/>
    <m/>
    <m/>
    <m/>
    <m/>
    <m/>
    <m/>
    <m/>
    <m/>
    <m/>
    <m/>
    <m/>
    <m/>
  </r>
  <r>
    <x v="1"/>
    <x v="2"/>
    <x v="1"/>
    <x v="2"/>
    <n v="4"/>
    <n v="1"/>
    <n v="24644623.370000001"/>
    <n v="1060"/>
    <n v="934731"/>
    <n v="40094"/>
    <n v="2107964"/>
    <n v="11"/>
    <n v="158"/>
    <n v="27"/>
    <n v="44"/>
    <n v="506"/>
    <n v="260"/>
    <n v="5520"/>
    <n v="7"/>
    <n v="1073"/>
    <n v="1"/>
    <n v="1"/>
    <n v="1"/>
    <n v="0"/>
    <n v="1"/>
    <n v="1"/>
    <n v="0"/>
    <n v="0"/>
    <n v="3"/>
    <n v="1.5"/>
    <n v="2.5"/>
    <n v="0.8"/>
    <n v="1"/>
    <n v="1"/>
    <n v="1"/>
    <n v="1"/>
    <n v="0"/>
    <n v="1"/>
    <n v="1"/>
    <n v="0"/>
    <n v="0"/>
    <n v="14.999999999999998"/>
    <n v="1"/>
    <n v="1"/>
    <n v="1"/>
    <n v="1"/>
    <n v="0"/>
    <n v="1"/>
    <n v="1"/>
    <n v="0"/>
    <n v="0"/>
    <n v="1"/>
    <n v="1"/>
    <n v="1"/>
    <n v="1"/>
    <n v="1"/>
    <n v="1"/>
    <n v="1"/>
    <n v="1"/>
    <n v="1"/>
    <n v="1"/>
    <n v="1"/>
    <n v="1"/>
    <n v="1"/>
    <n v="1"/>
    <n v="1"/>
    <n v="1"/>
    <n v="1"/>
    <n v="1"/>
    <n v="0"/>
    <n v="1"/>
    <n v="1"/>
    <n v="1"/>
    <n v="1"/>
    <n v="1"/>
    <n v="0"/>
    <n v="1"/>
    <n v="1"/>
    <n v="1"/>
    <n v="4"/>
    <n v="96"/>
    <n v="156"/>
    <n v="195"/>
    <n v="510"/>
    <n v="970"/>
    <n v="192"/>
    <n v="90"/>
    <n v="2209"/>
    <n v="8273895"/>
    <n v="1582000"/>
    <n v="10027458"/>
    <n v="10141156"/>
    <n v="303241174"/>
    <n v="42085905"/>
    <n v="53758537"/>
    <n v="429110125"/>
    <n v="3"/>
    <n v="16"/>
    <n v="31"/>
    <n v="189"/>
    <m/>
    <n v="70"/>
    <n v="128"/>
    <n v="434"/>
    <n v="5364.71"/>
    <n v="46967.44"/>
    <n v="3395"/>
    <m/>
    <n v="1281.5"/>
    <n v="18520.560000000001"/>
    <n v="75529.210000000021"/>
    <n v="31"/>
    <n v="70"/>
    <n v="128"/>
    <n v="229"/>
    <n v="257.30000000000007"/>
    <n v="187.9"/>
    <n v="256.5"/>
    <n v="701.7"/>
    <n v="3"/>
    <n v="125"/>
    <n v="11000"/>
    <n v="11033"/>
    <n v="934731"/>
    <n v="95951"/>
    <n v="1400574"/>
    <n v="1"/>
    <n v="1"/>
    <n v="1"/>
    <n v="0.28999999999999998"/>
    <n v="0.94"/>
    <n v="0.94"/>
    <n v="0.82"/>
    <n v="0.9"/>
    <n v="0.89"/>
    <n v="0.83"/>
    <n v="0.89"/>
    <n v="0.88"/>
    <n v="0.87"/>
    <n v="0.7"/>
    <n v="0.88"/>
    <n v="0.59"/>
    <n v="0.55000000000000004"/>
    <n v="0.8"/>
    <n v="0.98"/>
    <n v="0.71"/>
    <n v="24644623.370000001"/>
    <n v="23017614.93"/>
    <n v="1627008.44"/>
    <n v="120"/>
    <m/>
    <n v="1"/>
    <m/>
    <n v="2"/>
    <m/>
    <m/>
    <m/>
    <n v="1"/>
    <m/>
    <m/>
    <m/>
    <m/>
    <m/>
    <n v="1"/>
    <n v="4"/>
    <n v="4"/>
    <n v="4"/>
    <n v="4"/>
    <n v="4"/>
    <n v="4"/>
    <n v="4"/>
    <n v="4"/>
    <n v="2"/>
    <n v="2"/>
    <n v="2"/>
    <m/>
    <n v="1"/>
    <n v="1"/>
    <n v="3"/>
    <n v="4"/>
  </r>
  <r>
    <x v="2"/>
    <x v="0"/>
    <x v="0"/>
    <x v="0"/>
    <n v="1"/>
    <m/>
    <n v="202058.49"/>
    <n v="19"/>
    <n v="8020"/>
    <n v="1610"/>
    <n v="55103"/>
    <n v="1"/>
    <n v="23"/>
    <n v="0"/>
    <n v="3"/>
    <n v="15"/>
    <n v="4"/>
    <n v="228"/>
    <m/>
    <n v="30"/>
    <m/>
    <m/>
    <m/>
    <m/>
    <m/>
    <m/>
    <m/>
    <m/>
    <m/>
    <m/>
    <m/>
    <m/>
    <m/>
    <m/>
    <m/>
    <m/>
    <m/>
    <m/>
    <m/>
    <m/>
    <m/>
    <m/>
    <m/>
    <m/>
    <m/>
    <m/>
    <m/>
    <m/>
    <m/>
    <m/>
    <m/>
    <m/>
    <m/>
    <m/>
    <m/>
    <m/>
    <m/>
    <m/>
    <m/>
    <m/>
    <m/>
    <m/>
    <m/>
    <m/>
    <m/>
    <m/>
    <m/>
    <m/>
    <m/>
    <m/>
    <m/>
    <m/>
    <m/>
    <m/>
    <m/>
    <m/>
    <m/>
    <m/>
    <m/>
    <n v="1"/>
    <n v="2"/>
    <m/>
    <n v="3"/>
    <n v="20"/>
    <n v="16"/>
    <n v="4"/>
    <m/>
    <n v="45"/>
    <n v="12400"/>
    <m/>
    <n v="77800"/>
    <n v="605997"/>
    <n v="4502871"/>
    <n v="1363592"/>
    <m/>
    <n v="6562660"/>
    <n v="1"/>
    <m/>
    <m/>
    <m/>
    <n v="97"/>
    <m/>
    <m/>
    <n v="97"/>
    <m/>
    <m/>
    <m/>
    <n v="989.09"/>
    <m/>
    <m/>
    <n v="989.09"/>
    <m/>
    <m/>
    <m/>
    <m/>
    <m/>
    <m/>
    <m/>
    <m/>
    <n v="1"/>
    <n v="1"/>
    <m/>
    <m/>
    <n v="8020"/>
    <n v="4057"/>
    <n v="19478"/>
    <m/>
    <m/>
    <m/>
    <m/>
    <m/>
    <m/>
    <m/>
    <m/>
    <m/>
    <m/>
    <m/>
    <m/>
    <m/>
    <m/>
    <m/>
    <m/>
    <m/>
    <m/>
    <m/>
    <m/>
    <n v="202058.49"/>
    <n v="177714"/>
    <n v="24344.49"/>
    <m/>
    <m/>
    <m/>
    <m/>
    <m/>
    <m/>
    <m/>
    <m/>
    <m/>
    <m/>
    <m/>
    <m/>
    <m/>
    <m/>
    <m/>
    <n v="1"/>
    <m/>
    <n v="1"/>
    <n v="1"/>
    <n v="1"/>
    <n v="1"/>
    <m/>
    <n v="1"/>
    <m/>
    <m/>
    <m/>
    <n v="1"/>
    <m/>
    <m/>
    <n v="1"/>
    <n v="1"/>
  </r>
  <r>
    <x v="2"/>
    <x v="0"/>
    <x v="0"/>
    <x v="1"/>
    <n v="2"/>
    <n v="1"/>
    <n v="801535.42999999993"/>
    <n v="43"/>
    <n v="66177"/>
    <n v="2174"/>
    <n v="51653"/>
    <n v="2"/>
    <n v="13"/>
    <n v="1"/>
    <n v="4"/>
    <n v="27"/>
    <n v="4"/>
    <n v="694"/>
    <n v="0"/>
    <n v="45"/>
    <n v="1"/>
    <n v="0"/>
    <n v="0"/>
    <n v="0"/>
    <n v="0"/>
    <n v="0"/>
    <n v="0"/>
    <n v="0"/>
    <n v="4.4000000000000004"/>
    <n v="2.2000000000000002"/>
    <n v="2.5"/>
    <n v="1.5"/>
    <n v="0"/>
    <n v="1"/>
    <n v="1"/>
    <n v="0"/>
    <n v="0"/>
    <n v="1"/>
    <n v="0"/>
    <n v="0"/>
    <n v="1"/>
    <n v="16"/>
    <n v="0"/>
    <n v="1"/>
    <n v="1"/>
    <n v="1"/>
    <n v="0"/>
    <n v="0"/>
    <n v="1"/>
    <n v="0"/>
    <n v="1"/>
    <n v="1"/>
    <n v="1"/>
    <n v="1"/>
    <n v="0"/>
    <n v="1"/>
    <n v="1"/>
    <n v="1"/>
    <n v="1"/>
    <n v="1"/>
    <n v="0"/>
    <n v="0"/>
    <n v="0"/>
    <n v="0"/>
    <n v="1"/>
    <n v="1"/>
    <n v="0"/>
    <n v="0"/>
    <n v="1"/>
    <n v="0"/>
    <n v="0"/>
    <n v="0"/>
    <n v="0"/>
    <n v="0"/>
    <n v="0"/>
    <n v="0"/>
    <n v="0"/>
    <n v="1"/>
    <n v="0"/>
    <n v="2"/>
    <n v="24"/>
    <n v="3"/>
    <n v="2"/>
    <n v="56"/>
    <n v="50"/>
    <n v="14"/>
    <n v="4"/>
    <n v="153"/>
    <n v="841805"/>
    <n v="40200"/>
    <n v="408258"/>
    <n v="482481"/>
    <n v="15547147"/>
    <n v="4391303"/>
    <n v="2136611"/>
    <n v="23847805"/>
    <m/>
    <m/>
    <m/>
    <m/>
    <m/>
    <m/>
    <m/>
    <m/>
    <m/>
    <m/>
    <m/>
    <m/>
    <m/>
    <m/>
    <m/>
    <m/>
    <m/>
    <m/>
    <m/>
    <m/>
    <m/>
    <m/>
    <m/>
    <n v="2"/>
    <n v="15"/>
    <n v="5772"/>
    <n v="5824"/>
    <n v="66177"/>
    <n v="11980"/>
    <n v="156245"/>
    <n v="1"/>
    <m/>
    <m/>
    <n v="0"/>
    <n v="0.63"/>
    <n v="0.85199999999999998"/>
    <n v="0.77700000000000002"/>
    <n v="0.86099999999999999"/>
    <n v="0.80500000000000005"/>
    <n v="0"/>
    <n v="0"/>
    <n v="0"/>
    <n v="0"/>
    <n v="0.85199999999999998"/>
    <n v="0"/>
    <n v="0"/>
    <n v="0"/>
    <n v="0"/>
    <n v="0.98199999999999998"/>
    <n v="0"/>
    <n v="801535.42999999993"/>
    <n v="597703"/>
    <n v="203832"/>
    <n v="90"/>
    <m/>
    <m/>
    <n v="1"/>
    <n v="0"/>
    <m/>
    <n v="1"/>
    <m/>
    <m/>
    <m/>
    <m/>
    <m/>
    <m/>
    <m/>
    <n v="1"/>
    <n v="2"/>
    <n v="2"/>
    <n v="2"/>
    <n v="2"/>
    <n v="2"/>
    <n v="2"/>
    <n v="2"/>
    <n v="2"/>
    <m/>
    <m/>
    <m/>
    <m/>
    <m/>
    <m/>
    <m/>
    <n v="2"/>
  </r>
  <r>
    <x v="2"/>
    <x v="1"/>
    <x v="0"/>
    <x v="0"/>
    <n v="1"/>
    <n v="1"/>
    <n v="541896"/>
    <n v="49"/>
    <n v="19266"/>
    <n v="2622"/>
    <n v="447044"/>
    <n v="1"/>
    <n v="18"/>
    <n v="5"/>
    <n v="3"/>
    <n v="14"/>
    <n v="3"/>
    <n v="294"/>
    <n v="3"/>
    <n v="76"/>
    <n v="1"/>
    <n v="0"/>
    <n v="0"/>
    <n v="0"/>
    <n v="0"/>
    <n v="0"/>
    <n v="0"/>
    <n v="1"/>
    <n v="2"/>
    <n v="1"/>
    <n v="2"/>
    <n v="1"/>
    <n v="1"/>
    <n v="1"/>
    <n v="1"/>
    <n v="1"/>
    <n v="0"/>
    <n v="1"/>
    <n v="1"/>
    <n v="0"/>
    <n v="0"/>
    <n v="6.9999999999999973"/>
    <n v="1"/>
    <n v="1"/>
    <n v="0"/>
    <n v="1"/>
    <n v="0"/>
    <n v="1"/>
    <n v="0"/>
    <n v="0"/>
    <n v="1"/>
    <n v="1"/>
    <n v="1"/>
    <n v="1"/>
    <n v="1"/>
    <n v="1"/>
    <n v="1"/>
    <n v="0"/>
    <n v="1"/>
    <n v="1"/>
    <n v="1"/>
    <n v="0"/>
    <n v="1"/>
    <n v="1"/>
    <n v="1"/>
    <n v="1"/>
    <n v="1"/>
    <n v="1"/>
    <n v="1"/>
    <n v="1"/>
    <n v="1"/>
    <n v="1"/>
    <n v="1"/>
    <n v="0"/>
    <n v="1"/>
    <n v="0"/>
    <n v="1"/>
    <n v="1"/>
    <n v="1"/>
    <n v="1"/>
    <n v="7"/>
    <n v="5"/>
    <n v="15"/>
    <n v="12"/>
    <n v="59"/>
    <n v="17"/>
    <n v="6"/>
    <n v="121"/>
    <n v="604831"/>
    <n v="56000"/>
    <n v="598929"/>
    <n v="172680"/>
    <n v="16029834"/>
    <n v="5687614"/>
    <n v="4054887"/>
    <n v="27204775"/>
    <n v="1"/>
    <n v="15"/>
    <m/>
    <m/>
    <m/>
    <m/>
    <m/>
    <n v="15"/>
    <n v="37.770000000000003"/>
    <m/>
    <m/>
    <m/>
    <m/>
    <m/>
    <n v="37.770000000000003"/>
    <m/>
    <m/>
    <m/>
    <m/>
    <m/>
    <m/>
    <m/>
    <m/>
    <n v="1"/>
    <n v="4"/>
    <n v="3000"/>
    <n v="20000"/>
    <n v="19266"/>
    <n v="4920"/>
    <n v="11904"/>
    <n v="1"/>
    <n v="1"/>
    <m/>
    <n v="0"/>
    <n v="0.92"/>
    <n v="0.98"/>
    <n v="0.95"/>
    <n v="0.93"/>
    <n v="0.88"/>
    <n v="0.94"/>
    <n v="0.77"/>
    <n v="0.92"/>
    <n v="0.94"/>
    <n v="0.99"/>
    <n v="0.99"/>
    <n v="0.99"/>
    <n v="0.99"/>
    <n v="0.96"/>
    <n v="0.99"/>
    <n v="1"/>
    <n v="541896"/>
    <n v="491239"/>
    <n v="50657"/>
    <n v="320"/>
    <m/>
    <n v="1"/>
    <m/>
    <n v="0.5"/>
    <m/>
    <n v="1"/>
    <m/>
    <m/>
    <m/>
    <n v="1"/>
    <m/>
    <m/>
    <m/>
    <m/>
    <n v="1"/>
    <n v="1"/>
    <n v="1"/>
    <n v="1"/>
    <n v="1"/>
    <n v="1"/>
    <n v="1"/>
    <n v="1"/>
    <n v="1"/>
    <m/>
    <m/>
    <m/>
    <m/>
    <m/>
    <n v="1"/>
    <n v="1"/>
  </r>
  <r>
    <x v="2"/>
    <x v="1"/>
    <x v="2"/>
    <x v="1"/>
    <n v="3"/>
    <n v="3"/>
    <n v="2147035.83"/>
    <n v="189"/>
    <n v="104501"/>
    <n v="11755"/>
    <n v="255782"/>
    <n v="8"/>
    <n v="54"/>
    <n v="4"/>
    <n v="19"/>
    <n v="65"/>
    <n v="29"/>
    <n v="621"/>
    <n v="7"/>
    <n v="81"/>
    <n v="2"/>
    <n v="2"/>
    <n v="0"/>
    <n v="0"/>
    <n v="1"/>
    <n v="2"/>
    <n v="2"/>
    <n v="0"/>
    <n v="9.4"/>
    <n v="4.7"/>
    <n v="7.8"/>
    <n v="4.8"/>
    <n v="2"/>
    <n v="3"/>
    <n v="3"/>
    <n v="1"/>
    <n v="0"/>
    <n v="3"/>
    <n v="0"/>
    <n v="0"/>
    <n v="0"/>
    <n v="32.5"/>
    <n v="3"/>
    <n v="1"/>
    <n v="3"/>
    <n v="3"/>
    <n v="0"/>
    <n v="0"/>
    <n v="3"/>
    <n v="1"/>
    <n v="3"/>
    <n v="3"/>
    <n v="3"/>
    <n v="3"/>
    <n v="3"/>
    <n v="3"/>
    <n v="2"/>
    <n v="3"/>
    <n v="3"/>
    <n v="3"/>
    <n v="2"/>
    <n v="1"/>
    <n v="1"/>
    <n v="2"/>
    <n v="3"/>
    <n v="2"/>
    <n v="3"/>
    <n v="1"/>
    <n v="0"/>
    <n v="0"/>
    <n v="0"/>
    <n v="1"/>
    <n v="0"/>
    <n v="0"/>
    <n v="0"/>
    <n v="0"/>
    <n v="0"/>
    <n v="1"/>
    <n v="1"/>
    <n v="3"/>
    <n v="5"/>
    <n v="8"/>
    <n v="19"/>
    <n v="106"/>
    <n v="112"/>
    <n v="4"/>
    <n v="3"/>
    <n v="257"/>
    <n v="508562"/>
    <n v="85200"/>
    <n v="1204327"/>
    <n v="1010586"/>
    <n v="33522264"/>
    <n v="1094462"/>
    <n v="2063327"/>
    <n v="39488728"/>
    <m/>
    <m/>
    <m/>
    <m/>
    <m/>
    <m/>
    <m/>
    <m/>
    <m/>
    <m/>
    <m/>
    <m/>
    <m/>
    <m/>
    <m/>
    <m/>
    <m/>
    <m/>
    <m/>
    <m/>
    <m/>
    <m/>
    <m/>
    <n v="2"/>
    <n v="19"/>
    <n v="6837"/>
    <n v="6787"/>
    <n v="104501"/>
    <n v="11285"/>
    <n v="90585"/>
    <n v="2"/>
    <n v="2"/>
    <n v="1"/>
    <n v="2.7E-2"/>
    <n v="1.95"/>
    <n v="1.95"/>
    <n v="1.8759999999999999"/>
    <n v="1.885"/>
    <n v="1.85"/>
    <n v="1.702"/>
    <n v="1.65"/>
    <n v="1.839"/>
    <n v="1.7850000000000001"/>
    <n v="1.845"/>
    <n v="1.5629999999999999"/>
    <n v="1.4729999999999999"/>
    <n v="1.5089999999999999"/>
    <n v="1.4790000000000001"/>
    <n v="1.7930000000000001"/>
    <n v="1.605"/>
    <n v="2147035.83"/>
    <n v="2009411.46"/>
    <n v="137624.37"/>
    <n v="1664"/>
    <m/>
    <n v="2"/>
    <n v="1"/>
    <n v="2"/>
    <n v="1"/>
    <n v="2"/>
    <m/>
    <m/>
    <m/>
    <m/>
    <m/>
    <m/>
    <m/>
    <n v="3"/>
    <n v="2"/>
    <n v="2"/>
    <n v="3"/>
    <n v="3"/>
    <n v="3"/>
    <n v="2"/>
    <n v="2"/>
    <n v="3"/>
    <m/>
    <m/>
    <m/>
    <m/>
    <m/>
    <m/>
    <m/>
    <n v="3"/>
  </r>
  <r>
    <x v="2"/>
    <x v="1"/>
    <x v="2"/>
    <x v="3"/>
    <n v="1"/>
    <m/>
    <n v="983562.44"/>
    <n v="90"/>
    <n v="61976"/>
    <n v="3064"/>
    <n v="254520"/>
    <n v="0"/>
    <n v="16"/>
    <n v="0"/>
    <n v="7"/>
    <n v="17"/>
    <n v="6"/>
    <n v="343"/>
    <m/>
    <n v="27"/>
    <m/>
    <m/>
    <m/>
    <m/>
    <m/>
    <m/>
    <m/>
    <m/>
    <m/>
    <m/>
    <m/>
    <m/>
    <m/>
    <m/>
    <m/>
    <m/>
    <m/>
    <m/>
    <m/>
    <m/>
    <m/>
    <m/>
    <m/>
    <m/>
    <m/>
    <m/>
    <m/>
    <m/>
    <m/>
    <m/>
    <m/>
    <m/>
    <m/>
    <m/>
    <m/>
    <m/>
    <m/>
    <m/>
    <m/>
    <m/>
    <m/>
    <m/>
    <m/>
    <m/>
    <m/>
    <m/>
    <m/>
    <m/>
    <m/>
    <m/>
    <m/>
    <m/>
    <m/>
    <m/>
    <m/>
    <m/>
    <m/>
    <m/>
    <m/>
    <m/>
    <m/>
    <m/>
    <m/>
    <m/>
    <m/>
    <m/>
    <m/>
    <m/>
    <m/>
    <m/>
    <m/>
    <m/>
    <m/>
    <m/>
    <m/>
    <m/>
    <m/>
    <m/>
    <m/>
    <m/>
    <m/>
    <m/>
    <m/>
    <m/>
    <m/>
    <m/>
    <m/>
    <m/>
    <m/>
    <m/>
    <m/>
    <m/>
    <m/>
    <m/>
    <m/>
    <m/>
    <m/>
    <m/>
    <m/>
    <m/>
    <m/>
    <m/>
    <m/>
    <n v="61976"/>
    <n v="6963"/>
    <n v="61000"/>
    <m/>
    <m/>
    <m/>
    <m/>
    <m/>
    <m/>
    <m/>
    <m/>
    <m/>
    <m/>
    <m/>
    <m/>
    <m/>
    <m/>
    <m/>
    <m/>
    <m/>
    <m/>
    <m/>
    <m/>
    <n v="983562.44"/>
    <n v="954553.38"/>
    <n v="29009.06"/>
    <m/>
    <m/>
    <m/>
    <m/>
    <m/>
    <m/>
    <m/>
    <m/>
    <m/>
    <m/>
    <m/>
    <m/>
    <m/>
    <m/>
    <m/>
    <m/>
    <m/>
    <m/>
    <m/>
    <m/>
    <m/>
    <m/>
    <m/>
    <m/>
    <m/>
    <m/>
    <m/>
    <m/>
    <m/>
    <m/>
    <m/>
  </r>
  <r>
    <x v="2"/>
    <x v="2"/>
    <x v="2"/>
    <x v="1"/>
    <n v="1"/>
    <m/>
    <n v="1353315.54"/>
    <n v="86"/>
    <n v="47064"/>
    <n v="12862"/>
    <n v="276996"/>
    <n v="6"/>
    <n v="11"/>
    <n v="1"/>
    <n v="0"/>
    <n v="41"/>
    <n v="6"/>
    <n v="336"/>
    <m/>
    <n v="5"/>
    <m/>
    <m/>
    <m/>
    <m/>
    <m/>
    <m/>
    <m/>
    <m/>
    <m/>
    <m/>
    <m/>
    <m/>
    <m/>
    <m/>
    <m/>
    <m/>
    <m/>
    <m/>
    <m/>
    <m/>
    <m/>
    <m/>
    <m/>
    <m/>
    <m/>
    <m/>
    <m/>
    <m/>
    <m/>
    <m/>
    <m/>
    <m/>
    <m/>
    <m/>
    <m/>
    <m/>
    <m/>
    <m/>
    <m/>
    <m/>
    <m/>
    <m/>
    <m/>
    <m/>
    <m/>
    <m/>
    <m/>
    <m/>
    <m/>
    <m/>
    <m/>
    <m/>
    <m/>
    <m/>
    <m/>
    <m/>
    <m/>
    <m/>
    <m/>
    <m/>
    <m/>
    <m/>
    <m/>
    <m/>
    <m/>
    <m/>
    <m/>
    <m/>
    <m/>
    <m/>
    <m/>
    <m/>
    <m/>
    <m/>
    <m/>
    <m/>
    <m/>
    <m/>
    <m/>
    <m/>
    <m/>
    <m/>
    <m/>
    <m/>
    <m/>
    <m/>
    <m/>
    <m/>
    <m/>
    <m/>
    <m/>
    <m/>
    <m/>
    <m/>
    <m/>
    <m/>
    <m/>
    <m/>
    <m/>
    <m/>
    <m/>
    <m/>
    <m/>
    <n v="47064"/>
    <n v="7439"/>
    <n v="71700"/>
    <m/>
    <m/>
    <m/>
    <m/>
    <m/>
    <m/>
    <m/>
    <m/>
    <m/>
    <m/>
    <m/>
    <m/>
    <m/>
    <m/>
    <m/>
    <m/>
    <m/>
    <m/>
    <m/>
    <m/>
    <n v="1353315.54"/>
    <n v="1147967.93"/>
    <n v="205347.61"/>
    <m/>
    <m/>
    <m/>
    <m/>
    <m/>
    <m/>
    <m/>
    <m/>
    <m/>
    <m/>
    <m/>
    <m/>
    <m/>
    <m/>
    <m/>
    <m/>
    <m/>
    <m/>
    <m/>
    <m/>
    <m/>
    <m/>
    <m/>
    <m/>
    <m/>
    <m/>
    <m/>
    <m/>
    <m/>
    <m/>
    <m/>
  </r>
  <r>
    <x v="2"/>
    <x v="2"/>
    <x v="2"/>
    <x v="3"/>
    <n v="2"/>
    <n v="1"/>
    <n v="2302502.4900000002"/>
    <n v="167"/>
    <n v="143754"/>
    <n v="10587"/>
    <n v="560963"/>
    <n v="3"/>
    <n v="77"/>
    <n v="5"/>
    <n v="20"/>
    <n v="115"/>
    <n v="43"/>
    <n v="1526"/>
    <n v="10"/>
    <n v="227"/>
    <n v="1"/>
    <n v="0"/>
    <n v="0"/>
    <n v="0"/>
    <n v="1"/>
    <n v="1"/>
    <n v="1"/>
    <n v="0"/>
    <n v="2"/>
    <n v="1"/>
    <n v="3.5"/>
    <n v="1.5"/>
    <n v="0"/>
    <n v="1"/>
    <n v="1"/>
    <n v="0"/>
    <n v="0"/>
    <n v="1"/>
    <n v="0"/>
    <n v="0"/>
    <n v="1"/>
    <n v="13.000000000000004"/>
    <n v="1"/>
    <n v="1"/>
    <n v="1"/>
    <n v="1"/>
    <n v="0"/>
    <n v="1"/>
    <n v="1"/>
    <n v="1"/>
    <n v="1"/>
    <n v="1"/>
    <n v="1"/>
    <n v="1"/>
    <n v="0"/>
    <n v="1"/>
    <n v="1"/>
    <n v="1"/>
    <n v="1"/>
    <n v="1"/>
    <n v="1"/>
    <n v="1"/>
    <n v="1"/>
    <n v="1"/>
    <n v="1"/>
    <n v="1"/>
    <n v="1"/>
    <n v="1"/>
    <n v="1"/>
    <n v="1"/>
    <n v="1"/>
    <n v="0"/>
    <n v="1"/>
    <n v="1"/>
    <n v="1"/>
    <n v="0"/>
    <n v="0"/>
    <n v="1"/>
    <n v="0"/>
    <n v="2"/>
    <n v="7"/>
    <n v="16"/>
    <n v="21"/>
    <n v="207"/>
    <n v="161"/>
    <n v="77"/>
    <n v="13"/>
    <n v="502"/>
    <n v="1306359"/>
    <n v="186900"/>
    <n v="1087524"/>
    <n v="6546882"/>
    <n v="40990712"/>
    <n v="24509240"/>
    <n v="8805704"/>
    <n v="83433321"/>
    <n v="1"/>
    <n v="1"/>
    <n v="8"/>
    <n v="14"/>
    <m/>
    <m/>
    <n v="11"/>
    <n v="34"/>
    <n v="420"/>
    <n v="2691.96"/>
    <n v="199.92"/>
    <m/>
    <m/>
    <n v="1458"/>
    <n v="4769.88"/>
    <n v="8"/>
    <m/>
    <n v="11"/>
    <n v="19"/>
    <n v="12"/>
    <m/>
    <n v="30.4"/>
    <n v="42.4"/>
    <n v="2"/>
    <n v="6"/>
    <n v="1963"/>
    <n v="2006"/>
    <n v="143754"/>
    <n v="26495"/>
    <n v="338732"/>
    <n v="1"/>
    <n v="1"/>
    <n v="1"/>
    <n v="0.16"/>
    <n v="0.9"/>
    <n v="0.96699999999999997"/>
    <n v="0.8"/>
    <n v="0.92600000000000005"/>
    <n v="0.90900000000000003"/>
    <n v="0.88900000000000001"/>
    <n v="0.83699999999999997"/>
    <n v="0.89100000000000001"/>
    <n v="0.82599999999999996"/>
    <n v="0.79400000000000004"/>
    <n v="0.751"/>
    <n v="0.746"/>
    <n v="0.66500000000000004"/>
    <n v="0.63100000000000001"/>
    <n v="1"/>
    <n v="0.83699999999999997"/>
    <n v="2302502.4900000002"/>
    <n v="2062613"/>
    <n v="239889.49"/>
    <n v="110"/>
    <n v="1"/>
    <m/>
    <m/>
    <n v="3"/>
    <m/>
    <m/>
    <n v="1"/>
    <m/>
    <m/>
    <n v="1"/>
    <m/>
    <m/>
    <m/>
    <m/>
    <n v="2"/>
    <n v="2"/>
    <n v="2"/>
    <n v="2"/>
    <n v="2"/>
    <n v="2"/>
    <n v="2"/>
    <n v="2"/>
    <n v="1"/>
    <n v="1"/>
    <n v="1"/>
    <m/>
    <m/>
    <n v="1"/>
    <n v="1"/>
    <n v="2"/>
  </r>
  <r>
    <x v="2"/>
    <x v="2"/>
    <x v="1"/>
    <x v="3"/>
    <n v="1"/>
    <n v="1"/>
    <n v="2067747.03"/>
    <n v="131"/>
    <n v="90365"/>
    <n v="9750"/>
    <n v="91803"/>
    <n v="5"/>
    <n v="24"/>
    <n v="1"/>
    <n v="6"/>
    <n v="41"/>
    <n v="4"/>
    <n v="961"/>
    <n v="18"/>
    <n v="19"/>
    <n v="1"/>
    <n v="1"/>
    <n v="0"/>
    <n v="1"/>
    <n v="1"/>
    <n v="1"/>
    <n v="1"/>
    <n v="0"/>
    <n v="4"/>
    <n v="2"/>
    <n v="4"/>
    <n v="2.5"/>
    <n v="0"/>
    <n v="1"/>
    <n v="0"/>
    <n v="0"/>
    <n v="0"/>
    <n v="1"/>
    <n v="0"/>
    <n v="0"/>
    <n v="0"/>
    <n v="23"/>
    <n v="1"/>
    <n v="1"/>
    <n v="1"/>
    <n v="1"/>
    <n v="0"/>
    <n v="0"/>
    <n v="0"/>
    <n v="1"/>
    <n v="1"/>
    <n v="1"/>
    <n v="1"/>
    <n v="1"/>
    <n v="1"/>
    <n v="1"/>
    <n v="1"/>
    <n v="1"/>
    <n v="1"/>
    <n v="1"/>
    <n v="0"/>
    <n v="0"/>
    <n v="1"/>
    <n v="1"/>
    <n v="1"/>
    <n v="1"/>
    <n v="1"/>
    <n v="1"/>
    <n v="1"/>
    <n v="0"/>
    <n v="1"/>
    <n v="1"/>
    <n v="1"/>
    <n v="1"/>
    <n v="1"/>
    <n v="0"/>
    <n v="0"/>
    <n v="1"/>
    <n v="1"/>
    <n v="1"/>
    <n v="25"/>
    <n v="32"/>
    <n v="36"/>
    <n v="108"/>
    <n v="284"/>
    <n v="109"/>
    <n v="33"/>
    <n v="627"/>
    <n v="2725774"/>
    <n v="285800"/>
    <n v="3526675"/>
    <n v="2526005"/>
    <n v="98095694"/>
    <n v="14683837"/>
    <n v="17529316"/>
    <n v="139373101"/>
    <n v="1"/>
    <m/>
    <m/>
    <m/>
    <n v="159"/>
    <n v="107"/>
    <m/>
    <n v="266"/>
    <m/>
    <m/>
    <m/>
    <n v="1789.19"/>
    <n v="3033.9"/>
    <m/>
    <n v="4823.09"/>
    <m/>
    <n v="107"/>
    <m/>
    <n v="107"/>
    <m/>
    <n v="58.099999999999994"/>
    <m/>
    <n v="58.099999999999994"/>
    <n v="1"/>
    <n v="97"/>
    <n v="8461"/>
    <n v="8489"/>
    <n v="90365"/>
    <n v="20053"/>
    <n v="89641"/>
    <n v="1"/>
    <n v="1"/>
    <n v="1"/>
    <n v="0.08"/>
    <n v="0.9"/>
    <n v="0.92"/>
    <n v="0.72"/>
    <n v="0.68"/>
    <n v="0.49"/>
    <n v="0.47"/>
    <n v="0.61"/>
    <n v="0.67"/>
    <n v="0.66"/>
    <n v="0.49"/>
    <n v="0.65"/>
    <n v="0.56000000000000005"/>
    <n v="0.53"/>
    <n v="0.5"/>
    <n v="0.91"/>
    <n v="0.74"/>
    <n v="2067747.03"/>
    <n v="1208070.6399999999"/>
    <n v="859676.39"/>
    <n v="0"/>
    <m/>
    <n v="1"/>
    <m/>
    <n v="1"/>
    <m/>
    <n v="1"/>
    <m/>
    <m/>
    <m/>
    <m/>
    <n v="1"/>
    <m/>
    <m/>
    <m/>
    <n v="1"/>
    <n v="1"/>
    <n v="1"/>
    <n v="1"/>
    <n v="1"/>
    <n v="1"/>
    <n v="1"/>
    <n v="1"/>
    <m/>
    <m/>
    <m/>
    <n v="1"/>
    <n v="1"/>
    <m/>
    <n v="1"/>
    <n v="1"/>
  </r>
  <r>
    <x v="2"/>
    <x v="2"/>
    <x v="1"/>
    <x v="2"/>
    <n v="2"/>
    <n v="1"/>
    <n v="8867239.5"/>
    <n v="251"/>
    <n v="741304"/>
    <n v="4065"/>
    <n v="471110"/>
    <n v="4"/>
    <n v="26"/>
    <n v="13"/>
    <n v="58"/>
    <n v="64"/>
    <n v="10"/>
    <n v="922"/>
    <n v="7"/>
    <n v="1073"/>
    <n v="1"/>
    <n v="0"/>
    <n v="0"/>
    <n v="0"/>
    <n v="1"/>
    <n v="1"/>
    <n v="1"/>
    <n v="1"/>
    <n v="6"/>
    <n v="3"/>
    <n v="2.6"/>
    <n v="2.6"/>
    <n v="1"/>
    <n v="1"/>
    <n v="1"/>
    <n v="0"/>
    <n v="0"/>
    <n v="1"/>
    <n v="0"/>
    <n v="1"/>
    <n v="0"/>
    <n v="16"/>
    <n v="1"/>
    <n v="1"/>
    <n v="1"/>
    <n v="1"/>
    <n v="0"/>
    <n v="0"/>
    <n v="1"/>
    <n v="0"/>
    <n v="1"/>
    <n v="1"/>
    <n v="1"/>
    <n v="1"/>
    <n v="1"/>
    <n v="1"/>
    <n v="1"/>
    <n v="1"/>
    <n v="1"/>
    <n v="1"/>
    <n v="1"/>
    <n v="0"/>
    <n v="1"/>
    <n v="1"/>
    <n v="1"/>
    <n v="1"/>
    <n v="1"/>
    <n v="1"/>
    <n v="1"/>
    <n v="1"/>
    <n v="1"/>
    <n v="1"/>
    <n v="1"/>
    <n v="1"/>
    <n v="1"/>
    <n v="0"/>
    <n v="1"/>
    <n v="1"/>
    <n v="1"/>
    <n v="2"/>
    <n v="23"/>
    <n v="28"/>
    <n v="37"/>
    <n v="202"/>
    <n v="235"/>
    <n v="45"/>
    <n v="19"/>
    <n v="589"/>
    <n v="1816694"/>
    <n v="292700"/>
    <n v="3352936"/>
    <n v="4733051"/>
    <n v="79028940"/>
    <n v="6314871"/>
    <n v="11130027"/>
    <n v="106669219"/>
    <n v="1"/>
    <m/>
    <n v="67"/>
    <m/>
    <n v="2441"/>
    <m/>
    <m/>
    <n v="2508"/>
    <m/>
    <n v="16815.690000000002"/>
    <m/>
    <n v="24038.6"/>
    <m/>
    <m/>
    <n v="40854.29"/>
    <n v="67"/>
    <m/>
    <m/>
    <n v="67"/>
    <n v="90"/>
    <m/>
    <m/>
    <n v="90"/>
    <n v="2"/>
    <n v="450"/>
    <n v="15584"/>
    <n v="15764"/>
    <n v="741304"/>
    <n v="27101"/>
    <n v="185926"/>
    <n v="1"/>
    <n v="1"/>
    <n v="1"/>
    <n v="0.02"/>
    <n v="0.91"/>
    <n v="0.89"/>
    <n v="0.65"/>
    <n v="0.85"/>
    <n v="0.88"/>
    <n v="0.86"/>
    <n v="0.74"/>
    <n v="0.86"/>
    <n v="0.75"/>
    <n v="0.5"/>
    <n v="0.67"/>
    <n v="0.53"/>
    <n v="0.52"/>
    <n v="0.71"/>
    <n v="0.98"/>
    <n v="0.71"/>
    <n v="8867239.5"/>
    <n v="4512944"/>
    <n v="4354295.5"/>
    <n v="2392"/>
    <n v="1"/>
    <m/>
    <m/>
    <n v="1"/>
    <m/>
    <n v="1"/>
    <m/>
    <m/>
    <m/>
    <n v="1"/>
    <m/>
    <m/>
    <m/>
    <m/>
    <n v="2"/>
    <n v="2"/>
    <n v="2"/>
    <n v="2"/>
    <n v="2"/>
    <n v="2"/>
    <n v="2"/>
    <n v="2"/>
    <m/>
    <n v="1"/>
    <m/>
    <n v="1"/>
    <m/>
    <m/>
    <n v="1"/>
    <n v="2"/>
  </r>
  <r>
    <x v="3"/>
    <x v="0"/>
    <x v="0"/>
    <x v="0"/>
    <n v="7"/>
    <n v="2"/>
    <n v="1903219.89"/>
    <n v="144"/>
    <n v="93503"/>
    <n v="26012"/>
    <n v="376683"/>
    <n v="11"/>
    <n v="232"/>
    <n v="5"/>
    <n v="6"/>
    <n v="205"/>
    <n v="24"/>
    <n v="1034"/>
    <n v="8"/>
    <n v="313"/>
    <n v="1"/>
    <n v="0"/>
    <n v="0"/>
    <n v="0"/>
    <n v="1"/>
    <n v="2"/>
    <n v="0"/>
    <n v="0"/>
    <n v="2"/>
    <n v="1"/>
    <n v="5.5"/>
    <n v="3.5"/>
    <n v="1"/>
    <n v="1"/>
    <n v="2"/>
    <n v="0"/>
    <n v="0"/>
    <n v="2"/>
    <n v="0"/>
    <n v="0"/>
    <n v="0"/>
    <n v="13.999999999999996"/>
    <n v="1"/>
    <n v="2"/>
    <n v="0"/>
    <n v="2"/>
    <n v="0"/>
    <n v="0"/>
    <n v="2"/>
    <n v="0"/>
    <n v="2"/>
    <n v="2"/>
    <n v="2"/>
    <n v="2"/>
    <n v="1"/>
    <n v="2"/>
    <n v="2"/>
    <n v="2"/>
    <n v="2"/>
    <n v="2"/>
    <n v="1"/>
    <n v="1"/>
    <n v="1"/>
    <n v="2"/>
    <n v="2"/>
    <n v="2"/>
    <n v="1"/>
    <n v="1"/>
    <n v="2"/>
    <n v="0"/>
    <n v="0"/>
    <n v="2"/>
    <n v="2"/>
    <n v="2"/>
    <n v="0"/>
    <n v="0"/>
    <n v="1"/>
    <n v="2"/>
    <n v="0"/>
    <m/>
    <m/>
    <m/>
    <m/>
    <m/>
    <m/>
    <m/>
    <m/>
    <m/>
    <m/>
    <m/>
    <m/>
    <m/>
    <m/>
    <m/>
    <m/>
    <m/>
    <m/>
    <m/>
    <m/>
    <m/>
    <m/>
    <m/>
    <m/>
    <m/>
    <m/>
    <m/>
    <m/>
    <m/>
    <m/>
    <m/>
    <m/>
    <m/>
    <m/>
    <m/>
    <m/>
    <m/>
    <m/>
    <m/>
    <m/>
    <m/>
    <m/>
    <n v="2156"/>
    <n v="2229"/>
    <n v="93503"/>
    <n v="19336"/>
    <n v="551399"/>
    <m/>
    <m/>
    <m/>
    <n v="0"/>
    <n v="0"/>
    <n v="0"/>
    <n v="0"/>
    <n v="0"/>
    <n v="0"/>
    <n v="0"/>
    <n v="0"/>
    <n v="0"/>
    <n v="0"/>
    <n v="0"/>
    <n v="0"/>
    <n v="0"/>
    <n v="0"/>
    <n v="0"/>
    <n v="0"/>
    <n v="0"/>
    <n v="1903219.89"/>
    <n v="1763564.01"/>
    <n v="139655.85999999999"/>
    <n v="73"/>
    <m/>
    <n v="1"/>
    <n v="1"/>
    <n v="1"/>
    <m/>
    <n v="1"/>
    <m/>
    <n v="1"/>
    <m/>
    <m/>
    <m/>
    <m/>
    <n v="1"/>
    <n v="1"/>
    <m/>
    <m/>
    <m/>
    <m/>
    <m/>
    <m/>
    <m/>
    <m/>
    <m/>
    <m/>
    <m/>
    <m/>
    <m/>
    <m/>
    <m/>
    <m/>
  </r>
  <r>
    <x v="3"/>
    <x v="0"/>
    <x v="0"/>
    <x v="1"/>
    <n v="5"/>
    <n v="1"/>
    <n v="1532898.03"/>
    <n v="120"/>
    <n v="141832"/>
    <n v="24462"/>
    <n v="234340"/>
    <n v="10"/>
    <n v="155"/>
    <n v="2"/>
    <n v="19"/>
    <n v="152"/>
    <n v="34"/>
    <n v="1166"/>
    <n v="2"/>
    <n v="361"/>
    <n v="0"/>
    <n v="1"/>
    <n v="0"/>
    <n v="0"/>
    <n v="1"/>
    <n v="1"/>
    <n v="0"/>
    <n v="0"/>
    <n v="2"/>
    <n v="1"/>
    <n v="3"/>
    <n v="2"/>
    <n v="0"/>
    <n v="1"/>
    <n v="1"/>
    <n v="0"/>
    <n v="0"/>
    <n v="1"/>
    <n v="0"/>
    <n v="0"/>
    <n v="0"/>
    <n v="16"/>
    <n v="0"/>
    <n v="1"/>
    <n v="1"/>
    <n v="1"/>
    <n v="0"/>
    <n v="0"/>
    <n v="1"/>
    <n v="0"/>
    <n v="1"/>
    <n v="1"/>
    <n v="1"/>
    <n v="1"/>
    <n v="0"/>
    <n v="1"/>
    <n v="1"/>
    <n v="1"/>
    <n v="1"/>
    <n v="1"/>
    <n v="0"/>
    <n v="1"/>
    <n v="1"/>
    <n v="1"/>
    <n v="1"/>
    <n v="0"/>
    <n v="0"/>
    <n v="0"/>
    <n v="1"/>
    <n v="0"/>
    <n v="0"/>
    <n v="0"/>
    <n v="0"/>
    <n v="0"/>
    <n v="0"/>
    <n v="0"/>
    <n v="0"/>
    <n v="0"/>
    <n v="0"/>
    <m/>
    <m/>
    <m/>
    <m/>
    <m/>
    <m/>
    <m/>
    <m/>
    <m/>
    <m/>
    <m/>
    <m/>
    <m/>
    <m/>
    <m/>
    <m/>
    <m/>
    <m/>
    <m/>
    <m/>
    <m/>
    <m/>
    <m/>
    <m/>
    <m/>
    <m/>
    <m/>
    <m/>
    <m/>
    <m/>
    <m/>
    <m/>
    <m/>
    <m/>
    <m/>
    <m/>
    <m/>
    <m/>
    <m/>
    <m/>
    <m/>
    <m/>
    <n v="763"/>
    <n v="767"/>
    <n v="141832"/>
    <n v="20499"/>
    <n v="161101"/>
    <m/>
    <m/>
    <m/>
    <n v="0"/>
    <n v="0"/>
    <n v="0"/>
    <n v="0"/>
    <n v="0"/>
    <n v="0"/>
    <n v="0"/>
    <n v="0"/>
    <n v="0"/>
    <n v="0"/>
    <n v="0"/>
    <n v="0"/>
    <n v="0"/>
    <n v="0"/>
    <n v="0"/>
    <n v="0"/>
    <n v="0"/>
    <n v="1532898.03"/>
    <n v="1325361.98"/>
    <n v="207536.05000000005"/>
    <n v="0"/>
    <m/>
    <m/>
    <n v="1"/>
    <n v="0"/>
    <n v="1"/>
    <m/>
    <m/>
    <m/>
    <m/>
    <m/>
    <m/>
    <m/>
    <m/>
    <n v="1"/>
    <m/>
    <m/>
    <m/>
    <m/>
    <m/>
    <m/>
    <m/>
    <m/>
    <m/>
    <m/>
    <m/>
    <m/>
    <m/>
    <m/>
    <m/>
    <m/>
  </r>
  <r>
    <x v="3"/>
    <x v="0"/>
    <x v="0"/>
    <x v="3"/>
    <n v="4"/>
    <m/>
    <n v="1478757.45"/>
    <n v="114"/>
    <n v="239806"/>
    <n v="17862"/>
    <n v="196048"/>
    <n v="6"/>
    <n v="97"/>
    <n v="5"/>
    <n v="4"/>
    <n v="108"/>
    <n v="14"/>
    <n v="1564"/>
    <m/>
    <n v="294"/>
    <m/>
    <m/>
    <m/>
    <m/>
    <m/>
    <m/>
    <m/>
    <m/>
    <m/>
    <m/>
    <m/>
    <m/>
    <m/>
    <m/>
    <m/>
    <m/>
    <m/>
    <m/>
    <m/>
    <m/>
    <m/>
    <m/>
    <m/>
    <m/>
    <m/>
    <m/>
    <m/>
    <m/>
    <m/>
    <m/>
    <m/>
    <m/>
    <m/>
    <m/>
    <m/>
    <m/>
    <m/>
    <m/>
    <m/>
    <m/>
    <m/>
    <m/>
    <m/>
    <m/>
    <m/>
    <m/>
    <m/>
    <m/>
    <m/>
    <m/>
    <m/>
    <m/>
    <m/>
    <m/>
    <m/>
    <m/>
    <m/>
    <m/>
    <m/>
    <m/>
    <m/>
    <m/>
    <m/>
    <m/>
    <m/>
    <m/>
    <m/>
    <m/>
    <m/>
    <m/>
    <m/>
    <m/>
    <m/>
    <m/>
    <m/>
    <m/>
    <m/>
    <m/>
    <m/>
    <m/>
    <m/>
    <m/>
    <m/>
    <m/>
    <m/>
    <m/>
    <m/>
    <m/>
    <m/>
    <m/>
    <m/>
    <m/>
    <m/>
    <m/>
    <m/>
    <m/>
    <m/>
    <m/>
    <m/>
    <m/>
    <m/>
    <m/>
    <m/>
    <n v="239806"/>
    <n v="29339"/>
    <n v="176987"/>
    <m/>
    <m/>
    <m/>
    <m/>
    <m/>
    <m/>
    <m/>
    <m/>
    <m/>
    <m/>
    <m/>
    <m/>
    <m/>
    <m/>
    <m/>
    <m/>
    <m/>
    <m/>
    <m/>
    <m/>
    <n v="1478757.45"/>
    <n v="1039595.0800000001"/>
    <n v="303804.28000000003"/>
    <m/>
    <m/>
    <m/>
    <m/>
    <m/>
    <m/>
    <m/>
    <m/>
    <m/>
    <m/>
    <m/>
    <m/>
    <m/>
    <m/>
    <m/>
    <m/>
    <m/>
    <m/>
    <m/>
    <m/>
    <m/>
    <m/>
    <m/>
    <m/>
    <m/>
    <m/>
    <m/>
    <m/>
    <m/>
    <m/>
    <m/>
  </r>
  <r>
    <x v="3"/>
    <x v="1"/>
    <x v="0"/>
    <x v="1"/>
    <n v="1"/>
    <m/>
    <n v="636162"/>
    <n v="43"/>
    <n v="26973"/>
    <n v="1912"/>
    <n v="117516"/>
    <n v="2"/>
    <n v="20"/>
    <n v="0"/>
    <n v="0"/>
    <n v="28"/>
    <n v="1"/>
    <n v="540"/>
    <m/>
    <n v="37"/>
    <m/>
    <m/>
    <m/>
    <m/>
    <m/>
    <m/>
    <m/>
    <m/>
    <m/>
    <m/>
    <m/>
    <m/>
    <m/>
    <m/>
    <m/>
    <m/>
    <m/>
    <m/>
    <m/>
    <m/>
    <m/>
    <m/>
    <m/>
    <m/>
    <m/>
    <m/>
    <m/>
    <m/>
    <m/>
    <m/>
    <m/>
    <m/>
    <m/>
    <m/>
    <m/>
    <m/>
    <m/>
    <m/>
    <m/>
    <m/>
    <m/>
    <m/>
    <m/>
    <m/>
    <m/>
    <m/>
    <m/>
    <m/>
    <m/>
    <m/>
    <m/>
    <m/>
    <m/>
    <m/>
    <m/>
    <m/>
    <m/>
    <m/>
    <m/>
    <m/>
    <m/>
    <m/>
    <m/>
    <m/>
    <m/>
    <m/>
    <m/>
    <m/>
    <m/>
    <m/>
    <m/>
    <m/>
    <m/>
    <m/>
    <m/>
    <m/>
    <m/>
    <m/>
    <m/>
    <m/>
    <m/>
    <m/>
    <m/>
    <m/>
    <m/>
    <m/>
    <m/>
    <m/>
    <m/>
    <m/>
    <m/>
    <m/>
    <m/>
    <m/>
    <m/>
    <m/>
    <m/>
    <m/>
    <m/>
    <m/>
    <m/>
    <m/>
    <m/>
    <n v="26973"/>
    <n v="10668"/>
    <n v="87509"/>
    <m/>
    <m/>
    <m/>
    <m/>
    <m/>
    <m/>
    <m/>
    <m/>
    <m/>
    <m/>
    <m/>
    <m/>
    <m/>
    <m/>
    <m/>
    <m/>
    <m/>
    <m/>
    <m/>
    <m/>
    <n v="636162"/>
    <n v="590100"/>
    <n v="46062.73"/>
    <m/>
    <m/>
    <m/>
    <m/>
    <m/>
    <m/>
    <m/>
    <m/>
    <m/>
    <m/>
    <m/>
    <m/>
    <m/>
    <m/>
    <m/>
    <m/>
    <m/>
    <m/>
    <m/>
    <m/>
    <m/>
    <m/>
    <m/>
    <m/>
    <m/>
    <m/>
    <m/>
    <m/>
    <m/>
    <m/>
    <m/>
  </r>
  <r>
    <x v="3"/>
    <x v="1"/>
    <x v="0"/>
    <x v="2"/>
    <n v="2"/>
    <n v="1"/>
    <n v="1126853"/>
    <n v="80"/>
    <n v="230245"/>
    <n v="7283"/>
    <n v="111397"/>
    <n v="4"/>
    <n v="33"/>
    <n v="0"/>
    <n v="2"/>
    <n v="91"/>
    <n v="5"/>
    <n v="1461"/>
    <n v="1"/>
    <n v="69"/>
    <n v="1"/>
    <n v="0"/>
    <n v="0"/>
    <n v="0"/>
    <n v="1"/>
    <n v="1"/>
    <n v="1"/>
    <n v="0"/>
    <n v="3"/>
    <n v="1.2"/>
    <n v="3"/>
    <n v="3"/>
    <n v="0"/>
    <n v="1"/>
    <n v="1"/>
    <n v="0"/>
    <n v="0"/>
    <n v="1"/>
    <n v="0"/>
    <n v="0"/>
    <n v="0"/>
    <n v="17"/>
    <n v="1"/>
    <n v="1"/>
    <n v="1"/>
    <n v="1"/>
    <n v="0"/>
    <n v="0"/>
    <n v="1"/>
    <n v="1"/>
    <n v="1"/>
    <n v="1"/>
    <n v="1"/>
    <n v="1"/>
    <n v="0"/>
    <n v="1"/>
    <n v="1"/>
    <n v="1"/>
    <n v="1"/>
    <n v="1"/>
    <n v="1"/>
    <n v="1"/>
    <n v="1"/>
    <n v="1"/>
    <n v="1"/>
    <n v="1"/>
    <n v="0"/>
    <n v="0"/>
    <n v="0"/>
    <n v="0"/>
    <n v="0"/>
    <n v="0"/>
    <n v="0"/>
    <n v="1"/>
    <n v="1"/>
    <n v="0"/>
    <n v="0"/>
    <n v="0"/>
    <n v="0"/>
    <m/>
    <m/>
    <m/>
    <m/>
    <m/>
    <m/>
    <m/>
    <m/>
    <m/>
    <m/>
    <m/>
    <m/>
    <m/>
    <m/>
    <m/>
    <m/>
    <m/>
    <m/>
    <m/>
    <m/>
    <m/>
    <m/>
    <m/>
    <m/>
    <m/>
    <m/>
    <m/>
    <m/>
    <m/>
    <m/>
    <m/>
    <m/>
    <m/>
    <m/>
    <m/>
    <m/>
    <m/>
    <m/>
    <m/>
    <m/>
    <m/>
    <m/>
    <n v="1131"/>
    <n v="1125"/>
    <n v="230245"/>
    <n v="36097"/>
    <n v="295856"/>
    <m/>
    <m/>
    <m/>
    <n v="0"/>
    <n v="0"/>
    <n v="0"/>
    <n v="0"/>
    <n v="0"/>
    <n v="0"/>
    <n v="0"/>
    <n v="0"/>
    <n v="0"/>
    <n v="0"/>
    <n v="0"/>
    <n v="0"/>
    <n v="0"/>
    <n v="0"/>
    <n v="0"/>
    <n v="0"/>
    <n v="0"/>
    <n v="1126853"/>
    <n v="681435"/>
    <n v="445418"/>
    <n v="0"/>
    <n v="1"/>
    <m/>
    <m/>
    <n v="2"/>
    <m/>
    <m/>
    <m/>
    <m/>
    <n v="1"/>
    <m/>
    <n v="1"/>
    <m/>
    <m/>
    <m/>
    <m/>
    <m/>
    <m/>
    <m/>
    <m/>
    <m/>
    <m/>
    <m/>
    <m/>
    <m/>
    <m/>
    <m/>
    <m/>
    <m/>
    <m/>
    <m/>
  </r>
  <r>
    <x v="3"/>
    <x v="1"/>
    <x v="2"/>
    <x v="3"/>
    <n v="1"/>
    <n v="1"/>
    <n v="580087"/>
    <n v="51"/>
    <n v="55204"/>
    <n v="9983"/>
    <n v="147974"/>
    <n v="2"/>
    <n v="25"/>
    <n v="4"/>
    <n v="5"/>
    <n v="26"/>
    <n v="6"/>
    <n v="540"/>
    <n v="5"/>
    <n v="49"/>
    <n v="1"/>
    <n v="0"/>
    <n v="0"/>
    <n v="0"/>
    <n v="0"/>
    <n v="1"/>
    <n v="0"/>
    <n v="0"/>
    <n v="3"/>
    <n v="2"/>
    <n v="7"/>
    <n v="2"/>
    <n v="1"/>
    <n v="1"/>
    <n v="1"/>
    <n v="0"/>
    <n v="0"/>
    <n v="1"/>
    <n v="0"/>
    <n v="0"/>
    <n v="0"/>
    <n v="16.5"/>
    <n v="1"/>
    <n v="1"/>
    <n v="1"/>
    <n v="1"/>
    <n v="0"/>
    <n v="0"/>
    <n v="1"/>
    <n v="0"/>
    <n v="1"/>
    <n v="1"/>
    <n v="1"/>
    <n v="1"/>
    <n v="0"/>
    <n v="1"/>
    <n v="1"/>
    <n v="1"/>
    <n v="1"/>
    <n v="1"/>
    <n v="0"/>
    <n v="0"/>
    <n v="0"/>
    <n v="1"/>
    <n v="1"/>
    <n v="1"/>
    <n v="1"/>
    <n v="0"/>
    <n v="0"/>
    <n v="0"/>
    <n v="0"/>
    <n v="0"/>
    <n v="0"/>
    <n v="0"/>
    <n v="0"/>
    <n v="0"/>
    <n v="0"/>
    <n v="1"/>
    <n v="0"/>
    <m/>
    <m/>
    <m/>
    <m/>
    <m/>
    <m/>
    <m/>
    <m/>
    <m/>
    <m/>
    <m/>
    <m/>
    <m/>
    <m/>
    <m/>
    <m/>
    <m/>
    <m/>
    <m/>
    <m/>
    <m/>
    <m/>
    <m/>
    <m/>
    <m/>
    <m/>
    <m/>
    <m/>
    <m/>
    <m/>
    <m/>
    <m/>
    <m/>
    <m/>
    <m/>
    <m/>
    <m/>
    <m/>
    <m/>
    <m/>
    <m/>
    <m/>
    <n v="2125"/>
    <n v="2140"/>
    <n v="55204"/>
    <n v="11653"/>
    <n v="79979"/>
    <m/>
    <m/>
    <m/>
    <n v="0"/>
    <n v="0"/>
    <n v="0"/>
    <n v="0"/>
    <n v="0"/>
    <n v="0"/>
    <n v="0"/>
    <n v="0"/>
    <n v="0"/>
    <n v="0"/>
    <n v="0"/>
    <n v="0"/>
    <n v="0"/>
    <n v="0"/>
    <n v="0"/>
    <n v="0"/>
    <n v="0"/>
    <n v="580087"/>
    <n v="544281"/>
    <n v="35806"/>
    <n v="2500"/>
    <n v="1"/>
    <m/>
    <m/>
    <n v="2"/>
    <m/>
    <n v="1"/>
    <m/>
    <m/>
    <m/>
    <n v="1"/>
    <m/>
    <m/>
    <m/>
    <m/>
    <m/>
    <m/>
    <m/>
    <m/>
    <m/>
    <m/>
    <m/>
    <m/>
    <m/>
    <m/>
    <m/>
    <m/>
    <m/>
    <m/>
    <m/>
    <m/>
  </r>
  <r>
    <x v="3"/>
    <x v="2"/>
    <x v="2"/>
    <x v="3"/>
    <n v="1"/>
    <m/>
    <n v="1036725.66"/>
    <n v="61"/>
    <n v="55806"/>
    <n v="1309"/>
    <n v="74915"/>
    <n v="2"/>
    <n v="48"/>
    <n v="4"/>
    <n v="13"/>
    <n v="51"/>
    <n v="10"/>
    <n v="654"/>
    <m/>
    <n v="156"/>
    <m/>
    <m/>
    <m/>
    <m/>
    <m/>
    <m/>
    <m/>
    <m/>
    <m/>
    <m/>
    <m/>
    <m/>
    <m/>
    <m/>
    <m/>
    <m/>
    <m/>
    <m/>
    <m/>
    <m/>
    <m/>
    <m/>
    <m/>
    <m/>
    <m/>
    <m/>
    <m/>
    <m/>
    <m/>
    <m/>
    <m/>
    <m/>
    <m/>
    <m/>
    <m/>
    <m/>
    <m/>
    <m/>
    <m/>
    <m/>
    <m/>
    <m/>
    <m/>
    <m/>
    <m/>
    <m/>
    <m/>
    <m/>
    <m/>
    <m/>
    <m/>
    <m/>
    <m/>
    <m/>
    <m/>
    <m/>
    <m/>
    <m/>
    <m/>
    <m/>
    <m/>
    <m/>
    <m/>
    <m/>
    <m/>
    <m/>
    <m/>
    <m/>
    <m/>
    <m/>
    <m/>
    <m/>
    <m/>
    <m/>
    <m/>
    <m/>
    <m/>
    <m/>
    <m/>
    <m/>
    <m/>
    <m/>
    <m/>
    <m/>
    <m/>
    <m/>
    <m/>
    <m/>
    <m/>
    <m/>
    <m/>
    <m/>
    <m/>
    <m/>
    <m/>
    <m/>
    <m/>
    <m/>
    <m/>
    <m/>
    <m/>
    <m/>
    <m/>
    <n v="55806"/>
    <n v="11987"/>
    <n v="51070"/>
    <m/>
    <m/>
    <m/>
    <m/>
    <m/>
    <m/>
    <m/>
    <m/>
    <m/>
    <m/>
    <m/>
    <m/>
    <m/>
    <m/>
    <m/>
    <m/>
    <m/>
    <m/>
    <m/>
    <m/>
    <n v="1036725.66"/>
    <n v="951331.26"/>
    <n v="85394.4"/>
    <m/>
    <m/>
    <m/>
    <m/>
    <m/>
    <m/>
    <m/>
    <m/>
    <m/>
    <m/>
    <m/>
    <m/>
    <m/>
    <m/>
    <m/>
    <m/>
    <m/>
    <m/>
    <m/>
    <m/>
    <m/>
    <m/>
    <m/>
    <m/>
    <m/>
    <m/>
    <m/>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96B3C44-FB57-41FC-8EAB-33AD8E0AE4E3}" name="PivotTable7" cacheId="0"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A3:B176" firstHeaderRow="1" firstDataRow="1" firstDataCol="1"/>
  <pivotFields count="180">
    <pivotField showAll="0">
      <items count="5">
        <item x="0"/>
        <item x="1"/>
        <item x="2"/>
        <item x="3"/>
        <item t="default"/>
      </items>
    </pivotField>
    <pivotField showAll="0">
      <items count="4">
        <item x="0"/>
        <item x="1"/>
        <item x="2"/>
        <item t="default"/>
      </items>
    </pivotField>
    <pivotField showAll="0">
      <items count="4">
        <item x="0"/>
        <item x="2"/>
        <item x="1"/>
        <item t="default"/>
      </items>
    </pivotField>
    <pivotField showAll="0">
      <items count="5">
        <item x="0"/>
        <item x="1"/>
        <item x="3"/>
        <item x="2"/>
        <item t="default"/>
      </items>
    </pivotField>
    <pivotField dataField="1" showAll="0"/>
    <pivotField dataField="1"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s>
  <rowFields count="1">
    <field x="-2"/>
  </rowFields>
  <rowItems count="173">
    <i>
      <x/>
    </i>
    <i i="1">
      <x v="1"/>
    </i>
    <i i="2">
      <x v="2"/>
    </i>
    <i i="3">
      <x v="3"/>
    </i>
    <i i="4">
      <x v="4"/>
    </i>
    <i i="5">
      <x v="5"/>
    </i>
    <i i="6">
      <x v="6"/>
    </i>
    <i i="7">
      <x v="7"/>
    </i>
    <i i="8">
      <x v="8"/>
    </i>
    <i i="9">
      <x v="9"/>
    </i>
    <i i="10">
      <x v="10"/>
    </i>
    <i i="11">
      <x v="11"/>
    </i>
    <i i="12">
      <x v="12"/>
    </i>
    <i i="13">
      <x v="13"/>
    </i>
    <i i="14">
      <x v="14"/>
    </i>
    <i i="15">
      <x v="15"/>
    </i>
    <i i="16">
      <x v="16"/>
    </i>
    <i i="17">
      <x v="17"/>
    </i>
    <i i="18">
      <x v="18"/>
    </i>
    <i i="19">
      <x v="19"/>
    </i>
    <i i="20">
      <x v="20"/>
    </i>
    <i i="21">
      <x v="21"/>
    </i>
    <i i="22">
      <x v="22"/>
    </i>
    <i i="23">
      <x v="23"/>
    </i>
    <i i="24">
      <x v="24"/>
    </i>
    <i i="25">
      <x v="25"/>
    </i>
    <i i="26">
      <x v="26"/>
    </i>
    <i i="27">
      <x v="27"/>
    </i>
    <i i="28">
      <x v="28"/>
    </i>
    <i i="29">
      <x v="29"/>
    </i>
    <i i="30">
      <x v="30"/>
    </i>
    <i i="31">
      <x v="31"/>
    </i>
    <i i="32">
      <x v="32"/>
    </i>
    <i i="33">
      <x v="33"/>
    </i>
    <i i="34">
      <x v="34"/>
    </i>
    <i i="35">
      <x v="35"/>
    </i>
    <i i="36">
      <x v="36"/>
    </i>
    <i i="37">
      <x v="37"/>
    </i>
    <i i="38">
      <x v="38"/>
    </i>
    <i i="39">
      <x v="39"/>
    </i>
    <i i="40">
      <x v="40"/>
    </i>
    <i i="41">
      <x v="41"/>
    </i>
    <i i="42">
      <x v="42"/>
    </i>
    <i i="43">
      <x v="43"/>
    </i>
    <i i="44">
      <x v="44"/>
    </i>
    <i i="45">
      <x v="45"/>
    </i>
    <i i="46">
      <x v="46"/>
    </i>
    <i i="47">
      <x v="47"/>
    </i>
    <i i="48">
      <x v="48"/>
    </i>
    <i i="49">
      <x v="49"/>
    </i>
    <i i="50">
      <x v="50"/>
    </i>
    <i i="51">
      <x v="51"/>
    </i>
    <i i="52">
      <x v="52"/>
    </i>
    <i i="53">
      <x v="53"/>
    </i>
    <i i="54">
      <x v="54"/>
    </i>
    <i i="55">
      <x v="55"/>
    </i>
    <i i="56">
      <x v="56"/>
    </i>
    <i i="57">
      <x v="57"/>
    </i>
    <i i="58">
      <x v="58"/>
    </i>
    <i i="59">
      <x v="59"/>
    </i>
    <i i="60">
      <x v="60"/>
    </i>
    <i i="61">
      <x v="61"/>
    </i>
    <i i="62">
      <x v="62"/>
    </i>
    <i i="63">
      <x v="63"/>
    </i>
    <i i="64">
      <x v="64"/>
    </i>
    <i i="65">
      <x v="65"/>
    </i>
    <i i="66">
      <x v="66"/>
    </i>
    <i i="67">
      <x v="67"/>
    </i>
    <i i="68">
      <x v="68"/>
    </i>
    <i i="69">
      <x v="69"/>
    </i>
    <i i="70">
      <x v="70"/>
    </i>
    <i i="71">
      <x v="71"/>
    </i>
    <i i="72">
      <x v="72"/>
    </i>
    <i i="73">
      <x v="73"/>
    </i>
    <i i="74">
      <x v="74"/>
    </i>
    <i i="75">
      <x v="75"/>
    </i>
    <i i="76">
      <x v="76"/>
    </i>
    <i i="77">
      <x v="77"/>
    </i>
    <i i="78">
      <x v="78"/>
    </i>
    <i i="79">
      <x v="79"/>
    </i>
    <i i="80">
      <x v="80"/>
    </i>
    <i i="81">
      <x v="81"/>
    </i>
    <i i="82">
      <x v="82"/>
    </i>
    <i i="83">
      <x v="83"/>
    </i>
    <i i="84">
      <x v="84"/>
    </i>
    <i i="85">
      <x v="85"/>
    </i>
    <i i="86">
      <x v="86"/>
    </i>
    <i i="87">
      <x v="87"/>
    </i>
    <i i="88">
      <x v="88"/>
    </i>
    <i i="89">
      <x v="89"/>
    </i>
    <i i="90">
      <x v="90"/>
    </i>
    <i i="91">
      <x v="91"/>
    </i>
    <i i="92">
      <x v="92"/>
    </i>
    <i i="93">
      <x v="93"/>
    </i>
    <i i="94">
      <x v="94"/>
    </i>
    <i i="95">
      <x v="95"/>
    </i>
    <i i="96">
      <x v="96"/>
    </i>
    <i i="97">
      <x v="97"/>
    </i>
    <i i="98">
      <x v="98"/>
    </i>
    <i i="99">
      <x v="99"/>
    </i>
    <i i="100">
      <x v="100"/>
    </i>
    <i i="101">
      <x v="101"/>
    </i>
    <i i="102">
      <x v="102"/>
    </i>
    <i i="103">
      <x v="103"/>
    </i>
    <i i="104">
      <x v="104"/>
    </i>
    <i i="105">
      <x v="105"/>
    </i>
    <i i="106">
      <x v="106"/>
    </i>
    <i i="107">
      <x v="107"/>
    </i>
    <i i="108">
      <x v="108"/>
    </i>
    <i i="109">
      <x v="109"/>
    </i>
    <i i="110">
      <x v="110"/>
    </i>
    <i i="111">
      <x v="111"/>
    </i>
    <i i="112">
      <x v="112"/>
    </i>
    <i i="113">
      <x v="113"/>
    </i>
    <i i="114">
      <x v="114"/>
    </i>
    <i i="115">
      <x v="115"/>
    </i>
    <i i="116">
      <x v="116"/>
    </i>
    <i i="117">
      <x v="117"/>
    </i>
    <i i="118">
      <x v="118"/>
    </i>
    <i i="119">
      <x v="119"/>
    </i>
    <i i="120">
      <x v="120"/>
    </i>
    <i i="121">
      <x v="121"/>
    </i>
    <i i="122">
      <x v="122"/>
    </i>
    <i i="123">
      <x v="123"/>
    </i>
    <i i="124">
      <x v="124"/>
    </i>
    <i i="125">
      <x v="125"/>
    </i>
    <i i="126">
      <x v="126"/>
    </i>
    <i i="127">
      <x v="127"/>
    </i>
    <i i="128">
      <x v="128"/>
    </i>
    <i i="129">
      <x v="129"/>
    </i>
    <i i="130">
      <x v="130"/>
    </i>
    <i i="131">
      <x v="131"/>
    </i>
    <i i="132">
      <x v="132"/>
    </i>
    <i i="133">
      <x v="133"/>
    </i>
    <i i="134">
      <x v="134"/>
    </i>
    <i i="135">
      <x v="135"/>
    </i>
    <i i="136">
      <x v="136"/>
    </i>
    <i i="137">
      <x v="137"/>
    </i>
    <i i="138">
      <x v="138"/>
    </i>
    <i i="139">
      <x v="139"/>
    </i>
    <i i="140">
      <x v="140"/>
    </i>
    <i i="141">
      <x v="141"/>
    </i>
    <i i="142">
      <x v="142"/>
    </i>
    <i i="143">
      <x v="143"/>
    </i>
    <i i="144">
      <x v="144"/>
    </i>
    <i i="145">
      <x v="145"/>
    </i>
    <i i="146">
      <x v="146"/>
    </i>
    <i i="147">
      <x v="147"/>
    </i>
    <i i="148">
      <x v="148"/>
    </i>
    <i i="149">
      <x v="149"/>
    </i>
    <i i="150">
      <x v="150"/>
    </i>
    <i i="151">
      <x v="151"/>
    </i>
    <i i="152">
      <x v="152"/>
    </i>
    <i i="153">
      <x v="153"/>
    </i>
    <i i="154">
      <x v="154"/>
    </i>
    <i i="155">
      <x v="155"/>
    </i>
    <i i="156">
      <x v="156"/>
    </i>
    <i i="157">
      <x v="157"/>
    </i>
    <i i="158">
      <x v="158"/>
    </i>
    <i i="159">
      <x v="159"/>
    </i>
    <i i="160">
      <x v="160"/>
    </i>
    <i i="161">
      <x v="161"/>
    </i>
    <i i="162">
      <x v="162"/>
    </i>
    <i i="163">
      <x v="163"/>
    </i>
    <i i="164">
      <x v="164"/>
    </i>
    <i i="165">
      <x v="165"/>
    </i>
    <i i="166">
      <x v="166"/>
    </i>
    <i i="167">
      <x v="167"/>
    </i>
    <i i="168">
      <x v="168"/>
    </i>
    <i i="169">
      <x v="169"/>
    </i>
    <i i="170">
      <x v="170"/>
    </i>
    <i i="171">
      <x v="171"/>
    </i>
    <i i="172">
      <x v="172"/>
    </i>
  </rowItems>
  <colItems count="1">
    <i/>
  </colItems>
  <dataFields count="173">
    <dataField name="Sum of Count of Įstaiga" fld="4" baseField="0" baseItem="0"/>
    <dataField name="Sum of Sum of Ar dalyvavo apklausoje?" fld="5" baseField="0" baseItem="0"/>
    <dataField name="Sum of Sum of Eksponuota eksponatų, vnt." fld="9" baseField="0" baseItem="0"/>
    <dataField name="Sum of Sum of Saugoma eksponatų, vnt." fld="10" baseField="0" baseItem="0"/>
    <dataField name="Sum of Sum of Atnaujinta muziejaus ekspozicijų, vnt." fld="11" baseField="0" baseItem="0"/>
    <dataField name="Sum of Sum of Surengta parodų, vnt./metus" fld="12" baseField="0" baseItem="0"/>
    <dataField name="Sum of Sum of Surengta tarptautinių parodų, vnt./metus" fld="13" baseField="0" baseItem="0"/>
    <dataField name="Sum of Sum of Surengtų virtualių parodų, vnt./metus" fld="14" baseField="0" baseItem="0"/>
    <dataField name="Sum of Sum of Edukacinių užsiėmimų temų skaičius, vnt." fld="15" baseField="0" baseItem="0"/>
    <dataField name="Sum of Sum of Per metus parengtų edukacinių užsiėmimų temų skaičius, vnt." fld="16" baseField="0" baseItem="0"/>
    <dataField name="Sum of Sum of Surengta edukacinių užsiėmimų, vnt./metus" fld="17" baseField="0" baseItem="0"/>
    <dataField name="Sum of Sum of Strateginės svarbos renginių skaičius, vnt./metus" fld="18" baseField="0" baseItem="0"/>
    <dataField name="Sum of Sum of Surengtų renginių, vnt./metus" fld="19" baseField="0" baseItem="0"/>
    <dataField name="Sum of Sum of Suvenyrų parduotuvė" fld="20" baseField="0" baseItem="0"/>
    <dataField name="Sum of Sum of Suvenyrų gamyba" fld="21" baseField="0" baseItem="0"/>
    <dataField name="Sum of Sum of Elektroninė parduotuvė" fld="22" baseField="0" baseItem="0"/>
    <dataField name="Sum of Sum of Vaikų priežiūros kambarys" fld="23" baseField="0" baseItem="0"/>
    <dataField name="Sum of Sum of Kūrybinės dirbtuvės" fld="24" baseField="0" baseItem="0"/>
    <dataField name="Sum of Sum of Patalpų nuoma" fld="25" baseField="0" baseItem="0"/>
    <dataField name="Sum of Sum of Maistas ir gėrimai" fld="26" baseField="0" baseItem="0"/>
    <dataField name="Sum of Sum of Kita (įrašyti)" fld="27" baseField="0" baseItem="0"/>
    <dataField name="Sum of Sum of Standartinė ekspozicijų lankymo kaina suaugusiajam, Eur/vnt." fld="28" baseField="0" baseItem="0"/>
    <dataField name="Sum of Sum of Standartinė ekspozicijų lankymo kaina moksleiviui, Eur /vnt." fld="29" baseField="0" baseItem="0"/>
    <dataField name="Sum of Sum of Standartinė edukacinių užsiėmimų kaina suaugusiajam, Eur/vnt." fld="30" baseField="0" baseItem="0"/>
    <dataField name="Sum of Sum of Standartinė edukacinių užsiėmimų kaina moksleiviui, Eur/vnt." fld="31" baseField="0" baseItem="0"/>
    <dataField name="Sum of Sum of Šeimos bilietas" fld="32" baseField="0" baseItem="0"/>
    <dataField name="Sum of Sum of Nuolaidos tam tikriems lankytojų segmentams / tam tikromis progomis" fld="33" baseField="0" baseItem="0"/>
    <dataField name="Sum of Sum of Nemokamas įėjimas tam tikriems lankytojų segmentams / tam tikromis progomis" fld="34" baseField="0" baseItem="0"/>
    <dataField name="Sum of Sum of Lengvatos su lojalumo kortelėmis / partnerių kortelėmis (pvz., Vilnius City kortele)" fld="35" baseField="0" baseItem="0"/>
    <dataField name="Sum of Sum of Kita (įrašyti)2" fld="36" baseField="0" baseItem="0"/>
    <dataField name="Sum of Sum of Galima įsigyti muziejuje" fld="37" baseField="0" baseItem="0"/>
    <dataField name="Sum of Sum of Galima įsigyti už muziejaus ribų, per partnerių tinklą (pvz., Turizmo informacijos centrus)" fld="38" baseField="0" baseItem="0"/>
    <dataField name="Sum of Sum of Galima įsigyti elektroninius bilietus" fld="39" baseField="0" baseItem="0"/>
    <dataField name="Sum of Sum of Kita (įrašyti)3" fld="40" baseField="0" baseItem="0"/>
    <dataField name="Sum of Sum of Valandų skaičius per savaitę, kada įstaigą aplankyti gali dirbantis asmuo, val./sav." fld="41" baseField="0" baseItem="0"/>
    <dataField name="Sum of Sum of Darbo dienomis dirba ilgiau nei iki 17:00 val." fld="42" baseField="0" baseItem="0"/>
    <dataField name="Sum of Sum of Dirba šeštadieniais" fld="43" baseField="0" baseItem="0"/>
    <dataField name="Sum of Sum of Dirba sekmadieniais" fld="44" baseField="0" baseItem="0"/>
    <dataField name="Sum of Sum of Taip (vykdomos iniciatyvos)" fld="45" baseField="0" baseItem="0"/>
    <dataField name="Sum of Sum of Ne (nevykdomos iniciatyvos)" fld="46" baseField="0" baseItem="0"/>
    <dataField name="Sum of Sum of Taip, yra nustatyta savaitės / mėnesio diena, kada lankytojų aptarnavimo laikas yra ilgesnis nei standartinę darbo dieną (pvz., trečiadieniai yra &quot;Ilgoji diena&quot;, kai lankytojai priimami 2 val. ilgiau nei įprastai)" fld="47" baseField="0" baseItem="0"/>
    <dataField name="Sum of Sum of Taip, vykdomos proginės akcijos, kada lankytojai aptarnaujami nestandartiniu įstaigos darbo laiku (pvz., Muziejų naktis ar pan. individualios iniciatyvos)" fld="48" baseField="0" baseItem="0"/>
    <dataField name="Sum of Sum of Taip. Kitos" fld="49" baseField="0" baseItem="0"/>
    <dataField name="Sum of Sum of Įstaigos internetinė svetainė" fld="50" baseField="0" baseItem="0"/>
    <dataField name="Sum of Sum of Asmeninė komunikacija (naujienlaiškiai, pakvietimai, pasiūlymai ir pan.)" fld="51" baseField="0" baseItem="0"/>
    <dataField name="Sum of Sum of Informacijos talpinimas trečiųjų šalių internetinėse svetainėse (renginių platformose, regioninių laikraščių, TIC ar pan.)" fld="52" baseField="0" baseItem="0"/>
    <dataField name="Sum of Sum of Socialiniai tinklai (Facebook, Instagram, YouTube, kt.)" fld="53" baseField="0" baseItem="0"/>
    <dataField name="Sum of Sum of Turinio rinkodara" fld="54" baseField="0" baseItem="0"/>
    <dataField name="Sum of Sum of Pranešimai spaudai, informacijos talpinimas naujienų platformose,  spaudos konferencijos" fld="55" baseField="0" baseItem="0"/>
    <dataField name="Sum of Sum of Straipsnių rašymas ir talpinimas spaudoje, naujienų ar specializuotuose portaluose" fld="56" baseField="0" baseItem="0"/>
    <dataField name="Sum of Sum of Interviu, komentarai ar kitokios formos dalyvavimas viešojoje erdvėje" fld="57" baseField="0" baseItem="0"/>
    <dataField name="Sum of Sum of Bendri projektai, iniciatyvos su kitais muziejais, kultūros ar švietimo įstaigomis" fld="58" baseField="0" baseItem="0"/>
    <dataField name="Sum of Sum of Bendri projektai, iniciatyvos su  vietos valdžios, turizmo įstaigomis" fld="59" baseField="0" baseItem="0"/>
    <dataField name="Sum of Sum of Bendri projektai, iniciatyvos su  žiniasklaidos priemonėmis" fld="60" baseField="0" baseItem="0"/>
    <dataField name="Sum of Sum of Partnerystė su garsiais asmenimis, įtakos darytojais; jų rekomendacijos" fld="61" baseField="0" baseItem="0"/>
    <dataField name="Sum of Sum of Žaidimai, loterijos" fld="62" baseField="0" baseItem="0"/>
    <dataField name="Sum of Sum of Informaciniai, reklaminiai, viešinimo renginiai" fld="63" baseField="0" baseItem="0"/>
    <dataField name="Sum of Sum of Smulkioji spauda (plakatai, lankstinukai, programos ir pan.)" fld="64" baseField="0" baseItem="0"/>
    <dataField name="Sum of Sum of Smulkioji spauda ir reklaminiai suvenyrai (lankstinukai, programos, kalendoriai ir pan.)" fld="65" baseField="0" baseItem="0"/>
    <dataField name="Sum of Sum of Reprezentaciniai, informaciniai, reklaminiai leidiniai" fld="66" baseField="0" baseItem="0"/>
    <dataField name="Sum of Sum of Vidinė reklama (plakatai, ekranai viduje ir pan.; neskaitant nuosavų patalpų)" fld="67" baseField="0" baseItem="0"/>
    <dataField name="Sum of Sum of Lauko reklama (plakatai, ekranai, transporto stotelės ir pan.)" fld="68" baseField="0" baseItem="0"/>
    <dataField name="Sum of Sum of Reklama viešajame transporte" fld="69" baseField="0" baseItem="0"/>
    <dataField name="Sum of Sum of Reklama internete (reklaminiai skydeliai, rubrikos rėmėjas ir pan.)" fld="70" baseField="0" baseItem="0"/>
    <dataField name="Sum of Sum of Reklama socialiniuose tinkluose" fld="71" baseField="0" baseItem="0"/>
    <dataField name="Sum of Sum of Reklama spaudoje" fld="72" baseField="0" baseItem="0"/>
    <dataField name="Sum of Sum of Radijo reklama" fld="73" baseField="0" baseItem="0"/>
    <dataField name="Sum of Sum of Televizijos reklama" fld="74" baseField="0" baseItem="0"/>
    <dataField name="Sum of Sum of Reklama kino teatruose" fld="75" baseField="0" baseItem="0"/>
    <dataField name="Sum of Sum of Reklama renginiuose, sponsoriavimas" fld="76" baseField="0" baseItem="0"/>
    <dataField name="Sum of Sum of Dalyvavimas parodose" fld="77" baseField="0" baseItem="0"/>
    <dataField name="Sum of Sum of Žaidimai, loterijos2" fld="78" baseField="0" baseItem="0"/>
    <dataField name="Sum of Sum of Count MEDIASKOPAS žiniasklaida" fld="79" baseField="0" baseItem="0"/>
    <dataField name="Sum of Sum of Žurnalai" fld="80" baseField="0" baseItem="0"/>
    <dataField name="Sum of Sum of Naujienų agentūros" fld="81" baseField="0" baseItem="0"/>
    <dataField name="Sum of Sum of Nacionaliniai leidiniai" fld="82" baseField="0" baseItem="0"/>
    <dataField name="Sum of Sum of Regioniniai laikraščiai" fld="83" baseField="0" baseItem="0"/>
    <dataField name="Sum of Sum of Internetas" fld="84" baseField="0" baseItem="0"/>
    <dataField name="Sum of Sum of Radijas" fld="85" baseField="0" baseItem="0"/>
    <dataField name="Sum of Sum of TV" fld="86" baseField="0" baseItem="0"/>
    <dataField name="Sum of Sum of VISO: paminėjimai žiniasklaidoje" fld="87" baseField="0" baseItem="0"/>
    <dataField name="Sum of Sum of Žurnalai2" fld="88" baseField="0" baseItem="0"/>
    <dataField name="Sum of Sum of Naujienų agentūros2" fld="89" baseField="0" baseItem="0"/>
    <dataField name="Sum of Sum of Nacionaliniai leidiniai2" fld="90" baseField="0" baseItem="0"/>
    <dataField name="Sum of Sum of Regioniniai laikraščiai2" fld="91" baseField="0" baseItem="0"/>
    <dataField name="Sum of Sum of Internetas2" fld="92" baseField="0" baseItem="0"/>
    <dataField name="Sum of Sum of Radijas2" fld="93" baseField="0" baseItem="0"/>
    <dataField name="Sum of Sum of TV2" fld="94" baseField="0" baseItem="0"/>
    <dataField name="Sum of Sum of VISO: potenciali auditorija žiniasklaidoje" fld="95" baseField="0" baseItem="0"/>
    <dataField name="Sum of Sum of Count TNS reklama" fld="96" baseField="0" baseItem="0"/>
    <dataField name="Sum of Sum of Internetas3" fld="97" baseField="0" baseItem="0"/>
    <dataField name="Sum of Sum of Laikraščiai" fld="98" baseField="0" baseItem="0"/>
    <dataField name="Sum of Sum of Lauko statinė" fld="99" baseField="0" baseItem="0"/>
    <dataField name="Sum of Sum of Lauko video" fld="100" baseField="0" baseItem="0"/>
    <dataField name="Sum of Sum of Radijas3" fld="101" baseField="0" baseItem="0"/>
    <dataField name="Sum of Sum of TV3" fld="102" baseField="0" baseItem="0"/>
    <dataField name="Sum of Sum of Viso: reklamų kiekis" fld="103" baseField="0" baseItem="0"/>
    <dataField name="Sum of Sum of Internetas4" fld="104" baseField="0" baseItem="0"/>
    <dataField name="Sum of Sum of Laikraščiai2" fld="105" baseField="0" baseItem="0"/>
    <dataField name="Sum of Sum of Lauko statinė2" fld="106" baseField="0" baseItem="0"/>
    <dataField name="Sum of Sum of Lauko video2" fld="107" baseField="0" baseItem="0"/>
    <dataField name="Sum of Sum of Radijas4" fld="108" baseField="0" baseItem="0"/>
    <dataField name="Sum of Sum of TV4" fld="109" baseField="0" baseItem="0"/>
    <dataField name="Sum of Sum of Viso: reklamos išlaidos" fld="110" baseField="0" baseItem="0"/>
    <dataField name="Sum of Sum of Laikraščiai3" fld="111" baseField="0" baseItem="0"/>
    <dataField name="Sum of Sum of Radijas5" fld="112" baseField="0" baseItem="0"/>
    <dataField name="Sum of Sum of TV5" fld="113" baseField="0" baseItem="0"/>
    <dataField name="Sum of Sum of Viso: reklamų kiekis GRP" fld="114" baseField="0" baseItem="0"/>
    <dataField name="Sum of Sum of Laikraščiai4" fld="115" baseField="0" baseItem="0"/>
    <dataField name="Sum of Sum of Radijas6" fld="116" baseField="0" baseItem="0"/>
    <dataField name="Sum of Sum of TV6" fld="117" baseField="0" baseItem="0"/>
    <dataField name="Sum of Sum of Viso: GRP" fld="118" baseField="0" baseItem="0"/>
    <dataField name="Sum of Sum of Count MEDIASKOPAS spc.tinklai paminėjimai" fld="119" baseField="0" baseItem="0"/>
    <dataField name="Sum of Sum of Soc.tinklai: paminėjimai" fld="120" baseField="0" baseItem="0"/>
    <dataField name="Sum of Sum of Facebook sekėjų skaičius" fld="121" baseField="0" baseItem="0"/>
    <dataField name="Sum of Sum of Facebook PATINKA paspaudimų skaičius" fld="122" baseField="0" baseItem="0"/>
    <dataField name="Sum of Sum of Apsilankymų muziejuje skaičius per metus" fld="123" baseField="0" baseItem="0"/>
    <dataField name="Sum of Sum of Edukacinių užsiėmimų dalyvių skaičius per ataskaitinius metus" fld="124" baseField="0" baseItem="0"/>
    <dataField name="Sum of Sum of Apsilankymų muziejaus interneto svetainėje skaičius per ataskaitinius metus" fld="125" baseField="0" baseItem="0"/>
    <dataField name="Sum of Sum of Ar vykdė VPI? (2.1-2.5 &amp; 2.10 &amp; Apsilankyti muziejuje)" fld="126" baseField="0" baseItem="0"/>
    <dataField name="Sum of Sum of Ar vykdė VPI? (kiti: 1, 2.6-2.9, 2.11-2.14, 3.2)" fld="127" baseField="0" baseItem="0"/>
    <dataField name="Sum of Sum of Vartotojų pasitenkinimas paslaugomis" fld="128" baseField="0" baseItem="0"/>
    <dataField name="Sum of Sum of Kartą per mėnesį ar dažniau" fld="129" baseField="0" baseItem="0"/>
    <dataField name="Sum of Sum of 2.1 muziejaus patalpomis" fld="130" baseField="0" baseItem="0"/>
    <dataField name="Sum of Sum of 2.2 muziejaus aptarnavimo kokybe" fld="131" baseField="0" baseItem="0"/>
    <dataField name="Sum of Sum of 2.3 muziejaus bilietų kaina" fld="132" baseField="0" baseItem="0"/>
    <dataField name="Sum of Sum of 2.4 muziejaus darbo laiku" fld="133" baseField="0" baseItem="0"/>
    <dataField name="Sum of Sum of 2.5 nuorodomis padedančiomis susiorientuoti muziejuje" fld="134" baseField="0" baseItem="0"/>
    <dataField name="Sum of Sum of 2.6 muziejaus pasiekiamumu" fld="135" baseField="0" baseItem="0"/>
    <dataField name="Sum of Sum of 2.7 informacijos sklaida apie muziejaus veiklą ir paslaugas" fld="136" baseField="0" baseItem="0"/>
    <dataField name="Sum of Sum of 2.8 muziejaus nuolatinėmis ekspozicijomis" fld="137" baseField="0" baseItem="0"/>
    <dataField name="Sum of Sum of 2.9 muziejaus parodomis" fld="138" baseField="0" baseItem="0"/>
    <dataField name="Sum of Sum of 2.10 muziejaus gido paslaugomis" fld="139" baseField="0" baseItem="0"/>
    <dataField name="Sum of Sum of 2.11 muziejaus renginiais" fld="140" baseField="0" baseItem="0"/>
    <dataField name="Sum of Sum of 2.12 muziejaus edukaciniais užsiėmimais" fld="141" baseField="0" baseItem="0"/>
    <dataField name="Sum of Sum of 2.13 muziejaus edukatoriaus paslaugomis" fld="142" baseField="0" baseItem="0"/>
    <dataField name="Sum of Sum of 2.14 muziejaus elektroninėmis paslaugomis / internetu" fld="143" baseField="0" baseItem="0"/>
    <dataField name="Sum of Sum of Apsilankyti muziejuje" fld="144" baseField="0" baseItem="0"/>
    <dataField name="Sum of Sum of Edukacinį užsiėmimą" fld="145" baseField="0" baseItem="0"/>
    <dataField name="Sum of Sum of Gauta lėšų (iš viso)2" fld="146" baseField="0" baseItem="0"/>
    <dataField name="Sum of Sum of Gauta lėšų (steigėjo skirti asignavimai)" fld="147" baseField="0" baseItem="0"/>
    <dataField name="Sum of Sum of Gauta lėšų (kitos lėšos)" fld="148" baseField="0" baseItem="0"/>
    <dataField name="Sum of Sum of Savanorių faktiškai dirbtas laikas, val." fld="149" baseField="0" baseItem="0"/>
    <dataField name="Sum of Sum of Yra rinkodaros ar susijęs (ryšių su visuomene, komunikacijos) skyrius" fld="150" baseField="0" baseItem="0"/>
    <dataField name="Sum of Sum of Skyriaus nėra, bet yra bent viena rinkodaros ar susijusi pareigybė" fld="151" baseField="0" baseItem="0"/>
    <dataField name="Sum of Sum of Formaliai atsakomybė nepriskirta" fld="152" baseField="0" baseItem="0"/>
    <dataField name="Sum of Sum of Rinkodaros etatų skaičius, vnt." fld="153" baseField="0" baseItem="0"/>
    <dataField name="Sum of Sum of rinkodarai lėšų neskirta" fld="154" baseField="0" baseItem="0"/>
    <dataField name="Sum of Sum of mažiau nei 3%" fld="155" baseField="0" baseItem="0"/>
    <dataField name="Sum of Sum of 3-5%" fld="156" baseField="0" baseItem="0"/>
    <dataField name="Sum of Sum of 5-10%" fld="157" baseField="0" baseItem="0"/>
    <dataField name="Sum of Sum of daugiau kaip 10%" fld="158" baseField="0" baseItem="0"/>
    <dataField name="Sum of Sum of 25% ar  mažiau" fld="159" baseField="0" baseItem="0"/>
    <dataField name="Sum of Sum of 25-50%" fld="160" baseField="0" baseItem="0"/>
    <dataField name="Sum of Sum of 50-75%" fld="161" baseField="0" baseItem="0"/>
    <dataField name="Sum of Sum of daugiau nei 75%" fld="162" baseField="0" baseItem="0"/>
    <dataField name="Sum of Sum of rinkodarai lėšų neskirta2" fld="163" baseField="0" baseItem="0"/>
    <dataField name="Sum of Count of Žurnalai3" fld="164" baseField="0" baseItem="0"/>
    <dataField name="Sum of Count of Naujienų agentūros3" fld="165" baseField="0" baseItem="0"/>
    <dataField name="Sum of Count of Nacionaliniai leidiniai3" fld="166" baseField="0" baseItem="0"/>
    <dataField name="Sum of Count of Regioniniai laikraščiai3" fld="167" baseField="0" baseItem="0"/>
    <dataField name="Sum of Count of Internetas5" fld="168" baseField="0" baseItem="0"/>
    <dataField name="Sum of Count of Radijas7" fld="169" baseField="0" baseItem="0"/>
    <dataField name="Sum of Count of TV7" fld="170" baseField="0" baseItem="0"/>
    <dataField name="Sum of Count of VISO: paminėjimai žiniasklaidoje2" fld="171" baseField="0" baseItem="0"/>
    <dataField name="Sum of Count of Internetas3_2" fld="172" baseField="0" baseItem="0"/>
    <dataField name="Sum of Count of Laikraščiai5" fld="173" baseField="0" baseItem="0"/>
    <dataField name="Sum of Count of Lauko statinė3" fld="174" baseField="0" baseItem="0"/>
    <dataField name="Sum of Count of Lauko video3" fld="175" baseField="0" baseItem="0"/>
    <dataField name="Sum of Count of Radijas3_2" fld="176" baseField="0" baseItem="0"/>
    <dataField name="Sum of Count of TV3_2" fld="177" baseField="0" baseItem="0"/>
    <dataField name="Sum of Count of Viso: reklamų kiekis2" fld="178" baseField="0" baseItem="0"/>
    <dataField name="Sum of Sum of Ar užsakytas monitoringas" fld="17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ipas1" xr10:uid="{228F7E6B-829C-41AC-A90A-5D75DC96AB23}" sourceName="Tipas">
  <pivotTables>
    <pivotTable tabId="33" name="PivotTable7"/>
  </pivotTables>
  <data>
    <tabular pivotCacheId="13" showMissing="0">
      <items count="4">
        <i x="0" s="1"/>
        <i x="1" s="1"/>
        <i x="2" s="1"/>
        <i x="3" s="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iudžetas" xr10:uid="{C5F8A346-3476-4D8D-9438-2670E583B9E3}" sourceName="Biudžetas">
  <pivotTables>
    <pivotTable tabId="33" name="PivotTable7"/>
  </pivotTables>
  <data>
    <tabular pivotCacheId="13" showMissing="0">
      <items count="3">
        <i x="0" s="1"/>
        <i x="1" s="1"/>
        <i x="2" s="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Darbuotojai" xr10:uid="{14E9D0C7-2E7E-4BAE-8E32-B983B3B8EC8E}" sourceName="Darbuotojai">
  <pivotTables>
    <pivotTable tabId="33" name="PivotTable7"/>
  </pivotTables>
  <data>
    <tabular pivotCacheId="13" showMissing="0">
      <items count="3">
        <i x="0" s="1"/>
        <i x="2" s="1"/>
        <i x="1" s="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Lankytojai" xr10:uid="{A365FDAA-2A25-4AAE-83B3-AC35BDE0A418}" sourceName="Lankytojai">
  <pivotTables>
    <pivotTable tabId="33" name="PivotTable7"/>
  </pivotTables>
  <data>
    <tabular pivotCacheId="13" showMissing="0">
      <items count="4">
        <i x="0" s="1"/>
        <i x="1" s="1"/>
        <i x="3" s="1"/>
        <i x="2" s="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ipas" xr10:uid="{BDB0310D-8E85-4013-9739-309F5BD9801D}" cache="Slicer_Tipas1" caption="Tipas" style="SlicerStyleOther1" rowHeight="241300"/>
  <slicer name="Biudžetas" xr10:uid="{83CF4370-363A-457F-8FAD-9189F0C8775F}" cache="Slicer_Biudžetas" caption="Biudžetas" style="SlicerStyleOther1" rowHeight="241300"/>
  <slicer name="Darbuotojai" xr10:uid="{65B8E361-1682-4BEB-BA04-96B46A7ED172}" cache="Slicer_Darbuotojai" caption="Darbuotojai" style="SlicerStyleOther1" rowHeight="241300"/>
  <slicer name="Lankytojai" xr10:uid="{A7418E0E-4CE5-4EE5-899C-EDB6E17B8CBB}" cache="Slicer_Lankytojai" caption="Lankytojai" style="SlicerStyleOther1" rowHeight="241300"/>
</slicers>
</file>

<file path=xl/theme/theme1.xml><?xml version="1.0" encoding="utf-8"?>
<a:theme xmlns:a="http://schemas.openxmlformats.org/drawingml/2006/main" name="Office Theme">
  <a:themeElements>
    <a:clrScheme name="Bench1">
      <a:dk1>
        <a:sysClr val="windowText" lastClr="000000"/>
      </a:dk1>
      <a:lt1>
        <a:sysClr val="window" lastClr="FFFFFF"/>
      </a:lt1>
      <a:dk2>
        <a:srgbClr val="44546A"/>
      </a:dk2>
      <a:lt2>
        <a:srgbClr val="E7E6E6"/>
      </a:lt2>
      <a:accent1>
        <a:srgbClr val="F99B13"/>
      </a:accent1>
      <a:accent2>
        <a:srgbClr val="003D79"/>
      </a:accent2>
      <a:accent3>
        <a:srgbClr val="D8D8D8"/>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76C423-9899-4AE0-968E-6B906E4CFE83}">
  <sheetPr>
    <tabColor theme="1" tint="0.34998626667073579"/>
  </sheetPr>
  <dimension ref="A1:U50"/>
  <sheetViews>
    <sheetView tabSelected="1" zoomScaleNormal="100" zoomScaleSheetLayoutView="115" workbookViewId="0">
      <selection activeCell="D30" sqref="D30"/>
    </sheetView>
  </sheetViews>
  <sheetFormatPr defaultColWidth="0" defaultRowHeight="14.5" customHeight="1" zeroHeight="1" x14ac:dyDescent="0.35"/>
  <cols>
    <col min="1" max="21" width="4" style="1" customWidth="1"/>
    <col min="22" max="16384" width="8.7265625" style="1" hidden="1"/>
  </cols>
  <sheetData>
    <row r="1" spans="1:21" ht="14.5" customHeight="1" x14ac:dyDescent="0.35">
      <c r="A1" s="7"/>
      <c r="B1" s="7"/>
      <c r="C1" s="7"/>
      <c r="D1" s="7"/>
      <c r="E1" s="7"/>
      <c r="F1" s="7"/>
      <c r="G1" s="7"/>
      <c r="H1" s="7"/>
      <c r="I1" s="7"/>
      <c r="J1" s="7"/>
      <c r="K1" s="7"/>
      <c r="L1" s="7"/>
      <c r="M1" s="7"/>
      <c r="N1" s="7"/>
      <c r="O1" s="7"/>
      <c r="P1" s="7"/>
      <c r="Q1" s="7"/>
      <c r="R1" s="7"/>
      <c r="S1" s="7"/>
      <c r="T1" s="7"/>
      <c r="U1" s="7"/>
    </row>
    <row r="2" spans="1:21" ht="14.5" customHeight="1" x14ac:dyDescent="0.35">
      <c r="A2" s="7"/>
      <c r="B2" s="7"/>
      <c r="C2" s="24"/>
      <c r="D2" s="7"/>
      <c r="E2" s="7"/>
      <c r="F2" s="24"/>
      <c r="G2" s="7"/>
      <c r="H2" s="7"/>
      <c r="I2" s="7"/>
      <c r="J2" s="7"/>
      <c r="K2" s="7"/>
      <c r="L2" s="7"/>
      <c r="M2" s="7"/>
      <c r="N2" s="7"/>
      <c r="O2" s="7"/>
      <c r="P2" s="7"/>
      <c r="Q2" s="7"/>
      <c r="R2" s="7"/>
      <c r="S2" s="7"/>
      <c r="T2" s="7"/>
      <c r="U2" s="7"/>
    </row>
    <row r="3" spans="1:21" s="19" customFormat="1" ht="14.5" customHeight="1" x14ac:dyDescent="0.35">
      <c r="A3" s="25"/>
      <c r="B3" s="25"/>
      <c r="C3" s="25"/>
      <c r="D3" s="25"/>
      <c r="E3" s="25"/>
      <c r="F3" s="25"/>
      <c r="G3" s="25"/>
      <c r="H3" s="25"/>
      <c r="I3" s="25"/>
      <c r="J3" s="25"/>
      <c r="K3" s="25"/>
      <c r="L3" s="25"/>
      <c r="M3" s="25"/>
      <c r="N3" s="22"/>
      <c r="O3" s="22"/>
      <c r="P3" s="22"/>
      <c r="Q3" s="23"/>
      <c r="R3" s="23"/>
      <c r="S3" s="23"/>
      <c r="T3" s="22"/>
      <c r="U3" s="22"/>
    </row>
    <row r="4" spans="1:21" ht="14.5" customHeight="1" x14ac:dyDescent="0.35">
      <c r="A4" s="6"/>
      <c r="B4" s="6"/>
      <c r="C4" s="6"/>
      <c r="D4" s="6"/>
      <c r="E4" s="6"/>
      <c r="F4" s="6"/>
      <c r="G4" s="6"/>
      <c r="H4" s="6"/>
      <c r="I4" s="6"/>
      <c r="J4" s="6"/>
      <c r="K4" s="6"/>
      <c r="L4" s="6"/>
      <c r="M4" s="6"/>
      <c r="N4" s="7"/>
      <c r="O4" s="7"/>
      <c r="P4" s="7"/>
      <c r="Q4" s="7"/>
      <c r="R4" s="7"/>
      <c r="S4" s="7"/>
      <c r="T4" s="7"/>
      <c r="U4" s="7"/>
    </row>
    <row r="5" spans="1:21" ht="14.5" customHeight="1" x14ac:dyDescent="0.35">
      <c r="A5" s="6"/>
      <c r="B5" s="339" t="s">
        <v>89</v>
      </c>
      <c r="C5" s="339"/>
      <c r="D5" s="339"/>
      <c r="E5" s="339"/>
      <c r="F5" s="339"/>
      <c r="G5" s="339"/>
      <c r="H5" s="339"/>
      <c r="I5" s="339"/>
      <c r="J5" s="339"/>
      <c r="K5" s="339"/>
      <c r="L5" s="339"/>
      <c r="M5" s="339"/>
      <c r="N5" s="339"/>
      <c r="O5" s="339"/>
      <c r="P5" s="7"/>
      <c r="Q5" s="7"/>
      <c r="R5" s="7"/>
      <c r="S5" s="7"/>
      <c r="T5" s="7"/>
      <c r="U5" s="7"/>
    </row>
    <row r="6" spans="1:21" ht="14.5" customHeight="1" x14ac:dyDescent="0.35">
      <c r="A6" s="6"/>
      <c r="B6" s="339"/>
      <c r="C6" s="339"/>
      <c r="D6" s="339"/>
      <c r="E6" s="339"/>
      <c r="F6" s="339"/>
      <c r="G6" s="339"/>
      <c r="H6" s="339"/>
      <c r="I6" s="339"/>
      <c r="J6" s="339"/>
      <c r="K6" s="339"/>
      <c r="L6" s="339"/>
      <c r="M6" s="339"/>
      <c r="N6" s="339"/>
      <c r="O6" s="339"/>
      <c r="P6" s="7"/>
      <c r="Q6" s="7"/>
      <c r="R6" s="7"/>
      <c r="S6" s="7"/>
      <c r="T6" s="7"/>
      <c r="U6" s="7"/>
    </row>
    <row r="7" spans="1:21" ht="14.5" customHeight="1" x14ac:dyDescent="0.35">
      <c r="A7" s="21"/>
      <c r="B7" s="21"/>
      <c r="C7" s="21"/>
      <c r="D7" s="21"/>
      <c r="E7" s="21"/>
      <c r="F7" s="21"/>
      <c r="G7" s="21"/>
      <c r="H7" s="21"/>
      <c r="I7" s="21"/>
      <c r="J7" s="21"/>
      <c r="K7" s="21"/>
      <c r="L7" s="21"/>
      <c r="M7" s="21"/>
      <c r="N7" s="21"/>
      <c r="O7" s="21"/>
      <c r="P7" s="7"/>
      <c r="Q7" s="7"/>
      <c r="R7" s="7"/>
      <c r="S7" s="7"/>
      <c r="T7" s="7"/>
      <c r="U7" s="7"/>
    </row>
    <row r="8" spans="1:21" ht="14.5" customHeight="1" x14ac:dyDescent="0.35">
      <c r="A8" s="21"/>
      <c r="B8" s="21"/>
      <c r="C8" s="21"/>
      <c r="D8" s="21"/>
      <c r="E8" s="21"/>
      <c r="F8" s="21"/>
      <c r="G8" s="21"/>
      <c r="H8" s="21"/>
      <c r="I8" s="21"/>
      <c r="J8" s="21"/>
      <c r="K8" s="21"/>
      <c r="L8" s="21"/>
      <c r="M8" s="21"/>
      <c r="N8" s="21"/>
      <c r="O8" s="21"/>
      <c r="P8" s="7"/>
      <c r="Q8" s="7"/>
      <c r="R8" s="7"/>
      <c r="S8" s="7"/>
      <c r="T8" s="7"/>
      <c r="U8" s="7"/>
    </row>
    <row r="9" spans="1:21" ht="14.5" customHeight="1" x14ac:dyDescent="0.35">
      <c r="A9" s="20"/>
      <c r="B9" s="20"/>
      <c r="C9" s="20"/>
      <c r="D9" s="20"/>
      <c r="E9" s="20"/>
      <c r="F9" s="20"/>
      <c r="G9" s="20"/>
      <c r="H9" s="20"/>
      <c r="I9" s="20"/>
      <c r="J9" s="20"/>
      <c r="K9" s="20"/>
      <c r="L9" s="20"/>
      <c r="M9" s="20"/>
      <c r="N9" s="20"/>
      <c r="O9" s="20"/>
      <c r="P9" s="20"/>
      <c r="Q9" s="20"/>
      <c r="R9" s="20"/>
      <c r="S9" s="20"/>
      <c r="T9" s="20"/>
      <c r="U9" s="20"/>
    </row>
    <row r="10" spans="1:21" ht="14.5" customHeight="1" x14ac:dyDescent="0.35">
      <c r="A10" s="7"/>
      <c r="B10" s="7"/>
      <c r="C10" s="7"/>
      <c r="D10" s="7"/>
      <c r="E10" s="7"/>
      <c r="F10" s="7"/>
      <c r="G10" s="7"/>
      <c r="H10" s="7"/>
      <c r="I10" s="7"/>
      <c r="J10" s="7"/>
      <c r="K10" s="7"/>
      <c r="L10" s="7"/>
      <c r="M10" s="7"/>
      <c r="N10" s="7"/>
      <c r="O10" s="7"/>
      <c r="P10" s="7"/>
      <c r="Q10" s="7"/>
      <c r="R10" s="7"/>
      <c r="S10" s="7"/>
      <c r="T10" s="7"/>
      <c r="U10" s="7"/>
    </row>
    <row r="11" spans="1:21" ht="14.5" customHeight="1" x14ac:dyDescent="0.35">
      <c r="A11" s="6"/>
      <c r="B11" s="6"/>
      <c r="C11" s="6"/>
      <c r="D11" s="6"/>
      <c r="E11" s="6"/>
      <c r="F11" s="6"/>
      <c r="G11" s="6"/>
      <c r="H11" s="6"/>
      <c r="I11" s="6"/>
      <c r="J11" s="6"/>
      <c r="K11" s="6"/>
      <c r="L11" s="6"/>
      <c r="M11" s="6"/>
      <c r="N11" s="6"/>
      <c r="O11" s="6"/>
      <c r="P11" s="6"/>
      <c r="Q11" s="6"/>
      <c r="R11" s="6"/>
      <c r="S11" s="6"/>
      <c r="T11" s="6"/>
      <c r="U11" s="6"/>
    </row>
    <row r="12" spans="1:21" ht="14.5" customHeight="1" x14ac:dyDescent="0.35">
      <c r="A12" s="6"/>
      <c r="B12" s="6"/>
      <c r="C12" s="6"/>
      <c r="D12" s="6"/>
      <c r="E12" s="6"/>
      <c r="F12" s="6"/>
      <c r="G12" s="6"/>
      <c r="H12" s="6"/>
      <c r="I12" s="6"/>
      <c r="J12" s="6"/>
      <c r="K12" s="6"/>
      <c r="L12" s="6"/>
      <c r="M12" s="6"/>
      <c r="N12" s="6"/>
      <c r="O12" s="6"/>
      <c r="P12" s="6"/>
      <c r="Q12" s="6"/>
      <c r="R12" s="6"/>
      <c r="S12" s="6"/>
      <c r="T12" s="6"/>
      <c r="U12" s="6"/>
    </row>
    <row r="13" spans="1:21" ht="14.5" customHeight="1" x14ac:dyDescent="0.35">
      <c r="A13" s="6"/>
      <c r="B13" s="6"/>
      <c r="C13" s="6"/>
      <c r="D13" s="6"/>
      <c r="E13" s="6"/>
      <c r="F13" s="6"/>
      <c r="G13" s="6"/>
      <c r="H13" s="6"/>
      <c r="I13" s="6"/>
      <c r="J13" s="6"/>
      <c r="K13" s="6"/>
      <c r="L13" s="6"/>
      <c r="M13" s="6"/>
      <c r="N13" s="6"/>
      <c r="O13" s="6"/>
      <c r="P13" s="6"/>
      <c r="Q13" s="6"/>
      <c r="R13" s="6"/>
      <c r="S13" s="6"/>
      <c r="T13" s="6"/>
      <c r="U13" s="6"/>
    </row>
    <row r="14" spans="1:21" ht="14.5" customHeight="1" x14ac:dyDescent="0.35">
      <c r="A14" s="6"/>
      <c r="B14" s="6"/>
      <c r="C14" s="6"/>
      <c r="D14" s="343" t="s">
        <v>660</v>
      </c>
      <c r="E14" s="343"/>
      <c r="F14" s="343"/>
      <c r="G14" s="343"/>
      <c r="H14" s="343"/>
      <c r="I14" s="343"/>
      <c r="J14" s="343"/>
      <c r="K14" s="343"/>
      <c r="L14" s="343"/>
      <c r="M14" s="343"/>
      <c r="N14" s="343"/>
      <c r="O14" s="343"/>
      <c r="P14" s="343"/>
      <c r="Q14" s="343"/>
      <c r="R14" s="343"/>
      <c r="S14" s="6"/>
      <c r="T14" s="6"/>
      <c r="U14" s="6"/>
    </row>
    <row r="15" spans="1:21" ht="14.5" customHeight="1" x14ac:dyDescent="0.35">
      <c r="A15" s="6"/>
      <c r="B15" s="6"/>
      <c r="C15" s="6"/>
      <c r="D15" s="343"/>
      <c r="E15" s="343"/>
      <c r="F15" s="343"/>
      <c r="G15" s="343"/>
      <c r="H15" s="343"/>
      <c r="I15" s="343"/>
      <c r="J15" s="343"/>
      <c r="K15" s="343"/>
      <c r="L15" s="343"/>
      <c r="M15" s="343"/>
      <c r="N15" s="343"/>
      <c r="O15" s="343"/>
      <c r="P15" s="343"/>
      <c r="Q15" s="343"/>
      <c r="R15" s="343"/>
      <c r="S15" s="6"/>
      <c r="T15" s="6"/>
      <c r="U15" s="6"/>
    </row>
    <row r="16" spans="1:21" ht="14.5" customHeight="1" x14ac:dyDescent="0.35">
      <c r="A16" s="6"/>
      <c r="B16" s="6"/>
      <c r="C16" s="6"/>
      <c r="D16" s="343"/>
      <c r="E16" s="343"/>
      <c r="F16" s="343"/>
      <c r="G16" s="343"/>
      <c r="H16" s="343"/>
      <c r="I16" s="343"/>
      <c r="J16" s="343"/>
      <c r="K16" s="343"/>
      <c r="L16" s="343"/>
      <c r="M16" s="343"/>
      <c r="N16" s="343"/>
      <c r="O16" s="343"/>
      <c r="P16" s="343"/>
      <c r="Q16" s="343"/>
      <c r="R16" s="343"/>
      <c r="S16" s="6"/>
      <c r="T16" s="6"/>
      <c r="U16" s="6"/>
    </row>
    <row r="17" spans="1:21" ht="14.5" customHeight="1" x14ac:dyDescent="0.35">
      <c r="A17" s="6"/>
      <c r="B17" s="6"/>
      <c r="C17" s="6"/>
      <c r="D17" s="6"/>
      <c r="E17" s="6"/>
      <c r="F17" s="6"/>
      <c r="G17" s="6"/>
      <c r="H17" s="6"/>
      <c r="I17" s="6"/>
      <c r="J17" s="6"/>
      <c r="K17" s="6"/>
      <c r="L17" s="6"/>
      <c r="M17" s="6"/>
      <c r="N17" s="6"/>
      <c r="O17" s="6"/>
      <c r="P17" s="6"/>
      <c r="Q17" s="6"/>
      <c r="R17" s="6"/>
      <c r="S17" s="6"/>
      <c r="T17" s="6"/>
      <c r="U17" s="6"/>
    </row>
    <row r="18" spans="1:21" ht="14.5" customHeight="1" x14ac:dyDescent="0.35">
      <c r="A18" s="6"/>
      <c r="B18" s="6"/>
      <c r="C18" s="6"/>
      <c r="D18" s="6"/>
      <c r="E18" s="6"/>
      <c r="F18" s="6"/>
      <c r="G18" s="6"/>
      <c r="H18" s="6"/>
      <c r="I18" s="6"/>
      <c r="J18" s="6"/>
      <c r="K18" s="6"/>
      <c r="L18" s="6"/>
      <c r="M18" s="6"/>
      <c r="N18" s="6"/>
      <c r="O18" s="6"/>
      <c r="P18" s="6"/>
      <c r="Q18" s="6"/>
      <c r="R18" s="6"/>
      <c r="S18" s="6"/>
      <c r="T18" s="6"/>
      <c r="U18" s="6"/>
    </row>
    <row r="19" spans="1:21" ht="14.5" customHeight="1" x14ac:dyDescent="0.35">
      <c r="A19" s="6"/>
      <c r="B19" s="6"/>
      <c r="C19" s="6"/>
      <c r="D19" s="6"/>
      <c r="E19" s="6"/>
      <c r="F19" s="6"/>
      <c r="G19" s="6"/>
      <c r="H19" s="6"/>
      <c r="I19" s="6"/>
      <c r="J19" s="6"/>
      <c r="K19" s="6"/>
      <c r="L19" s="6"/>
      <c r="M19" s="6"/>
      <c r="N19" s="6"/>
      <c r="O19" s="6"/>
      <c r="P19" s="6"/>
      <c r="Q19" s="6"/>
      <c r="R19" s="6"/>
      <c r="S19" s="6"/>
      <c r="T19" s="6"/>
      <c r="U19" s="6"/>
    </row>
    <row r="20" spans="1:21" ht="14.5" customHeight="1" x14ac:dyDescent="0.35">
      <c r="A20" s="38"/>
      <c r="B20" s="38"/>
      <c r="C20" s="38"/>
      <c r="D20" s="38"/>
      <c r="E20" s="38"/>
      <c r="F20" s="38"/>
      <c r="G20" s="38"/>
      <c r="H20" s="38"/>
      <c r="I20" s="38"/>
      <c r="J20" s="38"/>
      <c r="K20" s="38"/>
      <c r="L20" s="38"/>
      <c r="M20" s="38"/>
      <c r="N20" s="38"/>
      <c r="O20" s="38"/>
      <c r="P20" s="38"/>
      <c r="Q20" s="38"/>
      <c r="R20" s="38"/>
      <c r="S20" s="38"/>
      <c r="T20" s="38"/>
      <c r="U20" s="38"/>
    </row>
    <row r="21" spans="1:21" ht="14.5" customHeight="1" x14ac:dyDescent="0.35">
      <c r="A21" s="341" t="s">
        <v>74</v>
      </c>
      <c r="B21" s="341"/>
      <c r="C21" s="341"/>
      <c r="D21" s="341"/>
      <c r="E21" s="341"/>
      <c r="F21" s="341"/>
      <c r="G21" s="341"/>
      <c r="H21" s="341"/>
      <c r="I21" s="341"/>
      <c r="J21" s="341"/>
      <c r="K21" s="341"/>
      <c r="L21" s="341"/>
      <c r="M21" s="341"/>
      <c r="N21" s="341"/>
      <c r="O21" s="341"/>
      <c r="P21" s="341"/>
      <c r="Q21" s="341"/>
      <c r="R21" s="341"/>
      <c r="S21" s="341"/>
      <c r="T21" s="341"/>
      <c r="U21" s="341"/>
    </row>
    <row r="22" spans="1:21" ht="14.5" customHeight="1" x14ac:dyDescent="0.35">
      <c r="A22" s="341"/>
      <c r="B22" s="341"/>
      <c r="C22" s="341"/>
      <c r="D22" s="341"/>
      <c r="E22" s="341"/>
      <c r="F22" s="341"/>
      <c r="G22" s="341"/>
      <c r="H22" s="341"/>
      <c r="I22" s="341"/>
      <c r="J22" s="341"/>
      <c r="K22" s="341"/>
      <c r="L22" s="341"/>
      <c r="M22" s="341"/>
      <c r="N22" s="341"/>
      <c r="O22" s="341"/>
      <c r="P22" s="341"/>
      <c r="Q22" s="341"/>
      <c r="R22" s="341"/>
      <c r="S22" s="341"/>
      <c r="T22" s="341"/>
      <c r="U22" s="341"/>
    </row>
    <row r="23" spans="1:21" ht="14.5" customHeight="1" x14ac:dyDescent="0.35">
      <c r="A23" s="342" t="s">
        <v>23</v>
      </c>
      <c r="B23" s="342"/>
      <c r="C23" s="342"/>
      <c r="D23" s="342"/>
      <c r="E23" s="342"/>
      <c r="F23" s="342"/>
      <c r="G23" s="342"/>
      <c r="H23" s="342"/>
      <c r="I23" s="342"/>
      <c r="J23" s="342"/>
      <c r="K23" s="342"/>
      <c r="L23" s="342"/>
      <c r="M23" s="342"/>
      <c r="N23" s="342"/>
      <c r="O23" s="342"/>
      <c r="P23" s="342"/>
      <c r="Q23" s="342"/>
      <c r="R23" s="342"/>
      <c r="S23" s="342"/>
      <c r="T23" s="342"/>
      <c r="U23" s="342"/>
    </row>
    <row r="24" spans="1:21" ht="14.5" customHeight="1" x14ac:dyDescent="0.35">
      <c r="A24" s="6"/>
      <c r="B24" s="6"/>
      <c r="C24" s="6"/>
      <c r="D24" s="6"/>
      <c r="E24" s="6"/>
      <c r="F24" s="6"/>
      <c r="G24" s="6"/>
      <c r="H24" s="6"/>
      <c r="I24" s="6"/>
      <c r="J24" s="6"/>
      <c r="K24" s="6"/>
      <c r="L24" s="6"/>
      <c r="M24" s="6"/>
      <c r="N24" s="6"/>
      <c r="O24" s="6"/>
      <c r="P24" s="6"/>
      <c r="Q24" s="6"/>
      <c r="R24" s="6"/>
      <c r="S24" s="6"/>
      <c r="T24" s="6"/>
      <c r="U24" s="6"/>
    </row>
    <row r="25" spans="1:21" ht="14.5" customHeight="1" x14ac:dyDescent="0.35">
      <c r="A25" s="6"/>
      <c r="B25" s="6"/>
      <c r="C25" s="6"/>
      <c r="D25" s="6"/>
      <c r="E25" s="6"/>
      <c r="F25" s="6"/>
      <c r="G25" s="6"/>
      <c r="H25" s="6"/>
      <c r="I25" s="6"/>
      <c r="J25" s="6"/>
      <c r="K25" s="6"/>
      <c r="L25" s="6"/>
      <c r="M25" s="6"/>
      <c r="N25" s="6"/>
      <c r="O25" s="6"/>
      <c r="P25" s="6"/>
      <c r="Q25" s="6"/>
      <c r="R25" s="6"/>
      <c r="S25" s="6"/>
      <c r="T25" s="6"/>
      <c r="U25" s="6"/>
    </row>
    <row r="26" spans="1:21" ht="14.5" customHeight="1" x14ac:dyDescent="0.35">
      <c r="A26" s="6"/>
      <c r="B26" s="6"/>
      <c r="C26" s="6"/>
      <c r="D26" s="6"/>
      <c r="E26" s="6"/>
      <c r="F26" s="6"/>
      <c r="G26" s="6"/>
      <c r="H26" s="6"/>
      <c r="I26" s="6"/>
      <c r="J26" s="6"/>
      <c r="K26" s="6"/>
      <c r="L26" s="6"/>
      <c r="M26" s="6"/>
      <c r="N26" s="6"/>
      <c r="O26" s="6"/>
      <c r="P26" s="6"/>
      <c r="Q26" s="6"/>
      <c r="R26" s="6"/>
      <c r="S26" s="6"/>
      <c r="T26" s="6"/>
      <c r="U26" s="6"/>
    </row>
    <row r="27" spans="1:21" ht="14.5" customHeight="1" x14ac:dyDescent="0.35">
      <c r="A27" s="6"/>
      <c r="B27" s="6"/>
      <c r="C27" s="6"/>
      <c r="D27" s="6"/>
      <c r="E27" s="6"/>
      <c r="F27" s="6"/>
      <c r="G27" s="6"/>
      <c r="H27" s="6"/>
      <c r="I27" s="6"/>
      <c r="J27" s="6"/>
      <c r="K27" s="6"/>
      <c r="L27" s="6"/>
      <c r="M27" s="6"/>
      <c r="N27" s="6"/>
      <c r="O27" s="6"/>
      <c r="P27" s="6"/>
      <c r="Q27" s="6"/>
      <c r="R27" s="6"/>
      <c r="S27" s="6"/>
      <c r="T27" s="6"/>
      <c r="U27" s="6"/>
    </row>
    <row r="28" spans="1:21" ht="14.5" customHeight="1" x14ac:dyDescent="0.35">
      <c r="A28" s="6"/>
      <c r="B28" s="6"/>
      <c r="C28" s="6"/>
      <c r="D28" s="6"/>
      <c r="E28" s="6"/>
      <c r="F28" s="6"/>
      <c r="G28" s="6"/>
      <c r="H28" s="6"/>
      <c r="I28" s="6"/>
      <c r="J28" s="6"/>
      <c r="K28" s="6"/>
      <c r="L28" s="6"/>
      <c r="M28" s="6"/>
      <c r="N28" s="6"/>
      <c r="O28" s="6"/>
      <c r="P28" s="6"/>
      <c r="Q28" s="6"/>
      <c r="R28" s="6"/>
      <c r="S28" s="6"/>
      <c r="T28" s="6"/>
      <c r="U28" s="6"/>
    </row>
    <row r="29" spans="1:21" ht="14.5" customHeight="1" x14ac:dyDescent="0.35">
      <c r="A29" s="6"/>
      <c r="B29" s="6"/>
      <c r="C29" s="6"/>
      <c r="D29" s="6"/>
      <c r="E29" s="6"/>
      <c r="F29" s="6"/>
      <c r="G29" s="6"/>
      <c r="H29" s="6"/>
      <c r="I29" s="6"/>
      <c r="J29" s="6"/>
      <c r="K29" s="6"/>
      <c r="L29" s="6"/>
      <c r="M29" s="6"/>
      <c r="N29" s="6"/>
      <c r="O29" s="6"/>
      <c r="P29" s="6"/>
      <c r="Q29" s="6"/>
      <c r="R29" s="6"/>
      <c r="S29" s="6"/>
      <c r="T29" s="6"/>
      <c r="U29" s="6"/>
    </row>
    <row r="30" spans="1:21" ht="14.5" customHeight="1" x14ac:dyDescent="0.35">
      <c r="A30" s="6"/>
      <c r="B30" s="6"/>
      <c r="C30" s="6"/>
      <c r="D30" s="6"/>
      <c r="E30" s="6"/>
      <c r="F30" s="6"/>
      <c r="G30" s="6"/>
      <c r="H30" s="6"/>
      <c r="I30" s="6"/>
      <c r="J30" s="6"/>
      <c r="K30" s="6"/>
      <c r="L30" s="6"/>
      <c r="M30" s="6"/>
      <c r="N30" s="6"/>
      <c r="O30" s="6"/>
      <c r="P30" s="6"/>
      <c r="Q30" s="6"/>
      <c r="R30" s="6"/>
      <c r="S30" s="6"/>
      <c r="T30" s="6"/>
      <c r="U30" s="6"/>
    </row>
    <row r="31" spans="1:21" ht="14.5" customHeight="1" x14ac:dyDescent="0.35">
      <c r="A31" s="6"/>
      <c r="B31" s="6"/>
      <c r="C31" s="6"/>
      <c r="D31" s="6"/>
      <c r="E31" s="6"/>
      <c r="F31" s="6"/>
      <c r="G31" s="6"/>
      <c r="H31" s="6"/>
      <c r="I31" s="6"/>
      <c r="J31" s="6"/>
      <c r="K31" s="6"/>
      <c r="L31" s="6"/>
      <c r="M31" s="6"/>
      <c r="N31" s="6"/>
      <c r="O31" s="6"/>
      <c r="P31" s="6"/>
      <c r="Q31" s="6"/>
      <c r="R31" s="6"/>
      <c r="S31" s="6"/>
      <c r="T31" s="6"/>
      <c r="U31" s="6"/>
    </row>
    <row r="32" spans="1:21" ht="14.5" customHeight="1" x14ac:dyDescent="0.35">
      <c r="A32" s="6"/>
      <c r="B32" s="6"/>
      <c r="C32" s="6"/>
      <c r="D32" s="6"/>
      <c r="E32" s="6"/>
      <c r="F32" s="6"/>
      <c r="G32" s="6"/>
      <c r="H32" s="6"/>
      <c r="I32" s="6"/>
      <c r="J32" s="6"/>
      <c r="K32" s="6"/>
      <c r="L32" s="6"/>
      <c r="M32" s="6"/>
      <c r="N32" s="6"/>
      <c r="O32" s="6"/>
      <c r="P32" s="6"/>
      <c r="Q32" s="6"/>
      <c r="R32" s="6"/>
      <c r="S32" s="6"/>
      <c r="T32" s="6"/>
      <c r="U32" s="6"/>
    </row>
    <row r="33" spans="1:21" ht="14.5" customHeight="1" x14ac:dyDescent="0.35">
      <c r="A33" s="6"/>
      <c r="B33" s="6"/>
      <c r="C33" s="6"/>
      <c r="D33" s="6"/>
      <c r="E33" s="6"/>
      <c r="F33" s="6"/>
      <c r="G33" s="6"/>
      <c r="H33" s="6"/>
      <c r="I33" s="6"/>
      <c r="J33" s="6"/>
      <c r="K33" s="6"/>
      <c r="L33" s="6"/>
      <c r="M33" s="6"/>
      <c r="N33" s="6"/>
      <c r="O33" s="6"/>
      <c r="P33" s="6"/>
      <c r="Q33" s="6"/>
      <c r="R33" s="6"/>
      <c r="S33" s="6"/>
      <c r="T33" s="6"/>
      <c r="U33" s="6"/>
    </row>
    <row r="34" spans="1:21" ht="14.5" customHeight="1" x14ac:dyDescent="0.35">
      <c r="A34" s="6"/>
      <c r="B34" s="6"/>
      <c r="C34" s="6"/>
      <c r="D34" s="6"/>
      <c r="E34" s="6"/>
      <c r="F34" s="6"/>
      <c r="G34" s="6"/>
      <c r="H34" s="6"/>
      <c r="I34" s="6"/>
      <c r="J34" s="6"/>
      <c r="K34" s="6"/>
      <c r="L34" s="6"/>
      <c r="M34" s="6"/>
      <c r="N34" s="6"/>
      <c r="O34" s="6"/>
      <c r="P34" s="6"/>
      <c r="Q34" s="6"/>
      <c r="R34" s="6"/>
      <c r="S34" s="6"/>
      <c r="T34" s="6"/>
      <c r="U34" s="6"/>
    </row>
    <row r="35" spans="1:21" ht="14.5" customHeight="1" x14ac:dyDescent="0.35">
      <c r="A35" s="6"/>
      <c r="B35" s="6"/>
      <c r="C35" s="6"/>
      <c r="D35" s="6"/>
      <c r="E35" s="6"/>
      <c r="F35" s="6"/>
      <c r="G35" s="6"/>
      <c r="H35" s="6"/>
      <c r="I35" s="6"/>
      <c r="J35" s="6"/>
      <c r="K35" s="6"/>
      <c r="L35" s="6"/>
      <c r="M35" s="6"/>
      <c r="N35" s="6"/>
      <c r="O35" s="6"/>
      <c r="P35" s="6"/>
      <c r="Q35" s="6"/>
      <c r="R35" s="6"/>
      <c r="S35" s="6"/>
      <c r="T35" s="6"/>
      <c r="U35" s="6"/>
    </row>
    <row r="36" spans="1:21" ht="14.5" customHeight="1" x14ac:dyDescent="0.35">
      <c r="A36" s="6"/>
      <c r="B36" s="6"/>
      <c r="C36" s="6"/>
      <c r="D36" s="6"/>
      <c r="E36" s="6"/>
      <c r="F36" s="6"/>
      <c r="G36" s="6"/>
      <c r="H36" s="6"/>
      <c r="I36" s="6"/>
      <c r="J36" s="6"/>
      <c r="K36" s="6"/>
      <c r="L36" s="6"/>
      <c r="M36" s="6"/>
      <c r="N36" s="6"/>
      <c r="O36" s="6"/>
      <c r="P36" s="6"/>
      <c r="Q36" s="6"/>
      <c r="R36" s="6"/>
      <c r="S36" s="6"/>
      <c r="T36" s="6"/>
      <c r="U36" s="6"/>
    </row>
    <row r="37" spans="1:21" ht="14.5" customHeight="1" x14ac:dyDescent="0.35">
      <c r="A37" s="6"/>
      <c r="B37" s="6"/>
      <c r="C37" s="6"/>
      <c r="D37" s="6"/>
      <c r="E37" s="6"/>
      <c r="F37" s="6"/>
      <c r="G37" s="6"/>
      <c r="H37" s="6"/>
      <c r="I37" s="6"/>
      <c r="J37" s="6"/>
      <c r="K37" s="6"/>
      <c r="L37" s="6"/>
      <c r="M37" s="6"/>
      <c r="N37" s="6"/>
      <c r="O37" s="6"/>
      <c r="P37" s="6"/>
      <c r="Q37" s="6"/>
      <c r="R37" s="6"/>
      <c r="S37" s="6"/>
      <c r="T37" s="6"/>
      <c r="U37" s="6"/>
    </row>
    <row r="38" spans="1:21" ht="14.5" customHeight="1" x14ac:dyDescent="0.35">
      <c r="A38" s="6"/>
      <c r="B38" s="6"/>
      <c r="C38" s="6"/>
      <c r="D38" s="6"/>
      <c r="E38" s="6"/>
      <c r="F38" s="6"/>
      <c r="G38" s="6"/>
      <c r="H38" s="6"/>
      <c r="I38" s="6"/>
      <c r="J38" s="6"/>
      <c r="K38" s="6"/>
      <c r="L38" s="6"/>
      <c r="M38" s="6"/>
      <c r="N38" s="6"/>
      <c r="O38" s="6"/>
      <c r="P38" s="6"/>
      <c r="Q38" s="6"/>
      <c r="R38" s="6"/>
      <c r="S38" s="6"/>
      <c r="T38" s="6"/>
      <c r="U38" s="6"/>
    </row>
    <row r="39" spans="1:21" ht="14.5" customHeight="1" x14ac:dyDescent="0.35">
      <c r="A39" s="6"/>
      <c r="B39" s="6"/>
      <c r="C39" s="6"/>
      <c r="D39" s="6"/>
      <c r="E39" s="6"/>
      <c r="F39" s="6"/>
      <c r="G39" s="6"/>
      <c r="H39" s="6"/>
      <c r="I39" s="6"/>
      <c r="J39" s="6"/>
      <c r="K39" s="6"/>
      <c r="L39" s="6"/>
      <c r="M39" s="6"/>
      <c r="N39" s="6"/>
      <c r="O39" s="6"/>
      <c r="P39" s="6"/>
      <c r="Q39" s="6"/>
      <c r="R39" s="6"/>
      <c r="S39" s="6"/>
      <c r="T39" s="6"/>
      <c r="U39" s="6"/>
    </row>
    <row r="40" spans="1:21" ht="14.5" customHeight="1" x14ac:dyDescent="0.35">
      <c r="A40" s="6"/>
      <c r="B40" s="6"/>
      <c r="C40" s="6"/>
      <c r="D40" s="6"/>
      <c r="E40" s="6"/>
      <c r="F40" s="6"/>
      <c r="G40" s="6"/>
      <c r="H40" s="6"/>
      <c r="I40" s="6"/>
      <c r="J40" s="6"/>
      <c r="K40" s="6"/>
      <c r="L40" s="6"/>
      <c r="M40" s="6"/>
      <c r="N40" s="6"/>
      <c r="O40" s="6"/>
      <c r="P40" s="6"/>
      <c r="Q40" s="6"/>
      <c r="R40" s="6"/>
      <c r="S40" s="6"/>
      <c r="T40" s="6"/>
      <c r="U40" s="6"/>
    </row>
    <row r="41" spans="1:21" ht="14.5" customHeight="1" x14ac:dyDescent="0.35">
      <c r="A41" s="6"/>
      <c r="B41" s="6"/>
      <c r="C41" s="6"/>
      <c r="D41" s="6"/>
      <c r="E41" s="6"/>
      <c r="F41" s="6"/>
      <c r="G41" s="6"/>
      <c r="H41" s="6"/>
      <c r="I41" s="6"/>
      <c r="J41" s="6"/>
      <c r="K41" s="6"/>
      <c r="L41" s="6"/>
      <c r="M41" s="6"/>
      <c r="N41" s="6"/>
      <c r="O41" s="6"/>
      <c r="P41" s="6"/>
      <c r="Q41" s="6"/>
      <c r="R41" s="6"/>
      <c r="S41" s="6"/>
      <c r="T41" s="6"/>
      <c r="U41" s="6"/>
    </row>
    <row r="42" spans="1:21" ht="14.5" customHeight="1" x14ac:dyDescent="0.35">
      <c r="A42" s="6"/>
      <c r="B42" s="6"/>
      <c r="C42" s="6"/>
      <c r="D42" s="6"/>
      <c r="E42" s="6"/>
      <c r="F42" s="6"/>
      <c r="G42" s="6"/>
      <c r="H42" s="6"/>
      <c r="I42" s="6"/>
      <c r="J42" s="6"/>
      <c r="K42" s="6"/>
      <c r="L42" s="6"/>
      <c r="M42" s="6"/>
      <c r="N42" s="6"/>
      <c r="O42" s="6"/>
      <c r="P42" s="6"/>
      <c r="Q42" s="6"/>
      <c r="R42" s="6"/>
      <c r="S42" s="6"/>
      <c r="T42" s="6"/>
      <c r="U42" s="6"/>
    </row>
    <row r="43" spans="1:21" ht="14.5" customHeight="1" x14ac:dyDescent="0.35">
      <c r="A43" s="6"/>
      <c r="B43" s="6"/>
      <c r="C43" s="6"/>
      <c r="D43" s="6"/>
      <c r="E43" s="6"/>
      <c r="F43" s="6"/>
      <c r="G43" s="6"/>
      <c r="H43" s="6"/>
      <c r="I43" s="6"/>
      <c r="J43" s="6"/>
      <c r="K43" s="6"/>
      <c r="L43" s="6"/>
      <c r="M43" s="6"/>
      <c r="N43" s="6"/>
      <c r="O43" s="6"/>
      <c r="P43" s="6"/>
      <c r="Q43" s="6"/>
      <c r="R43" s="6"/>
      <c r="S43" s="6"/>
      <c r="T43" s="6"/>
      <c r="U43" s="6"/>
    </row>
    <row r="44" spans="1:21" ht="14.5" customHeight="1" x14ac:dyDescent="0.35">
      <c r="A44" s="6"/>
      <c r="B44" s="6"/>
      <c r="C44" s="6"/>
      <c r="D44" s="6"/>
      <c r="E44" s="6"/>
      <c r="F44" s="6"/>
      <c r="G44" s="6"/>
      <c r="H44" s="6"/>
      <c r="I44" s="6"/>
      <c r="J44" s="6"/>
      <c r="K44" s="6"/>
      <c r="L44" s="6"/>
      <c r="M44" s="6"/>
      <c r="N44" s="6"/>
      <c r="O44" s="6"/>
      <c r="P44" s="6"/>
      <c r="Q44" s="6"/>
      <c r="R44" s="6"/>
      <c r="S44" s="6"/>
      <c r="T44" s="6"/>
      <c r="U44" s="6"/>
    </row>
    <row r="45" spans="1:21" ht="14.5" customHeight="1" x14ac:dyDescent="0.35">
      <c r="A45" s="6"/>
      <c r="B45" s="6"/>
      <c r="C45" s="6"/>
      <c r="D45" s="6"/>
      <c r="E45" s="6"/>
      <c r="F45" s="6"/>
      <c r="G45" s="6"/>
      <c r="H45" s="6"/>
      <c r="I45" s="6"/>
      <c r="J45" s="6"/>
      <c r="K45" s="6"/>
      <c r="L45" s="6"/>
      <c r="M45" s="6"/>
      <c r="N45" s="6"/>
      <c r="O45" s="6"/>
      <c r="P45" s="6"/>
      <c r="Q45" s="6"/>
      <c r="R45" s="6"/>
      <c r="S45" s="6"/>
      <c r="T45" s="6"/>
      <c r="U45" s="6"/>
    </row>
    <row r="46" spans="1:21" ht="14.5" customHeight="1" x14ac:dyDescent="0.35">
      <c r="A46" s="6"/>
      <c r="B46" s="6"/>
      <c r="C46" s="6"/>
      <c r="D46" s="6"/>
      <c r="E46" s="6"/>
      <c r="F46" s="6"/>
      <c r="G46" s="6"/>
      <c r="H46" s="6"/>
      <c r="I46" s="6"/>
      <c r="J46" s="6"/>
      <c r="K46" s="6"/>
      <c r="L46" s="6"/>
      <c r="M46" s="6"/>
      <c r="N46" s="6"/>
      <c r="O46" s="6"/>
      <c r="P46" s="6"/>
      <c r="Q46" s="6"/>
      <c r="R46" s="6"/>
      <c r="S46" s="6"/>
      <c r="T46" s="6"/>
      <c r="U46" s="6"/>
    </row>
    <row r="47" spans="1:21" ht="14.5" customHeight="1" x14ac:dyDescent="0.35">
      <c r="A47" s="6"/>
      <c r="B47" s="6"/>
      <c r="C47" s="6"/>
      <c r="D47" s="6"/>
      <c r="E47" s="6"/>
      <c r="F47" s="6"/>
      <c r="G47" s="6"/>
      <c r="H47" s="6"/>
      <c r="I47" s="6"/>
      <c r="J47" s="6"/>
      <c r="K47" s="6"/>
      <c r="L47" s="6"/>
      <c r="M47" s="6"/>
      <c r="N47" s="6"/>
      <c r="O47" s="6"/>
      <c r="P47" s="6"/>
      <c r="Q47" s="6"/>
      <c r="R47" s="6"/>
      <c r="S47" s="6"/>
      <c r="T47" s="6"/>
      <c r="U47" s="6"/>
    </row>
    <row r="48" spans="1:21" ht="14.5" customHeight="1" x14ac:dyDescent="0.35">
      <c r="A48" s="6"/>
      <c r="B48" s="6"/>
      <c r="C48" s="6"/>
      <c r="D48" s="6"/>
      <c r="E48" s="6"/>
      <c r="F48" s="6"/>
      <c r="G48" s="6"/>
      <c r="H48" s="6"/>
      <c r="I48" s="6"/>
      <c r="J48" s="6"/>
      <c r="K48" s="6"/>
      <c r="L48" s="6"/>
      <c r="M48" s="6"/>
      <c r="N48" s="6"/>
      <c r="O48" s="6"/>
      <c r="P48" s="6"/>
      <c r="Q48" s="6"/>
      <c r="R48" s="6"/>
      <c r="S48" s="6"/>
      <c r="T48" s="6"/>
      <c r="U48" s="6"/>
    </row>
    <row r="49" spans="1:21" ht="14.5" customHeight="1" x14ac:dyDescent="0.35">
      <c r="A49" s="340"/>
      <c r="B49" s="340"/>
      <c r="C49" s="340"/>
      <c r="D49" s="340"/>
      <c r="E49" s="340"/>
      <c r="F49" s="340"/>
      <c r="G49" s="340"/>
      <c r="H49" s="340"/>
      <c r="I49" s="340"/>
      <c r="J49" s="340"/>
      <c r="K49" s="340"/>
      <c r="L49" s="340"/>
      <c r="M49" s="340"/>
      <c r="N49" s="340"/>
      <c r="O49" s="340"/>
      <c r="P49" s="340"/>
      <c r="Q49" s="340"/>
      <c r="R49" s="340"/>
      <c r="S49" s="340"/>
      <c r="T49" s="340"/>
      <c r="U49" s="340"/>
    </row>
    <row r="50" spans="1:21" ht="14.5" customHeight="1" x14ac:dyDescent="0.35">
      <c r="A50" s="338"/>
      <c r="B50" s="338"/>
      <c r="C50" s="338"/>
      <c r="D50" s="338"/>
      <c r="E50" s="338"/>
      <c r="F50" s="338"/>
      <c r="G50" s="338"/>
      <c r="H50" s="338"/>
      <c r="I50" s="338"/>
      <c r="J50" s="338"/>
      <c r="K50" s="338"/>
      <c r="L50" s="338"/>
      <c r="M50" s="338"/>
      <c r="N50" s="338"/>
      <c r="O50" s="338"/>
      <c r="P50" s="338"/>
      <c r="Q50" s="338"/>
      <c r="R50" s="338"/>
      <c r="S50" s="338"/>
      <c r="T50" s="338"/>
      <c r="U50" s="338"/>
    </row>
  </sheetData>
  <sheetProtection algorithmName="SHA-512" hashValue="flJmZgcGoIlsi1x3058P7GYv0i5y6Rxkysxi7vwsfyd7L3wgg1ipR6lNmEBUxr8W73vrUoqYZAgPdEAS84s7YQ==" saltValue="W1wxtMMc4pU7TjJG9Ym9bg==" spinCount="100000" sheet="1" objects="1" scenarios="1" selectLockedCells="1" selectUnlockedCells="1"/>
  <mergeCells count="6">
    <mergeCell ref="A50:U50"/>
    <mergeCell ref="B5:O6"/>
    <mergeCell ref="A49:U49"/>
    <mergeCell ref="A21:U22"/>
    <mergeCell ref="A23:U23"/>
    <mergeCell ref="D14:R16"/>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AC43C-C3F1-4520-AEF1-AADF8115A0CF}">
  <sheetPr>
    <tabColor theme="1" tint="0.34998626667073579"/>
  </sheetPr>
  <dimension ref="A1:U50"/>
  <sheetViews>
    <sheetView zoomScaleNormal="100" workbookViewId="0">
      <selection activeCell="I16" sqref="I16"/>
    </sheetView>
  </sheetViews>
  <sheetFormatPr defaultColWidth="0" defaultRowHeight="14.5" zeroHeight="1" x14ac:dyDescent="0.35"/>
  <cols>
    <col min="1" max="21" width="4" style="1" customWidth="1"/>
    <col min="22" max="16384" width="8.7265625" style="1" hidden="1"/>
  </cols>
  <sheetData>
    <row r="1" spans="1:21" ht="14.5" customHeight="1" x14ac:dyDescent="0.35">
      <c r="A1" s="344" t="s">
        <v>75</v>
      </c>
      <c r="B1" s="344"/>
      <c r="C1" s="344"/>
      <c r="D1" s="344"/>
      <c r="E1" s="344"/>
      <c r="F1" s="344"/>
      <c r="G1" s="344"/>
      <c r="H1" s="344"/>
      <c r="I1" s="344"/>
      <c r="J1" s="344"/>
      <c r="K1" s="344"/>
      <c r="L1" s="344"/>
      <c r="M1" s="344"/>
      <c r="N1" s="344"/>
      <c r="O1" s="344"/>
      <c r="P1" s="344"/>
      <c r="Q1" s="344"/>
      <c r="R1" s="344"/>
      <c r="S1" s="344"/>
      <c r="T1" s="344"/>
      <c r="U1" s="344"/>
    </row>
    <row r="2" spans="1:21" x14ac:dyDescent="0.35">
      <c r="A2" s="6"/>
      <c r="B2" s="6"/>
      <c r="C2" s="6"/>
      <c r="D2" s="6"/>
      <c r="E2" s="6"/>
      <c r="F2" s="6"/>
      <c r="G2" s="6"/>
      <c r="H2" s="6"/>
      <c r="I2" s="6"/>
      <c r="J2" s="6"/>
      <c r="K2" s="6"/>
      <c r="L2" s="6"/>
      <c r="M2" s="6"/>
      <c r="N2" s="6"/>
      <c r="O2" s="6"/>
      <c r="P2" s="6"/>
      <c r="Q2" s="6"/>
      <c r="R2" s="6"/>
      <c r="S2" s="6"/>
      <c r="T2" s="6"/>
      <c r="U2" s="6"/>
    </row>
    <row r="3" spans="1:21" x14ac:dyDescent="0.35">
      <c r="A3" s="6"/>
      <c r="B3" s="6"/>
      <c r="C3" s="6"/>
      <c r="D3" s="6"/>
      <c r="E3" s="6"/>
      <c r="F3" s="6"/>
      <c r="G3" s="6"/>
      <c r="H3" s="6"/>
      <c r="I3" s="6"/>
      <c r="J3" s="6"/>
      <c r="K3" s="6"/>
      <c r="L3" s="6"/>
      <c r="M3" s="6"/>
      <c r="N3" s="6"/>
      <c r="O3" s="6"/>
      <c r="P3" s="6"/>
      <c r="Q3" s="6"/>
      <c r="R3" s="6"/>
      <c r="S3" s="6"/>
      <c r="T3" s="6"/>
      <c r="U3" s="6"/>
    </row>
    <row r="4" spans="1:21" x14ac:dyDescent="0.35">
      <c r="A4" s="6"/>
      <c r="B4" s="6"/>
      <c r="C4" s="6"/>
      <c r="D4" s="6"/>
      <c r="E4" s="6"/>
      <c r="F4" s="6"/>
      <c r="G4" s="6"/>
      <c r="H4" s="6"/>
      <c r="I4" s="6"/>
      <c r="J4" s="6"/>
      <c r="K4" s="6"/>
      <c r="L4" s="6"/>
      <c r="M4" s="6"/>
      <c r="N4" s="6"/>
      <c r="O4" s="6"/>
      <c r="P4" s="6"/>
      <c r="Q4" s="6"/>
      <c r="R4" s="6"/>
      <c r="S4" s="6"/>
      <c r="T4" s="6"/>
      <c r="U4" s="6"/>
    </row>
    <row r="5" spans="1:21" x14ac:dyDescent="0.35">
      <c r="A5" s="6"/>
      <c r="B5" s="6"/>
      <c r="C5" s="6"/>
      <c r="D5" s="6"/>
      <c r="E5" s="6"/>
      <c r="F5" s="6"/>
      <c r="G5" s="6"/>
      <c r="H5" s="6"/>
      <c r="I5" s="6"/>
      <c r="J5" s="6"/>
      <c r="K5" s="6"/>
      <c r="L5" s="6"/>
      <c r="M5" s="6"/>
      <c r="N5" s="6"/>
      <c r="O5" s="6"/>
      <c r="P5" s="6"/>
      <c r="Q5" s="6"/>
      <c r="R5" s="6"/>
      <c r="S5" s="6"/>
      <c r="T5" s="6"/>
      <c r="U5" s="6"/>
    </row>
    <row r="6" spans="1:21" x14ac:dyDescent="0.35">
      <c r="A6" s="6"/>
      <c r="B6" s="6"/>
      <c r="C6" s="6"/>
      <c r="D6" s="6"/>
      <c r="E6" s="6"/>
      <c r="F6" s="6"/>
      <c r="G6" s="6"/>
      <c r="H6" s="6"/>
      <c r="I6" s="6"/>
      <c r="J6" s="6"/>
      <c r="K6" s="6"/>
      <c r="L6" s="6"/>
      <c r="M6" s="6"/>
      <c r="N6" s="6"/>
      <c r="O6" s="6"/>
      <c r="P6" s="6"/>
      <c r="Q6" s="6"/>
      <c r="R6" s="6"/>
      <c r="S6" s="6"/>
      <c r="T6" s="6"/>
      <c r="U6" s="6"/>
    </row>
    <row r="7" spans="1:21" x14ac:dyDescent="0.35">
      <c r="A7" s="6"/>
      <c r="B7" s="6"/>
      <c r="C7" s="6"/>
      <c r="D7" s="6"/>
      <c r="E7" s="6"/>
      <c r="F7" s="6"/>
      <c r="G7" s="6"/>
      <c r="H7" s="6"/>
      <c r="I7" s="6"/>
      <c r="J7" s="6"/>
      <c r="K7" s="6"/>
      <c r="L7" s="6"/>
      <c r="M7" s="6"/>
      <c r="N7" s="6"/>
      <c r="O7" s="6"/>
      <c r="P7" s="6"/>
      <c r="Q7" s="6"/>
      <c r="R7" s="6"/>
      <c r="S7" s="6"/>
      <c r="T7" s="6"/>
      <c r="U7" s="6"/>
    </row>
    <row r="8" spans="1:21" x14ac:dyDescent="0.35">
      <c r="A8" s="6"/>
      <c r="B8" s="6"/>
      <c r="C8" s="6"/>
      <c r="D8" s="6"/>
      <c r="E8" s="6"/>
      <c r="F8" s="6"/>
      <c r="G8" s="6"/>
      <c r="H8" s="6"/>
      <c r="I8" s="6"/>
      <c r="J8" s="6"/>
      <c r="K8" s="6"/>
      <c r="L8" s="6"/>
      <c r="M8" s="6"/>
      <c r="N8" s="6"/>
      <c r="O8" s="6"/>
      <c r="P8" s="6"/>
      <c r="Q8" s="6"/>
      <c r="R8" s="6"/>
      <c r="S8" s="6"/>
      <c r="T8" s="6"/>
      <c r="U8" s="6"/>
    </row>
    <row r="9" spans="1:21" x14ac:dyDescent="0.35">
      <c r="A9" s="6"/>
      <c r="B9" s="6"/>
      <c r="C9" s="6"/>
      <c r="D9" s="6"/>
      <c r="E9" s="6"/>
      <c r="F9" s="6"/>
      <c r="G9" s="6"/>
      <c r="H9" s="6"/>
      <c r="I9" s="6"/>
      <c r="J9" s="6"/>
      <c r="K9" s="6"/>
      <c r="L9" s="6"/>
      <c r="M9" s="6"/>
      <c r="N9" s="6"/>
      <c r="O9" s="6"/>
      <c r="P9" s="6"/>
      <c r="Q9" s="6"/>
      <c r="R9" s="6"/>
      <c r="S9" s="6"/>
      <c r="T9" s="6"/>
      <c r="U9" s="6"/>
    </row>
    <row r="10" spans="1:21" x14ac:dyDescent="0.35">
      <c r="A10" s="6"/>
      <c r="B10" s="6"/>
      <c r="C10" s="6"/>
      <c r="D10" s="6"/>
      <c r="E10" s="6"/>
      <c r="F10" s="6"/>
      <c r="G10" s="6"/>
      <c r="H10" s="6"/>
      <c r="I10" s="6"/>
      <c r="J10" s="6"/>
      <c r="K10" s="6"/>
      <c r="L10" s="6"/>
      <c r="M10" s="6"/>
      <c r="N10" s="6"/>
      <c r="O10" s="6"/>
      <c r="P10" s="6"/>
      <c r="Q10" s="6"/>
      <c r="R10" s="6"/>
      <c r="S10" s="6"/>
      <c r="T10" s="6"/>
      <c r="U10" s="6"/>
    </row>
    <row r="11" spans="1:21" x14ac:dyDescent="0.35">
      <c r="A11" s="6"/>
      <c r="B11" s="6"/>
      <c r="C11" s="6"/>
      <c r="D11" s="6"/>
      <c r="E11" s="6"/>
      <c r="F11" s="6"/>
      <c r="G11" s="6"/>
      <c r="H11" s="6"/>
      <c r="I11" s="6"/>
      <c r="J11" s="6"/>
      <c r="K11" s="6"/>
      <c r="L11" s="6"/>
      <c r="M11" s="6"/>
      <c r="N11" s="6"/>
      <c r="O11" s="6"/>
      <c r="P11" s="6"/>
      <c r="Q11" s="6"/>
      <c r="R11" s="6"/>
      <c r="S11" s="6"/>
      <c r="T11" s="6"/>
      <c r="U11" s="6"/>
    </row>
    <row r="12" spans="1:21" x14ac:dyDescent="0.35">
      <c r="A12" s="6"/>
      <c r="B12" s="6"/>
      <c r="C12" s="6"/>
      <c r="D12" s="6"/>
      <c r="E12" s="6"/>
      <c r="F12" s="6"/>
      <c r="G12" s="6"/>
      <c r="H12" s="6"/>
      <c r="I12" s="6"/>
      <c r="J12" s="6"/>
      <c r="K12" s="6"/>
      <c r="L12" s="6"/>
      <c r="M12" s="6"/>
      <c r="N12" s="6"/>
      <c r="O12" s="6"/>
      <c r="P12" s="6"/>
      <c r="Q12" s="6"/>
      <c r="R12" s="6"/>
      <c r="S12" s="6"/>
      <c r="T12" s="6"/>
      <c r="U12" s="6"/>
    </row>
    <row r="13" spans="1:21" x14ac:dyDescent="0.35">
      <c r="A13" s="6"/>
      <c r="B13" s="6"/>
      <c r="C13" s="6"/>
      <c r="D13" s="6"/>
      <c r="E13" s="6"/>
      <c r="F13" s="6"/>
      <c r="G13" s="6"/>
      <c r="H13" s="6"/>
      <c r="I13" s="6"/>
      <c r="J13" s="6"/>
      <c r="K13" s="6"/>
      <c r="L13" s="6"/>
      <c r="M13" s="6"/>
      <c r="N13" s="6"/>
      <c r="O13" s="6"/>
      <c r="P13" s="6"/>
      <c r="Q13" s="6"/>
      <c r="R13" s="6"/>
      <c r="S13" s="6"/>
      <c r="T13" s="6"/>
      <c r="U13" s="6"/>
    </row>
    <row r="14" spans="1:21" x14ac:dyDescent="0.35">
      <c r="A14" s="6"/>
      <c r="B14" s="6"/>
      <c r="C14" s="6"/>
      <c r="D14" s="6"/>
      <c r="E14" s="6"/>
      <c r="F14" s="6"/>
      <c r="G14" s="6"/>
      <c r="H14" s="6"/>
      <c r="I14" s="6"/>
      <c r="J14" s="6"/>
      <c r="K14" s="6"/>
      <c r="L14" s="6"/>
      <c r="M14" s="6"/>
      <c r="N14" s="6"/>
      <c r="O14" s="6"/>
      <c r="P14" s="6"/>
      <c r="Q14" s="6"/>
      <c r="R14" s="6"/>
      <c r="S14" s="6"/>
      <c r="T14" s="6"/>
      <c r="U14" s="6"/>
    </row>
    <row r="15" spans="1:21" x14ac:dyDescent="0.35">
      <c r="A15" s="6"/>
      <c r="B15" s="6"/>
      <c r="C15" s="6"/>
      <c r="D15" s="6"/>
      <c r="E15" s="6"/>
      <c r="F15" s="6"/>
      <c r="G15" s="6"/>
      <c r="H15" s="6"/>
      <c r="I15" s="6"/>
      <c r="J15" s="6"/>
      <c r="K15" s="6"/>
      <c r="L15" s="6"/>
      <c r="M15" s="6"/>
      <c r="N15" s="6"/>
      <c r="O15" s="6"/>
      <c r="P15" s="6"/>
      <c r="Q15" s="6"/>
      <c r="R15" s="6"/>
      <c r="S15" s="6"/>
      <c r="T15" s="6"/>
      <c r="U15" s="6"/>
    </row>
    <row r="16" spans="1:21"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6"/>
      <c r="B20" s="6"/>
      <c r="C20" s="6"/>
      <c r="D20" s="6"/>
      <c r="E20" s="6"/>
      <c r="F20" s="6"/>
      <c r="G20" s="6"/>
      <c r="H20" s="6"/>
      <c r="I20" s="6"/>
      <c r="J20" s="6"/>
      <c r="K20" s="6"/>
      <c r="L20" s="6"/>
      <c r="M20" s="6"/>
      <c r="N20" s="6"/>
      <c r="O20" s="6"/>
      <c r="P20" s="6"/>
      <c r="Q20" s="6"/>
      <c r="R20" s="6"/>
      <c r="S20" s="6"/>
      <c r="T20" s="6"/>
      <c r="U20" s="6"/>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6"/>
      <c r="B22" s="6"/>
      <c r="C22" s="6"/>
      <c r="D22" s="6"/>
      <c r="E22" s="6"/>
      <c r="F22" s="6"/>
      <c r="G22" s="6"/>
      <c r="H22" s="6"/>
      <c r="I22" s="6"/>
      <c r="J22" s="6"/>
      <c r="K22" s="6"/>
      <c r="L22" s="6"/>
      <c r="M22" s="6"/>
      <c r="N22" s="6"/>
      <c r="O22" s="6"/>
      <c r="P22" s="6"/>
      <c r="Q22" s="6"/>
      <c r="R22" s="6"/>
      <c r="S22" s="6"/>
      <c r="T22" s="6"/>
      <c r="U22" s="6"/>
    </row>
    <row r="23" spans="1:21" x14ac:dyDescent="0.35">
      <c r="A23" s="6"/>
      <c r="B23" s="29" t="s">
        <v>96</v>
      </c>
      <c r="C23" s="6"/>
      <c r="D23" s="6"/>
      <c r="E23" s="6"/>
      <c r="F23" s="6"/>
      <c r="G23" s="6"/>
      <c r="H23" s="6"/>
      <c r="I23" s="6"/>
      <c r="J23" s="6"/>
      <c r="K23" s="6"/>
      <c r="L23" s="6"/>
      <c r="M23" s="6"/>
      <c r="N23" s="6"/>
      <c r="O23" s="6"/>
      <c r="P23" s="6"/>
      <c r="Q23" s="6"/>
      <c r="R23" s="6"/>
      <c r="S23" s="6"/>
      <c r="T23" s="6"/>
      <c r="U23" s="6"/>
    </row>
    <row r="24" spans="1:21" x14ac:dyDescent="0.35">
      <c r="A24" s="6"/>
      <c r="B24" s="29" t="s">
        <v>97</v>
      </c>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7"/>
      <c r="B26" s="7"/>
      <c r="C26" s="7"/>
      <c r="D26" s="7"/>
      <c r="E26" s="7"/>
      <c r="F26" s="7"/>
      <c r="G26" s="7"/>
      <c r="H26" s="7"/>
      <c r="I26" s="7"/>
      <c r="J26" s="7"/>
      <c r="K26" s="7"/>
      <c r="L26" s="7"/>
      <c r="M26" s="7"/>
      <c r="N26" s="7"/>
      <c r="O26" s="7"/>
      <c r="P26" s="7"/>
      <c r="Q26" s="7"/>
      <c r="R26" s="7"/>
      <c r="S26" s="7"/>
      <c r="T26" s="7"/>
      <c r="U26" s="7"/>
    </row>
    <row r="27" spans="1:21" x14ac:dyDescent="0.35">
      <c r="A27" s="345" t="s">
        <v>98</v>
      </c>
      <c r="B27" s="345"/>
      <c r="C27" s="345"/>
      <c r="D27" s="345"/>
      <c r="E27" s="345"/>
      <c r="F27" s="345"/>
      <c r="G27" s="345"/>
      <c r="H27" s="345"/>
      <c r="I27" s="345"/>
      <c r="J27" s="345"/>
      <c r="K27" s="345"/>
      <c r="L27" s="345"/>
      <c r="M27" s="345"/>
      <c r="N27" s="345"/>
      <c r="O27" s="345"/>
      <c r="P27" s="345"/>
      <c r="Q27" s="345"/>
      <c r="R27" s="345"/>
      <c r="S27" s="345"/>
      <c r="T27" s="345"/>
      <c r="U27" s="345"/>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29">
        <v>1</v>
      </c>
      <c r="C29" s="29" t="s">
        <v>100</v>
      </c>
      <c r="D29" s="6"/>
      <c r="E29" s="6"/>
      <c r="F29" s="6"/>
      <c r="G29" s="6"/>
      <c r="H29" s="6"/>
      <c r="I29" s="6"/>
      <c r="J29" s="6"/>
      <c r="K29" s="6"/>
      <c r="L29" s="6"/>
      <c r="M29" s="6"/>
      <c r="N29" s="6"/>
      <c r="O29" s="6"/>
      <c r="P29" s="6"/>
      <c r="Q29" s="6"/>
      <c r="R29" s="6"/>
      <c r="S29" s="6"/>
      <c r="T29" s="6"/>
      <c r="U29" s="6"/>
    </row>
    <row r="30" spans="1:21" x14ac:dyDescent="0.35">
      <c r="A30" s="6"/>
      <c r="B30" s="29">
        <v>2</v>
      </c>
      <c r="C30" s="29" t="s">
        <v>130</v>
      </c>
      <c r="D30" s="6"/>
      <c r="E30" s="6"/>
      <c r="F30" s="6"/>
      <c r="G30" s="6"/>
      <c r="H30" s="6"/>
      <c r="I30" s="6"/>
      <c r="J30" s="6"/>
      <c r="K30" s="6"/>
      <c r="L30" s="6"/>
      <c r="M30" s="6"/>
      <c r="N30" s="6"/>
      <c r="O30" s="6"/>
      <c r="P30" s="6"/>
      <c r="Q30" s="6"/>
      <c r="R30" s="6"/>
      <c r="S30" s="6"/>
      <c r="T30" s="6"/>
      <c r="U30" s="6"/>
    </row>
    <row r="31" spans="1:21" x14ac:dyDescent="0.35">
      <c r="A31" s="6"/>
      <c r="B31" s="6"/>
      <c r="C31" s="29" t="s">
        <v>142</v>
      </c>
      <c r="D31" s="6"/>
      <c r="E31" s="6"/>
      <c r="F31" s="6"/>
      <c r="G31" s="6"/>
      <c r="H31" s="6"/>
      <c r="I31" s="6"/>
      <c r="J31" s="6"/>
      <c r="K31" s="6"/>
      <c r="L31" s="6"/>
      <c r="M31" s="6"/>
      <c r="N31" s="6"/>
      <c r="O31" s="6"/>
      <c r="P31" s="6"/>
      <c r="Q31" s="6"/>
      <c r="R31" s="6"/>
      <c r="S31" s="6"/>
      <c r="T31" s="6"/>
      <c r="U31" s="6"/>
    </row>
    <row r="32" spans="1:21" x14ac:dyDescent="0.35">
      <c r="A32" s="52"/>
      <c r="B32" s="52"/>
      <c r="D32" s="52"/>
      <c r="E32" s="52"/>
      <c r="F32" s="52"/>
      <c r="G32" s="52"/>
      <c r="H32" s="52"/>
      <c r="I32" s="52"/>
      <c r="J32" s="52"/>
      <c r="K32" s="52"/>
      <c r="L32" s="52"/>
      <c r="M32" s="52"/>
      <c r="N32" s="52"/>
      <c r="O32" s="52"/>
      <c r="P32" s="52"/>
      <c r="Q32" s="52"/>
      <c r="R32" s="52"/>
      <c r="S32" s="52"/>
      <c r="T32" s="52"/>
      <c r="U32" s="52"/>
    </row>
    <row r="33" spans="1:21" x14ac:dyDescent="0.35">
      <c r="A33" s="6"/>
      <c r="B33" s="6"/>
      <c r="C33" s="29" t="s">
        <v>143</v>
      </c>
      <c r="D33" s="6"/>
      <c r="E33" s="6"/>
      <c r="F33" s="6"/>
      <c r="G33" s="6"/>
      <c r="H33" s="6"/>
      <c r="I33" s="6"/>
      <c r="J33" s="6"/>
      <c r="K33" s="6"/>
      <c r="L33" s="6"/>
      <c r="M33" s="6"/>
      <c r="N33" s="6"/>
      <c r="O33" s="6"/>
      <c r="P33" s="6"/>
      <c r="Q33" s="6"/>
      <c r="R33" s="6"/>
      <c r="S33" s="6"/>
      <c r="T33" s="6"/>
      <c r="U33" s="6"/>
    </row>
    <row r="34" spans="1:21" x14ac:dyDescent="0.35">
      <c r="A34" s="6"/>
      <c r="B34" s="6"/>
      <c r="C34" s="346" t="s">
        <v>101</v>
      </c>
      <c r="D34" s="346"/>
      <c r="E34" s="346"/>
      <c r="F34" s="346"/>
      <c r="G34" s="346"/>
      <c r="H34" s="346"/>
      <c r="I34" s="346"/>
      <c r="J34" s="346"/>
      <c r="K34" s="346"/>
      <c r="L34" s="346"/>
      <c r="M34" s="346"/>
      <c r="N34" s="346"/>
      <c r="O34" s="346"/>
      <c r="P34" s="346"/>
      <c r="Q34" s="346"/>
      <c r="R34" s="346"/>
      <c r="S34" s="346"/>
      <c r="T34" s="346"/>
      <c r="U34" s="6"/>
    </row>
    <row r="35" spans="1:21" x14ac:dyDescent="0.35">
      <c r="A35" s="6"/>
      <c r="B35" s="6"/>
      <c r="C35" s="6"/>
      <c r="D35" s="6"/>
      <c r="E35" s="6"/>
      <c r="F35" s="47"/>
      <c r="G35" s="48"/>
      <c r="H35" s="48"/>
      <c r="I35" s="48"/>
      <c r="J35" s="48"/>
      <c r="K35" s="48"/>
      <c r="L35" s="48"/>
      <c r="M35" s="48"/>
      <c r="N35" s="48"/>
      <c r="O35" s="48"/>
      <c r="P35" s="49"/>
      <c r="Q35" s="6"/>
      <c r="R35" s="6"/>
      <c r="S35" s="6"/>
      <c r="T35" s="6"/>
      <c r="U35" s="6"/>
    </row>
    <row r="36" spans="1:21" x14ac:dyDescent="0.35">
      <c r="A36" s="6"/>
      <c r="B36" s="6"/>
      <c r="C36" s="347" t="s">
        <v>102</v>
      </c>
      <c r="D36" s="347"/>
      <c r="E36" s="347"/>
      <c r="F36" s="347"/>
      <c r="G36" s="347"/>
      <c r="H36" s="347"/>
      <c r="I36" s="347"/>
      <c r="J36" s="6"/>
      <c r="K36" s="6"/>
      <c r="L36" s="6"/>
      <c r="M36" s="347" t="s">
        <v>99</v>
      </c>
      <c r="N36" s="347"/>
      <c r="O36" s="347"/>
      <c r="P36" s="347"/>
      <c r="Q36" s="347"/>
      <c r="R36" s="347"/>
      <c r="S36" s="347"/>
      <c r="T36" s="6"/>
      <c r="U36" s="6"/>
    </row>
    <row r="37" spans="1:21" x14ac:dyDescent="0.35">
      <c r="A37" s="6"/>
      <c r="B37" s="6"/>
      <c r="C37" s="6"/>
      <c r="D37" s="6"/>
      <c r="E37" s="6"/>
      <c r="F37" s="50"/>
      <c r="G37" s="7"/>
      <c r="H37" s="7"/>
      <c r="I37" s="7"/>
      <c r="J37" s="7"/>
      <c r="K37" s="7"/>
      <c r="L37" s="7"/>
      <c r="M37" s="7"/>
      <c r="N37" s="7"/>
      <c r="O37" s="7"/>
      <c r="P37" s="51"/>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6"/>
      <c r="B45" s="6"/>
      <c r="C45" s="6"/>
      <c r="D45" s="6"/>
      <c r="E45" s="6"/>
      <c r="F45" s="6"/>
      <c r="G45" s="6"/>
      <c r="H45" s="6"/>
      <c r="I45" s="6"/>
      <c r="J45" s="6"/>
      <c r="K45" s="6"/>
      <c r="L45" s="6"/>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row r="50" spans="1:21" x14ac:dyDescent="0.35">
      <c r="A50" s="6"/>
      <c r="B50" s="6"/>
      <c r="C50" s="6"/>
      <c r="D50" s="6"/>
      <c r="E50" s="6"/>
      <c r="F50" s="6"/>
      <c r="G50" s="6"/>
      <c r="H50" s="6"/>
      <c r="I50" s="6"/>
      <c r="J50" s="6"/>
      <c r="K50" s="6"/>
      <c r="L50" s="6"/>
      <c r="M50" s="6"/>
      <c r="N50" s="6"/>
      <c r="O50" s="6"/>
      <c r="P50" s="6"/>
      <c r="Q50" s="6"/>
      <c r="R50" s="6"/>
      <c r="S50" s="6"/>
      <c r="T50" s="6"/>
      <c r="U50" s="6"/>
    </row>
  </sheetData>
  <sheetProtection algorithmName="SHA-512" hashValue="lw+fiPG/hViDNHlhp5botXtnvLqlOWY+LTyQqxcPxMTzgbpYBUmBijqdYF7Np3O9wW1ARSzAmEWjkZds3Uukzg==" saltValue="n61VITqnMOrHAMsZKKqn1g==" spinCount="100000" sheet="1" objects="1" scenarios="1" selectLockedCells="1" selectUnlockedCells="1"/>
  <mergeCells count="5">
    <mergeCell ref="A1:U1"/>
    <mergeCell ref="A27:U27"/>
    <mergeCell ref="C34:T34"/>
    <mergeCell ref="C36:I36"/>
    <mergeCell ref="M36:S36"/>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18828-3B1A-474D-B9AB-B33BE190FC53}">
  <sheetPr>
    <tabColor theme="1" tint="0.34998626667073579"/>
  </sheetPr>
  <dimension ref="A1:U52"/>
  <sheetViews>
    <sheetView zoomScaleNormal="100" workbookViewId="0">
      <selection activeCell="D30" sqref="D30"/>
    </sheetView>
  </sheetViews>
  <sheetFormatPr defaultColWidth="0" defaultRowHeight="14.5" zeroHeight="1" x14ac:dyDescent="0.35"/>
  <cols>
    <col min="1" max="21" width="4" style="1" customWidth="1"/>
    <col min="22" max="16384" width="8.7265625" style="1" hidden="1"/>
  </cols>
  <sheetData>
    <row r="1" spans="1:21" x14ac:dyDescent="0.35">
      <c r="A1" s="6"/>
      <c r="B1" s="6"/>
      <c r="C1" s="6"/>
      <c r="D1" s="6"/>
      <c r="E1" s="6"/>
      <c r="F1" s="6"/>
      <c r="G1" s="6"/>
      <c r="H1" s="6"/>
      <c r="I1" s="6"/>
      <c r="J1" s="6"/>
      <c r="K1" s="6"/>
      <c r="L1" s="6"/>
      <c r="M1" s="6"/>
      <c r="N1" s="6"/>
      <c r="O1" s="6"/>
      <c r="P1" s="6"/>
      <c r="Q1" s="6"/>
      <c r="R1" s="6"/>
      <c r="S1" s="6"/>
      <c r="T1" s="6"/>
      <c r="U1" s="6"/>
    </row>
    <row r="2" spans="1:21" ht="18" x14ac:dyDescent="0.35">
      <c r="A2" s="26"/>
      <c r="B2" s="34" t="s">
        <v>24</v>
      </c>
      <c r="C2" s="7"/>
      <c r="D2" s="7"/>
      <c r="E2" s="7"/>
      <c r="F2" s="7"/>
      <c r="G2" s="7"/>
      <c r="H2" s="7"/>
      <c r="I2" s="7"/>
      <c r="J2" s="348" t="s">
        <v>568</v>
      </c>
      <c r="K2" s="348"/>
      <c r="L2" s="348"/>
      <c r="M2" s="348"/>
      <c r="N2" s="348"/>
      <c r="O2" s="348"/>
      <c r="P2" s="348"/>
      <c r="Q2" s="348"/>
      <c r="R2" s="348"/>
      <c r="S2" s="348"/>
      <c r="T2" s="348"/>
      <c r="U2" s="7"/>
    </row>
    <row r="3" spans="1:21" ht="14.5" customHeight="1" x14ac:dyDescent="0.35">
      <c r="A3" s="6"/>
      <c r="B3" s="56" t="s">
        <v>79</v>
      </c>
      <c r="C3" s="6"/>
      <c r="D3" s="6"/>
      <c r="E3" s="6"/>
      <c r="F3" s="6"/>
      <c r="G3" s="6"/>
      <c r="H3" s="6"/>
      <c r="I3" s="6"/>
      <c r="J3" s="348"/>
      <c r="K3" s="348"/>
      <c r="L3" s="348"/>
      <c r="M3" s="348"/>
      <c r="N3" s="348"/>
      <c r="O3" s="348"/>
      <c r="P3" s="348"/>
      <c r="Q3" s="348"/>
      <c r="R3" s="348"/>
      <c r="S3" s="348"/>
      <c r="T3" s="348"/>
      <c r="U3" s="6"/>
    </row>
    <row r="4" spans="1:21" ht="14.5" customHeight="1" thickBot="1" x14ac:dyDescent="0.4">
      <c r="A4" s="7"/>
      <c r="B4" s="7"/>
      <c r="C4" s="7"/>
      <c r="D4" s="7"/>
      <c r="E4" s="7"/>
      <c r="F4" s="7"/>
      <c r="G4" s="7"/>
      <c r="H4" s="7"/>
      <c r="I4" s="7"/>
      <c r="J4" s="349" t="s">
        <v>569</v>
      </c>
      <c r="K4" s="349"/>
      <c r="L4" s="349"/>
      <c r="M4" s="349"/>
      <c r="N4" s="349"/>
      <c r="O4" s="349"/>
      <c r="P4" s="349"/>
      <c r="Q4" s="349"/>
      <c r="R4" s="349"/>
      <c r="S4" s="349"/>
      <c r="T4" s="349"/>
      <c r="U4" s="7"/>
    </row>
    <row r="5" spans="1:21" s="31" customFormat="1" ht="14.5" customHeight="1" x14ac:dyDescent="0.35">
      <c r="A5" s="30"/>
      <c r="B5" s="32"/>
      <c r="C5" s="350">
        <f>+C12</f>
        <v>43</v>
      </c>
      <c r="D5" s="351"/>
      <c r="E5" s="352"/>
      <c r="F5" s="29"/>
      <c r="G5" s="30"/>
      <c r="H5" s="30"/>
      <c r="I5" s="30"/>
      <c r="J5" s="349"/>
      <c r="K5" s="349"/>
      <c r="L5" s="349"/>
      <c r="M5" s="349"/>
      <c r="N5" s="349"/>
      <c r="O5" s="349"/>
      <c r="P5" s="349"/>
      <c r="Q5" s="349"/>
      <c r="R5" s="349"/>
      <c r="S5" s="349"/>
      <c r="T5" s="349"/>
      <c r="U5" s="30"/>
    </row>
    <row r="6" spans="1:21" ht="14.5" customHeight="1" x14ac:dyDescent="0.35">
      <c r="A6" s="7"/>
      <c r="B6" s="32"/>
      <c r="C6" s="353"/>
      <c r="D6" s="354"/>
      <c r="E6" s="355"/>
      <c r="F6" s="280"/>
      <c r="G6" s="7"/>
      <c r="H6" s="7"/>
      <c r="I6" s="7"/>
      <c r="J6" s="293" t="s">
        <v>565</v>
      </c>
      <c r="K6" s="39"/>
      <c r="L6" s="280"/>
      <c r="M6" s="280"/>
      <c r="N6" s="280"/>
      <c r="O6" s="280"/>
      <c r="P6" s="280"/>
      <c r="Q6" s="280"/>
      <c r="R6" s="280"/>
      <c r="S6" s="280"/>
      <c r="T6" s="33"/>
      <c r="U6" s="7"/>
    </row>
    <row r="7" spans="1:21" ht="14.5" customHeight="1" x14ac:dyDescent="0.35">
      <c r="A7" s="7"/>
      <c r="B7" s="32"/>
      <c r="C7" s="353"/>
      <c r="D7" s="354"/>
      <c r="E7" s="355"/>
      <c r="F7" s="280"/>
      <c r="G7" s="7"/>
      <c r="H7" s="7"/>
      <c r="I7" s="7"/>
      <c r="J7" s="293" t="s">
        <v>566</v>
      </c>
      <c r="K7" s="39"/>
      <c r="L7" s="280"/>
      <c r="M7" s="280"/>
      <c r="N7" s="280"/>
      <c r="O7" s="280"/>
      <c r="P7" s="280"/>
      <c r="Q7" s="280"/>
      <c r="R7" s="280"/>
      <c r="S7" s="280"/>
      <c r="T7" s="30"/>
      <c r="U7" s="7"/>
    </row>
    <row r="8" spans="1:21" ht="14.5" customHeight="1" thickBot="1" x14ac:dyDescent="0.4">
      <c r="A8" s="7"/>
      <c r="B8" s="32"/>
      <c r="C8" s="356"/>
      <c r="D8" s="357"/>
      <c r="E8" s="358"/>
      <c r="F8" s="280"/>
      <c r="G8" s="7"/>
      <c r="H8" s="7"/>
      <c r="I8" s="7"/>
      <c r="J8" s="293" t="s">
        <v>567</v>
      </c>
      <c r="K8" s="39"/>
      <c r="L8" s="280"/>
      <c r="M8" s="280"/>
      <c r="N8" s="280"/>
      <c r="O8" s="280"/>
      <c r="P8" s="280"/>
      <c r="Q8" s="280"/>
      <c r="R8" s="280"/>
      <c r="S8" s="280"/>
      <c r="T8" s="30"/>
      <c r="U8" s="7"/>
    </row>
    <row r="9" spans="1:21" ht="14.5" customHeight="1" x14ac:dyDescent="0.35">
      <c r="A9" s="7"/>
      <c r="B9" s="7"/>
      <c r="C9" s="7"/>
      <c r="D9" s="7"/>
      <c r="E9" s="7"/>
      <c r="F9" s="7"/>
      <c r="G9" s="7"/>
      <c r="H9" s="7"/>
      <c r="I9" s="7"/>
      <c r="J9" s="280"/>
      <c r="K9" s="280"/>
      <c r="L9" s="280"/>
      <c r="M9" s="280"/>
      <c r="N9" s="280"/>
      <c r="O9" s="280"/>
      <c r="P9" s="280"/>
      <c r="Q9" s="280"/>
      <c r="R9" s="280"/>
      <c r="S9" s="280"/>
      <c r="T9" s="280"/>
      <c r="U9" s="7"/>
    </row>
    <row r="10" spans="1:21" ht="14.5" customHeight="1" x14ac:dyDescent="0.35">
      <c r="A10" s="7"/>
      <c r="B10" s="280"/>
      <c r="C10" s="280"/>
      <c r="D10" s="280"/>
      <c r="E10" s="7"/>
      <c r="F10" s="7"/>
      <c r="G10" s="7"/>
      <c r="H10" s="7"/>
      <c r="I10" s="7"/>
      <c r="J10" s="39"/>
      <c r="K10" s="33"/>
      <c r="L10" s="7"/>
      <c r="M10" s="7"/>
      <c r="N10" s="7"/>
      <c r="O10" s="7"/>
      <c r="P10" s="7"/>
      <c r="Q10" s="7"/>
      <c r="R10" s="7"/>
      <c r="S10" s="7"/>
      <c r="T10" s="7"/>
      <c r="U10" s="7"/>
    </row>
    <row r="11" spans="1:21" x14ac:dyDescent="0.35">
      <c r="A11" s="280"/>
      <c r="B11" s="56" t="s">
        <v>80</v>
      </c>
      <c r="C11" s="7"/>
      <c r="D11" s="7"/>
      <c r="E11" s="280"/>
      <c r="F11" s="280"/>
      <c r="G11" s="280"/>
      <c r="H11" s="280"/>
      <c r="I11" s="280"/>
      <c r="J11" s="35"/>
      <c r="K11" s="41"/>
      <c r="L11" s="280"/>
      <c r="M11" s="280"/>
      <c r="N11" s="280"/>
      <c r="O11" s="280"/>
      <c r="P11" s="280"/>
      <c r="Q11" s="280"/>
      <c r="R11" s="280"/>
      <c r="S11" s="280"/>
      <c r="T11" s="280"/>
      <c r="U11" s="280"/>
    </row>
    <row r="12" spans="1:21" x14ac:dyDescent="0.35">
      <c r="A12" s="280"/>
      <c r="B12" s="280"/>
      <c r="C12" s="292">
        <f>+'R'!E13</f>
        <v>43</v>
      </c>
      <c r="D12" s="291" t="s">
        <v>76</v>
      </c>
      <c r="E12" s="280"/>
      <c r="F12" s="280"/>
      <c r="G12" s="280"/>
      <c r="H12" s="280"/>
      <c r="I12" s="280"/>
      <c r="J12" s="35"/>
      <c r="K12" s="41"/>
      <c r="L12" s="280"/>
      <c r="M12" s="280"/>
      <c r="N12" s="280"/>
      <c r="O12" s="280"/>
      <c r="P12" s="280"/>
      <c r="Q12" s="280"/>
      <c r="R12" s="280"/>
      <c r="S12" s="280"/>
      <c r="T12" s="280"/>
      <c r="U12" s="280"/>
    </row>
    <row r="13" spans="1:21" x14ac:dyDescent="0.35">
      <c r="A13" s="280"/>
      <c r="B13" s="280"/>
      <c r="C13" s="292">
        <f>+'R'!E14</f>
        <v>15</v>
      </c>
      <c r="D13" s="291" t="s">
        <v>77</v>
      </c>
      <c r="E13" s="280"/>
      <c r="F13" s="280"/>
      <c r="G13" s="280"/>
      <c r="H13" s="280"/>
      <c r="I13" s="280"/>
      <c r="J13" s="280"/>
      <c r="K13" s="280"/>
      <c r="L13" s="280"/>
      <c r="M13" s="280"/>
      <c r="N13" s="280"/>
      <c r="O13" s="280"/>
      <c r="P13" s="280"/>
      <c r="Q13" s="280"/>
      <c r="R13" s="280"/>
      <c r="S13" s="280"/>
      <c r="T13" s="280"/>
      <c r="U13" s="280"/>
    </row>
    <row r="14" spans="1:21" x14ac:dyDescent="0.35">
      <c r="A14" s="280"/>
      <c r="B14" s="280"/>
      <c r="C14" s="280"/>
      <c r="D14" s="280"/>
      <c r="E14" s="280"/>
      <c r="F14" s="280"/>
      <c r="G14" s="280"/>
      <c r="H14" s="280"/>
      <c r="I14" s="280"/>
      <c r="J14" s="280"/>
      <c r="K14" s="280"/>
      <c r="L14" s="280"/>
      <c r="M14" s="280"/>
      <c r="N14" s="280"/>
      <c r="O14" s="280"/>
      <c r="P14" s="280"/>
      <c r="Q14" s="280"/>
      <c r="R14" s="280"/>
      <c r="S14" s="280"/>
      <c r="T14" s="280"/>
      <c r="U14" s="280"/>
    </row>
    <row r="15" spans="1:21" x14ac:dyDescent="0.35">
      <c r="A15" s="280"/>
      <c r="B15" s="280"/>
      <c r="C15" s="280"/>
      <c r="D15" s="280"/>
      <c r="E15" s="280"/>
      <c r="F15" s="280"/>
      <c r="G15" s="280"/>
      <c r="H15" s="280"/>
      <c r="I15" s="280"/>
      <c r="J15" s="280"/>
      <c r="K15" s="280"/>
      <c r="L15" s="280"/>
      <c r="M15" s="280"/>
      <c r="N15" s="280"/>
      <c r="O15" s="280"/>
      <c r="P15" s="280"/>
      <c r="Q15" s="280"/>
      <c r="R15" s="280"/>
      <c r="S15" s="280"/>
      <c r="T15" s="280"/>
      <c r="U15" s="280"/>
    </row>
    <row r="16" spans="1:21" x14ac:dyDescent="0.35">
      <c r="A16" s="20"/>
      <c r="B16" s="20"/>
      <c r="C16" s="20"/>
      <c r="D16" s="20"/>
      <c r="E16" s="20"/>
      <c r="F16" s="20"/>
      <c r="G16" s="20"/>
      <c r="H16" s="20"/>
      <c r="I16" s="20"/>
      <c r="J16" s="20"/>
      <c r="K16" s="20"/>
      <c r="L16" s="20"/>
      <c r="M16" s="20"/>
      <c r="N16" s="20"/>
      <c r="O16" s="20"/>
      <c r="P16" s="20"/>
      <c r="Q16" s="20"/>
      <c r="R16" s="20"/>
      <c r="S16" s="20"/>
      <c r="T16" s="20"/>
      <c r="U16" s="20"/>
    </row>
    <row r="17" spans="1:21" x14ac:dyDescent="0.35">
      <c r="A17" s="280"/>
      <c r="B17" s="280"/>
      <c r="C17" s="280"/>
      <c r="D17" s="280"/>
      <c r="E17" s="280"/>
      <c r="F17" s="280"/>
      <c r="G17" s="280"/>
      <c r="H17" s="280"/>
      <c r="I17" s="280"/>
      <c r="J17" s="280"/>
      <c r="K17" s="280"/>
      <c r="L17" s="280"/>
      <c r="M17" s="280"/>
      <c r="N17" s="280"/>
      <c r="O17" s="280"/>
      <c r="P17" s="280"/>
      <c r="Q17" s="280"/>
      <c r="R17" s="280"/>
      <c r="S17" s="280"/>
      <c r="T17" s="280"/>
      <c r="U17" s="280"/>
    </row>
    <row r="18" spans="1:21" ht="18" x14ac:dyDescent="0.35">
      <c r="A18" s="6"/>
      <c r="B18" s="34" t="s">
        <v>78</v>
      </c>
      <c r="C18" s="6"/>
      <c r="D18" s="6"/>
      <c r="E18" s="6"/>
      <c r="F18" s="6"/>
      <c r="G18" s="6"/>
      <c r="H18" s="6"/>
      <c r="I18" s="280"/>
      <c r="J18" s="280"/>
      <c r="K18" s="280"/>
      <c r="L18" s="280"/>
      <c r="M18" s="33"/>
      <c r="N18" s="30"/>
      <c r="O18" s="30"/>
      <c r="P18" s="30"/>
      <c r="Q18" s="30"/>
      <c r="R18" s="30"/>
      <c r="S18" s="30"/>
      <c r="T18" s="28"/>
      <c r="U18" s="6"/>
    </row>
    <row r="19" spans="1:21" s="59" customFormat="1" x14ac:dyDescent="0.35">
      <c r="A19" s="280"/>
      <c r="B19" s="56" t="s">
        <v>25</v>
      </c>
      <c r="C19" s="7"/>
      <c r="D19" s="7"/>
      <c r="E19" s="280"/>
      <c r="F19" s="280"/>
      <c r="G19" s="280"/>
      <c r="H19" s="280"/>
      <c r="I19" s="280"/>
      <c r="J19" s="35"/>
      <c r="K19" s="41"/>
      <c r="L19" s="280"/>
      <c r="M19" s="280"/>
      <c r="N19" s="280"/>
      <c r="O19" s="280"/>
      <c r="P19" s="280"/>
      <c r="Q19" s="280"/>
      <c r="R19" s="280"/>
      <c r="S19" s="280"/>
      <c r="T19" s="280"/>
      <c r="U19" s="280"/>
    </row>
    <row r="20" spans="1:21" x14ac:dyDescent="0.35">
      <c r="A20" s="6"/>
      <c r="B20" s="6"/>
      <c r="C20" s="6"/>
      <c r="D20" s="6"/>
      <c r="E20" s="6"/>
      <c r="F20" s="6"/>
      <c r="G20" s="6"/>
      <c r="H20" s="6"/>
      <c r="I20" s="6"/>
      <c r="J20" s="6"/>
      <c r="K20" s="6"/>
      <c r="L20" s="6"/>
      <c r="M20" s="6"/>
      <c r="N20" s="6"/>
      <c r="O20" s="6"/>
      <c r="P20" s="6"/>
      <c r="Q20" s="6"/>
      <c r="R20" s="6"/>
      <c r="S20" s="6"/>
      <c r="T20" s="6"/>
      <c r="U20" s="6"/>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6"/>
      <c r="B22" s="6"/>
      <c r="C22" s="6"/>
      <c r="D22" s="6"/>
      <c r="E22" s="6"/>
      <c r="F22" s="6"/>
      <c r="G22" s="6"/>
      <c r="H22" s="6"/>
      <c r="I22" s="6"/>
      <c r="J22" s="6"/>
      <c r="K22" s="6"/>
      <c r="L22" s="6"/>
      <c r="M22" s="6"/>
      <c r="N22" s="6"/>
      <c r="O22" s="6"/>
      <c r="P22" s="39" t="s">
        <v>28</v>
      </c>
      <c r="Q22" s="40"/>
      <c r="R22" s="6"/>
      <c r="S22" s="6"/>
      <c r="T22" s="6"/>
      <c r="U22" s="6"/>
    </row>
    <row r="23" spans="1:21" s="59" customFormat="1" x14ac:dyDescent="0.35">
      <c r="A23" s="280"/>
      <c r="B23" s="280"/>
      <c r="C23" s="280"/>
      <c r="D23" s="280"/>
      <c r="E23" s="280"/>
      <c r="F23" s="280"/>
      <c r="G23" s="280"/>
      <c r="H23" s="280"/>
      <c r="I23" s="280"/>
      <c r="J23" s="280"/>
      <c r="K23" s="280"/>
      <c r="L23" s="280"/>
      <c r="M23" s="280"/>
      <c r="N23" s="280"/>
      <c r="O23" s="280"/>
      <c r="P23" s="42" t="s">
        <v>90</v>
      </c>
      <c r="Q23" s="40"/>
      <c r="R23" s="280"/>
      <c r="S23" s="280"/>
      <c r="T23" s="280"/>
      <c r="U23" s="280"/>
    </row>
    <row r="24" spans="1:21" s="59" customFormat="1" x14ac:dyDescent="0.35">
      <c r="A24" s="280"/>
      <c r="B24" s="280"/>
      <c r="C24" s="280"/>
      <c r="D24" s="280"/>
      <c r="E24" s="280"/>
      <c r="F24" s="280"/>
      <c r="G24" s="280"/>
      <c r="H24" s="280"/>
      <c r="I24" s="280"/>
      <c r="J24" s="280"/>
      <c r="K24" s="280"/>
      <c r="L24" s="280"/>
      <c r="M24" s="280"/>
      <c r="N24" s="280"/>
      <c r="O24" s="280"/>
      <c r="P24" s="42" t="s">
        <v>91</v>
      </c>
      <c r="Q24" s="40"/>
      <c r="R24" s="280"/>
      <c r="S24" s="280"/>
      <c r="T24" s="280"/>
      <c r="U24" s="280"/>
    </row>
    <row r="25" spans="1:21" s="59" customFormat="1" x14ac:dyDescent="0.35">
      <c r="A25" s="280"/>
      <c r="B25" s="280"/>
      <c r="C25" s="280"/>
      <c r="D25" s="280"/>
      <c r="E25" s="280"/>
      <c r="F25" s="280"/>
      <c r="G25" s="280"/>
      <c r="H25" s="280"/>
      <c r="I25" s="280"/>
      <c r="J25" s="280"/>
      <c r="K25" s="280"/>
      <c r="L25" s="280"/>
      <c r="M25" s="280"/>
      <c r="N25" s="280"/>
      <c r="O25" s="280"/>
      <c r="P25" s="41" t="s">
        <v>92</v>
      </c>
      <c r="Q25" s="40"/>
      <c r="R25" s="280"/>
      <c r="S25" s="280"/>
      <c r="T25" s="280"/>
      <c r="U25" s="280"/>
    </row>
    <row r="26" spans="1:21" s="59" customFormat="1" x14ac:dyDescent="0.35">
      <c r="A26" s="280"/>
      <c r="B26" s="280"/>
      <c r="C26" s="280"/>
      <c r="D26" s="280"/>
      <c r="E26" s="280"/>
      <c r="F26" s="280"/>
      <c r="G26" s="280"/>
      <c r="H26" s="280"/>
      <c r="I26" s="280"/>
      <c r="J26" s="280"/>
      <c r="K26" s="280"/>
      <c r="L26" s="280"/>
      <c r="M26" s="280"/>
      <c r="N26" s="280"/>
      <c r="O26" s="280"/>
      <c r="P26" s="42" t="s">
        <v>93</v>
      </c>
      <c r="Q26" s="40"/>
      <c r="R26" s="280"/>
      <c r="S26" s="280"/>
      <c r="T26" s="280"/>
      <c r="U26" s="280"/>
    </row>
    <row r="27" spans="1:21" s="59" customFormat="1" x14ac:dyDescent="0.35">
      <c r="A27" s="280"/>
      <c r="B27" s="280"/>
      <c r="C27" s="280"/>
      <c r="D27" s="280"/>
      <c r="E27" s="280"/>
      <c r="F27" s="280"/>
      <c r="G27" s="280"/>
      <c r="H27" s="280"/>
      <c r="I27" s="280"/>
      <c r="J27" s="280"/>
      <c r="K27" s="280"/>
      <c r="L27" s="280"/>
      <c r="M27" s="280"/>
      <c r="N27" s="280"/>
      <c r="O27" s="280"/>
      <c r="P27" s="33"/>
      <c r="Q27" s="280"/>
      <c r="R27" s="280"/>
      <c r="S27" s="280"/>
      <c r="T27" s="280"/>
      <c r="U27" s="280"/>
    </row>
    <row r="28" spans="1:21" s="59" customFormat="1" x14ac:dyDescent="0.35">
      <c r="A28" s="280"/>
      <c r="B28" s="280"/>
      <c r="C28" s="280"/>
      <c r="D28" s="280"/>
      <c r="E28" s="280"/>
      <c r="F28" s="280"/>
      <c r="G28" s="280"/>
      <c r="H28" s="280"/>
      <c r="I28" s="280"/>
      <c r="J28" s="280"/>
      <c r="K28" s="280"/>
      <c r="L28" s="280"/>
      <c r="M28" s="280"/>
      <c r="N28" s="280"/>
      <c r="O28" s="280"/>
      <c r="P28" s="33"/>
      <c r="Q28" s="280"/>
      <c r="R28" s="280"/>
      <c r="S28" s="280"/>
      <c r="T28" s="280"/>
      <c r="U28" s="280"/>
    </row>
    <row r="29" spans="1:21" s="59" customFormat="1" x14ac:dyDescent="0.35">
      <c r="A29" s="280"/>
      <c r="B29" s="280"/>
      <c r="C29" s="280"/>
      <c r="D29" s="280"/>
      <c r="E29" s="280"/>
      <c r="F29" s="280"/>
      <c r="G29" s="280"/>
      <c r="H29" s="280"/>
      <c r="I29" s="280"/>
      <c r="J29" s="280"/>
      <c r="K29" s="280"/>
      <c r="L29" s="280"/>
      <c r="M29" s="280"/>
      <c r="N29" s="280"/>
      <c r="O29" s="280"/>
      <c r="P29" s="33"/>
      <c r="Q29" s="280"/>
      <c r="R29" s="280"/>
      <c r="S29" s="280"/>
      <c r="T29" s="280"/>
      <c r="U29" s="280"/>
    </row>
    <row r="30" spans="1:21" s="59" customFormat="1" x14ac:dyDescent="0.35">
      <c r="A30" s="280"/>
      <c r="B30" s="280"/>
      <c r="C30" s="280"/>
      <c r="D30" s="280"/>
      <c r="E30" s="280"/>
      <c r="F30" s="280"/>
      <c r="G30" s="280"/>
      <c r="H30" s="280"/>
      <c r="I30" s="280"/>
      <c r="J30" s="280"/>
      <c r="K30" s="280"/>
      <c r="L30" s="280"/>
      <c r="M30" s="280"/>
      <c r="N30" s="280"/>
      <c r="O30" s="280"/>
      <c r="P30" s="280"/>
      <c r="Q30" s="280"/>
      <c r="R30" s="280"/>
      <c r="S30" s="280"/>
      <c r="T30" s="280"/>
      <c r="U30" s="280"/>
    </row>
    <row r="31" spans="1:21" s="59" customFormat="1" x14ac:dyDescent="0.35">
      <c r="A31" s="280"/>
      <c r="B31" s="280"/>
      <c r="C31" s="280"/>
      <c r="D31" s="280"/>
      <c r="E31" s="280"/>
      <c r="F31" s="280"/>
      <c r="G31" s="280"/>
      <c r="H31" s="280"/>
      <c r="I31" s="280"/>
      <c r="J31" s="280"/>
      <c r="K31" s="280"/>
      <c r="L31" s="280"/>
      <c r="M31" s="280"/>
      <c r="N31" s="280"/>
      <c r="O31" s="280"/>
      <c r="P31" s="280"/>
      <c r="Q31" s="280"/>
      <c r="R31" s="280"/>
      <c r="S31" s="280"/>
      <c r="T31" s="280"/>
      <c r="U31" s="280"/>
    </row>
    <row r="32" spans="1:21" s="59" customFormat="1" x14ac:dyDescent="0.35">
      <c r="A32" s="280"/>
      <c r="B32" s="280"/>
      <c r="C32" s="280"/>
      <c r="D32" s="280"/>
      <c r="E32" s="280"/>
      <c r="F32" s="280"/>
      <c r="G32" s="280"/>
      <c r="H32" s="280"/>
      <c r="I32" s="280"/>
      <c r="J32" s="280"/>
      <c r="K32" s="280"/>
      <c r="L32" s="280"/>
      <c r="M32" s="280"/>
      <c r="N32" s="280"/>
      <c r="O32" s="280"/>
      <c r="P32" s="280"/>
      <c r="Q32" s="280"/>
      <c r="R32" s="280"/>
      <c r="S32" s="280"/>
      <c r="T32" s="280"/>
      <c r="U32" s="280"/>
    </row>
    <row r="33" spans="1:21" s="59" customFormat="1" ht="14.5" customHeight="1" x14ac:dyDescent="0.35">
      <c r="A33" s="280"/>
      <c r="B33" s="280"/>
      <c r="C33" s="280"/>
      <c r="D33" s="280"/>
      <c r="E33" s="280"/>
      <c r="F33" s="280"/>
      <c r="G33" s="280"/>
      <c r="H33" s="280"/>
      <c r="I33" s="280"/>
      <c r="J33" s="280"/>
      <c r="K33" s="280"/>
      <c r="L33" s="280"/>
      <c r="M33" s="280"/>
      <c r="N33" s="280"/>
      <c r="O33" s="280"/>
      <c r="P33" s="348" t="s">
        <v>564</v>
      </c>
      <c r="Q33" s="348"/>
      <c r="R33" s="348"/>
      <c r="S33" s="348"/>
      <c r="T33" s="348"/>
      <c r="U33" s="280"/>
    </row>
    <row r="34" spans="1:21" s="59" customFormat="1" x14ac:dyDescent="0.35">
      <c r="A34" s="280"/>
      <c r="B34" s="280"/>
      <c r="C34" s="280"/>
      <c r="D34" s="280"/>
      <c r="E34" s="280"/>
      <c r="F34" s="280"/>
      <c r="G34" s="280"/>
      <c r="H34" s="280"/>
      <c r="I34" s="280"/>
      <c r="J34" s="280"/>
      <c r="K34" s="280"/>
      <c r="L34" s="280"/>
      <c r="M34" s="280"/>
      <c r="N34" s="280"/>
      <c r="O34" s="280"/>
      <c r="P34" s="348"/>
      <c r="Q34" s="348"/>
      <c r="R34" s="348"/>
      <c r="S34" s="348"/>
      <c r="T34" s="348"/>
      <c r="U34" s="280"/>
    </row>
    <row r="35" spans="1:21" s="59" customFormat="1" x14ac:dyDescent="0.35">
      <c r="A35" s="280"/>
      <c r="B35" s="280"/>
      <c r="C35" s="280"/>
      <c r="D35" s="280"/>
      <c r="E35" s="280"/>
      <c r="F35" s="280"/>
      <c r="G35" s="280"/>
      <c r="H35" s="280"/>
      <c r="I35" s="280"/>
      <c r="J35" s="280"/>
      <c r="K35" s="280"/>
      <c r="L35" s="280"/>
      <c r="M35" s="280"/>
      <c r="N35" s="280"/>
      <c r="O35" s="280"/>
      <c r="P35" s="348"/>
      <c r="Q35" s="348"/>
      <c r="R35" s="348"/>
      <c r="S35" s="348"/>
      <c r="T35" s="348"/>
      <c r="U35" s="280"/>
    </row>
    <row r="36" spans="1:21" s="59" customFormat="1" x14ac:dyDescent="0.35">
      <c r="A36" s="280"/>
      <c r="B36" s="280"/>
      <c r="C36" s="280"/>
      <c r="D36" s="280"/>
      <c r="E36" s="280"/>
      <c r="F36" s="280"/>
      <c r="G36" s="280"/>
      <c r="H36" s="280"/>
      <c r="I36" s="280"/>
      <c r="J36" s="280"/>
      <c r="K36" s="280"/>
      <c r="L36" s="280"/>
      <c r="M36" s="280"/>
      <c r="N36" s="280"/>
      <c r="O36" s="280"/>
      <c r="P36" s="348"/>
      <c r="Q36" s="348"/>
      <c r="R36" s="348"/>
      <c r="S36" s="348"/>
      <c r="T36" s="348"/>
      <c r="U36" s="280"/>
    </row>
    <row r="37" spans="1:21" s="59" customFormat="1" x14ac:dyDescent="0.35">
      <c r="A37" s="280"/>
      <c r="B37" s="280"/>
      <c r="C37" s="280"/>
      <c r="D37" s="280"/>
      <c r="E37" s="280"/>
      <c r="F37" s="280"/>
      <c r="G37" s="280"/>
      <c r="H37" s="280"/>
      <c r="I37" s="280"/>
      <c r="J37" s="280"/>
      <c r="K37" s="280"/>
      <c r="L37" s="280"/>
      <c r="M37" s="280"/>
      <c r="N37" s="280"/>
      <c r="O37" s="280"/>
      <c r="P37" s="348"/>
      <c r="Q37" s="348"/>
      <c r="R37" s="348"/>
      <c r="S37" s="348"/>
      <c r="T37" s="348"/>
      <c r="U37" s="280"/>
    </row>
    <row r="38" spans="1:21" s="59" customFormat="1" x14ac:dyDescent="0.35">
      <c r="A38" s="280"/>
      <c r="B38" s="280"/>
      <c r="C38" s="280"/>
      <c r="D38" s="280"/>
      <c r="E38" s="280"/>
      <c r="F38" s="280"/>
      <c r="G38" s="280"/>
      <c r="H38" s="280"/>
      <c r="I38" s="280"/>
      <c r="J38" s="280"/>
      <c r="K38" s="280"/>
      <c r="L38" s="280"/>
      <c r="M38" s="280"/>
      <c r="N38" s="280"/>
      <c r="O38" s="280"/>
      <c r="P38" s="348"/>
      <c r="Q38" s="348"/>
      <c r="R38" s="348"/>
      <c r="S38" s="348"/>
      <c r="T38" s="348"/>
      <c r="U38" s="280"/>
    </row>
    <row r="39" spans="1:21" s="59" customFormat="1" x14ac:dyDescent="0.35">
      <c r="A39" s="280"/>
      <c r="B39" s="280"/>
      <c r="C39" s="280"/>
      <c r="D39" s="280"/>
      <c r="E39" s="280"/>
      <c r="F39" s="280"/>
      <c r="G39" s="280"/>
      <c r="H39" s="280"/>
      <c r="I39" s="280"/>
      <c r="J39" s="280"/>
      <c r="K39" s="280"/>
      <c r="L39" s="280"/>
      <c r="M39" s="280"/>
      <c r="N39" s="280"/>
      <c r="O39" s="280"/>
      <c r="P39" s="348"/>
      <c r="Q39" s="348"/>
      <c r="R39" s="348"/>
      <c r="S39" s="348"/>
      <c r="T39" s="348"/>
      <c r="U39" s="280"/>
    </row>
    <row r="40" spans="1:21" s="59" customFormat="1" x14ac:dyDescent="0.35">
      <c r="A40" s="280"/>
      <c r="B40" s="280"/>
      <c r="C40" s="280"/>
      <c r="D40" s="280"/>
      <c r="E40" s="280"/>
      <c r="F40" s="280"/>
      <c r="G40" s="280"/>
      <c r="H40" s="280"/>
      <c r="I40" s="280"/>
      <c r="J40" s="280"/>
      <c r="K40" s="280"/>
      <c r="L40" s="280"/>
      <c r="M40" s="280"/>
      <c r="N40" s="280"/>
      <c r="O40" s="280"/>
      <c r="P40" s="348"/>
      <c r="Q40" s="348"/>
      <c r="R40" s="348"/>
      <c r="S40" s="348"/>
      <c r="T40" s="348"/>
      <c r="U40" s="280"/>
    </row>
    <row r="41" spans="1:21" s="59" customFormat="1" x14ac:dyDescent="0.35">
      <c r="A41" s="280"/>
      <c r="B41" s="280"/>
      <c r="C41" s="280"/>
      <c r="D41" s="280"/>
      <c r="E41" s="280"/>
      <c r="F41" s="280"/>
      <c r="G41" s="280"/>
      <c r="H41" s="280"/>
      <c r="I41" s="280"/>
      <c r="J41" s="280"/>
      <c r="K41" s="280"/>
      <c r="L41" s="280"/>
      <c r="M41" s="280"/>
      <c r="N41" s="280"/>
      <c r="O41" s="280"/>
      <c r="P41" s="348"/>
      <c r="Q41" s="348"/>
      <c r="R41" s="348"/>
      <c r="S41" s="348"/>
      <c r="T41" s="348"/>
      <c r="U41" s="280"/>
    </row>
    <row r="42" spans="1:21" s="59" customFormat="1" x14ac:dyDescent="0.35">
      <c r="A42" s="280"/>
      <c r="B42" s="280"/>
      <c r="C42" s="280"/>
      <c r="D42" s="280"/>
      <c r="E42" s="280"/>
      <c r="F42" s="280"/>
      <c r="G42" s="280"/>
      <c r="H42" s="280"/>
      <c r="I42" s="280"/>
      <c r="J42" s="280"/>
      <c r="K42" s="280"/>
      <c r="L42" s="280"/>
      <c r="M42" s="280"/>
      <c r="N42" s="280"/>
      <c r="O42" s="280"/>
      <c r="P42" s="280"/>
      <c r="Q42" s="280"/>
      <c r="R42" s="280"/>
      <c r="S42" s="280"/>
      <c r="T42" s="280"/>
      <c r="U42" s="280"/>
    </row>
    <row r="43" spans="1:21" s="59" customFormat="1" x14ac:dyDescent="0.35">
      <c r="A43" s="280"/>
      <c r="B43" s="280"/>
      <c r="C43" s="280"/>
      <c r="D43" s="280"/>
      <c r="E43" s="280"/>
      <c r="F43" s="280"/>
      <c r="G43" s="280"/>
      <c r="H43" s="280"/>
      <c r="I43" s="280"/>
      <c r="J43" s="280"/>
      <c r="K43" s="280"/>
      <c r="L43" s="280"/>
      <c r="M43" s="280"/>
      <c r="N43" s="280"/>
      <c r="O43" s="280"/>
      <c r="P43" s="280"/>
      <c r="Q43" s="280"/>
      <c r="R43" s="280"/>
      <c r="S43" s="280"/>
      <c r="T43" s="280"/>
      <c r="U43" s="280"/>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280"/>
      <c r="B45" s="280"/>
      <c r="C45" s="280"/>
      <c r="D45" s="280"/>
      <c r="E45" s="280"/>
      <c r="F45" s="280"/>
      <c r="G45" s="280"/>
      <c r="H45" s="280"/>
      <c r="I45" s="280"/>
      <c r="J45" s="280"/>
      <c r="K45" s="280"/>
      <c r="L45" s="280"/>
      <c r="M45" s="33"/>
      <c r="N45" s="33"/>
      <c r="O45" s="33"/>
      <c r="P45" s="33"/>
      <c r="Q45" s="33"/>
      <c r="R45" s="33"/>
      <c r="S45" s="33"/>
      <c r="T45" s="27"/>
      <c r="U45" s="280"/>
    </row>
    <row r="46" spans="1:21" s="59" customFormat="1" x14ac:dyDescent="0.35">
      <c r="A46" s="280"/>
      <c r="B46" s="280"/>
      <c r="C46" s="280"/>
      <c r="D46" s="280"/>
      <c r="E46" s="280"/>
      <c r="F46" s="280"/>
      <c r="G46" s="280"/>
      <c r="H46" s="280"/>
      <c r="I46" s="280"/>
      <c r="J46" s="280"/>
      <c r="K46" s="280"/>
      <c r="L46" s="280"/>
      <c r="M46" s="280"/>
      <c r="N46" s="280"/>
      <c r="O46" s="280"/>
      <c r="P46" s="280"/>
      <c r="Q46" s="280"/>
      <c r="R46" s="280"/>
      <c r="S46" s="280"/>
      <c r="T46" s="280"/>
      <c r="U46" s="280"/>
    </row>
    <row r="47" spans="1:21" x14ac:dyDescent="0.35">
      <c r="A47" s="6"/>
      <c r="B47" s="6"/>
      <c r="C47" s="6"/>
      <c r="D47" s="6"/>
      <c r="E47" s="6"/>
      <c r="F47" s="6"/>
      <c r="G47" s="6"/>
      <c r="H47" s="6"/>
      <c r="I47" s="6"/>
      <c r="J47" s="6"/>
      <c r="K47" s="6"/>
      <c r="L47" s="6"/>
      <c r="M47" s="6"/>
      <c r="N47" s="6"/>
      <c r="O47" s="6"/>
      <c r="P47" s="6"/>
      <c r="Q47" s="6"/>
      <c r="R47" s="6"/>
      <c r="S47" s="6"/>
      <c r="T47" s="6"/>
      <c r="U47" s="6"/>
    </row>
    <row r="48" spans="1:21" s="59" customFormat="1" x14ac:dyDescent="0.35">
      <c r="A48" s="280"/>
      <c r="B48" s="280"/>
      <c r="C48" s="280"/>
      <c r="D48" s="280"/>
      <c r="E48" s="280"/>
      <c r="F48" s="280"/>
      <c r="G48" s="280"/>
      <c r="H48" s="280"/>
      <c r="I48" s="280"/>
      <c r="J48" s="280"/>
      <c r="K48" s="280"/>
      <c r="L48" s="280"/>
      <c r="M48" s="280"/>
      <c r="N48" s="280"/>
      <c r="O48" s="280"/>
      <c r="P48" s="280"/>
      <c r="Q48" s="280"/>
      <c r="R48" s="280"/>
      <c r="S48" s="280"/>
      <c r="T48" s="280"/>
      <c r="U48" s="280"/>
    </row>
    <row r="49" spans="1:21" s="59" customFormat="1" x14ac:dyDescent="0.35">
      <c r="A49" s="280"/>
      <c r="B49" s="280"/>
      <c r="C49" s="280"/>
      <c r="D49" s="280"/>
      <c r="E49" s="280"/>
      <c r="F49" s="280"/>
      <c r="G49" s="280"/>
      <c r="H49" s="280"/>
      <c r="I49" s="280"/>
      <c r="J49" s="280"/>
      <c r="K49" s="280"/>
      <c r="L49" s="280"/>
      <c r="M49" s="280"/>
      <c r="N49" s="280"/>
      <c r="O49" s="280"/>
      <c r="P49" s="280"/>
      <c r="Q49" s="280"/>
      <c r="R49" s="280"/>
      <c r="S49" s="280"/>
      <c r="T49" s="280"/>
      <c r="U49" s="280"/>
    </row>
    <row r="50" spans="1:21" hidden="1" x14ac:dyDescent="0.35"/>
    <row r="51" spans="1:21" hidden="1" x14ac:dyDescent="0.35"/>
    <row r="52" spans="1:21" hidden="1" x14ac:dyDescent="0.35"/>
  </sheetData>
  <sheetProtection algorithmName="SHA-512" hashValue="wfp2BxPdhsyMVLxDMGlSpCCXSpjWOWh7wA/lW+KB7m0nouyBqOidV2GJtP+yYNmQTIrdZvFhtsrLtS4ArztGuQ==" saltValue="uzToY40y44wMpYo4SDP+cQ==" spinCount="100000" sheet="1" scenarios="1" selectLockedCells="1" pivotTables="0" selectUnlockedCells="1"/>
  <mergeCells count="4">
    <mergeCell ref="P33:T41"/>
    <mergeCell ref="J2:T3"/>
    <mergeCell ref="J4:T5"/>
    <mergeCell ref="C5:E8"/>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9708A-37AE-42C6-A43B-377F25EF6097}">
  <sheetPr>
    <tabColor rgb="FF003D79"/>
  </sheetPr>
  <dimension ref="A1:XEY50"/>
  <sheetViews>
    <sheetView zoomScaleNormal="100" workbookViewId="0">
      <selection activeCell="D29" sqref="D29"/>
    </sheetView>
  </sheetViews>
  <sheetFormatPr defaultColWidth="0" defaultRowHeight="14.5" zeroHeight="1" x14ac:dyDescent="0.35"/>
  <cols>
    <col min="1" max="21" width="4" style="1" customWidth="1"/>
    <col min="22" max="16379" width="0" style="1" hidden="1"/>
    <col min="16380" max="16384" width="8.7265625" style="1" hidden="1"/>
  </cols>
  <sheetData>
    <row r="1" spans="1:16379" ht="20" customHeight="1" thickBot="1" x14ac:dyDescent="0.4">
      <c r="A1" s="359" t="s">
        <v>27</v>
      </c>
      <c r="B1" s="359"/>
      <c r="C1" s="359"/>
      <c r="D1" s="359"/>
      <c r="E1" s="359"/>
      <c r="F1" s="359"/>
      <c r="G1" s="359"/>
      <c r="H1" s="359"/>
      <c r="I1" s="359"/>
      <c r="J1" s="359"/>
      <c r="K1" s="359"/>
      <c r="L1" s="359"/>
      <c r="M1" s="359"/>
      <c r="N1" s="359"/>
      <c r="O1" s="359"/>
      <c r="P1" s="359"/>
      <c r="Q1" s="359"/>
      <c r="R1" s="359"/>
      <c r="S1" s="359"/>
      <c r="T1" s="359"/>
      <c r="U1" s="359"/>
    </row>
    <row r="2" spans="1:16379" ht="20" customHeight="1" x14ac:dyDescent="0.35">
      <c r="A2" s="25"/>
      <c r="B2" s="25"/>
      <c r="C2" s="25"/>
      <c r="D2" s="25"/>
      <c r="E2" s="25"/>
      <c r="F2" s="25"/>
      <c r="G2" s="25"/>
      <c r="H2" s="25"/>
      <c r="I2" s="25"/>
      <c r="J2" s="25"/>
      <c r="K2" s="43" t="s">
        <v>81</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row>
    <row r="3" spans="1:16379" x14ac:dyDescent="0.35">
      <c r="A3" s="6"/>
      <c r="B3" s="6"/>
      <c r="C3" s="6"/>
      <c r="D3" s="6"/>
      <c r="E3" s="6"/>
      <c r="F3" s="6"/>
      <c r="G3" s="6"/>
      <c r="H3" s="6"/>
      <c r="I3" s="6"/>
      <c r="J3" s="6"/>
      <c r="K3" s="6"/>
      <c r="L3" s="6"/>
      <c r="M3" s="6"/>
      <c r="N3" s="6"/>
      <c r="O3" s="6"/>
      <c r="P3" s="6"/>
      <c r="Q3" s="6"/>
      <c r="R3" s="6"/>
      <c r="S3" s="6"/>
      <c r="T3" s="6"/>
      <c r="U3" s="6"/>
    </row>
    <row r="4" spans="1:16379" x14ac:dyDescent="0.35">
      <c r="A4" s="344" t="s">
        <v>545</v>
      </c>
      <c r="B4" s="344"/>
      <c r="C4" s="344"/>
      <c r="D4" s="344"/>
      <c r="E4" s="344"/>
      <c r="F4" s="344"/>
      <c r="G4" s="344"/>
      <c r="H4" s="344"/>
      <c r="I4" s="344"/>
      <c r="J4" s="344"/>
      <c r="K4" s="344"/>
      <c r="L4" s="344"/>
      <c r="M4" s="344"/>
      <c r="N4" s="344"/>
      <c r="O4" s="344"/>
      <c r="P4" s="344"/>
      <c r="Q4" s="344"/>
      <c r="R4" s="344"/>
      <c r="S4" s="344"/>
      <c r="T4" s="344"/>
      <c r="U4" s="344"/>
    </row>
    <row r="5" spans="1:16379" x14ac:dyDescent="0.35">
      <c r="A5" s="6"/>
      <c r="B5" s="6"/>
      <c r="C5" s="6"/>
      <c r="D5" s="6"/>
      <c r="E5" s="6"/>
      <c r="F5" s="6"/>
      <c r="G5" s="6"/>
      <c r="H5" s="6"/>
      <c r="I5" s="6"/>
      <c r="J5" s="6"/>
      <c r="K5" s="6"/>
      <c r="L5" s="6"/>
      <c r="M5" s="6"/>
      <c r="N5" s="6"/>
      <c r="O5" s="6"/>
      <c r="P5" s="6"/>
      <c r="Q5" s="6"/>
      <c r="R5" s="6"/>
      <c r="S5" s="6"/>
      <c r="T5" s="6"/>
      <c r="U5" s="6"/>
    </row>
    <row r="6" spans="1:16379" x14ac:dyDescent="0.35">
      <c r="A6" s="6"/>
      <c r="B6" s="6"/>
      <c r="C6" s="6"/>
      <c r="D6" s="6"/>
      <c r="E6" s="6"/>
      <c r="F6" s="6"/>
      <c r="G6" s="6"/>
      <c r="H6" s="6"/>
      <c r="I6" s="6"/>
      <c r="J6" s="6"/>
      <c r="K6" s="6"/>
      <c r="L6" s="6"/>
      <c r="M6" s="6"/>
      <c r="N6" s="6"/>
      <c r="O6" s="6"/>
      <c r="P6" s="6"/>
      <c r="Q6" s="6"/>
      <c r="R6" s="6"/>
      <c r="S6" s="6"/>
      <c r="T6" s="6"/>
      <c r="U6" s="6"/>
    </row>
    <row r="7" spans="1:16379" x14ac:dyDescent="0.35">
      <c r="A7" s="6"/>
      <c r="B7" s="6"/>
      <c r="C7" s="6"/>
      <c r="D7" s="6"/>
      <c r="E7" s="6"/>
      <c r="F7" s="6"/>
      <c r="G7" s="6"/>
      <c r="H7" s="6"/>
      <c r="I7" s="6"/>
      <c r="J7" s="6"/>
      <c r="K7" s="6"/>
      <c r="L7" s="6"/>
      <c r="M7" s="6"/>
      <c r="N7" s="6"/>
      <c r="O7" s="6"/>
      <c r="P7" s="6"/>
      <c r="Q7" s="6"/>
      <c r="R7" s="6"/>
      <c r="S7" s="6"/>
      <c r="T7" s="6"/>
      <c r="U7" s="6"/>
    </row>
    <row r="8" spans="1:16379" x14ac:dyDescent="0.35">
      <c r="A8" s="6"/>
      <c r="B8" s="6"/>
      <c r="C8" s="6"/>
      <c r="D8" s="6"/>
      <c r="E8" s="6"/>
      <c r="F8" s="6"/>
      <c r="G8" s="6"/>
      <c r="H8" s="6"/>
      <c r="I8" s="6"/>
      <c r="J8" s="6"/>
      <c r="K8" s="6"/>
      <c r="L8" s="6"/>
      <c r="M8" s="6"/>
      <c r="N8" s="6"/>
      <c r="O8" s="6"/>
      <c r="P8" s="6"/>
      <c r="Q8" s="6"/>
      <c r="R8" s="6"/>
      <c r="S8" s="6"/>
      <c r="T8" s="6"/>
      <c r="U8" s="6"/>
    </row>
    <row r="9" spans="1:16379" x14ac:dyDescent="0.35">
      <c r="A9" s="6"/>
      <c r="B9" s="6"/>
      <c r="C9" s="6"/>
      <c r="D9" s="6"/>
      <c r="E9" s="6"/>
      <c r="F9" s="6"/>
      <c r="G9" s="6"/>
      <c r="H9" s="6"/>
      <c r="I9" s="6"/>
      <c r="J9" s="6"/>
      <c r="K9" s="6"/>
      <c r="L9" s="6"/>
      <c r="M9" s="6"/>
      <c r="N9" s="6"/>
      <c r="O9" s="6"/>
      <c r="P9" s="6"/>
      <c r="Q9" s="6"/>
      <c r="R9" s="6"/>
      <c r="S9" s="6"/>
      <c r="T9" s="6"/>
      <c r="U9" s="6"/>
    </row>
    <row r="10" spans="1:16379" x14ac:dyDescent="0.35">
      <c r="A10" s="6"/>
      <c r="B10" s="6"/>
      <c r="C10" s="6"/>
      <c r="D10" s="6"/>
      <c r="E10" s="6"/>
      <c r="F10" s="6"/>
      <c r="G10" s="6"/>
      <c r="H10" s="6"/>
      <c r="I10" s="6"/>
      <c r="J10" s="6"/>
      <c r="K10" s="6"/>
      <c r="L10" s="6"/>
      <c r="M10" s="6"/>
      <c r="N10" s="6"/>
      <c r="O10" s="6"/>
      <c r="P10" s="6"/>
      <c r="Q10" s="6"/>
      <c r="R10" s="6"/>
      <c r="S10" s="6"/>
      <c r="T10" s="6"/>
      <c r="U10" s="6"/>
    </row>
    <row r="11" spans="1:16379" x14ac:dyDescent="0.35">
      <c r="A11" s="6"/>
      <c r="B11" s="6"/>
      <c r="C11" s="6"/>
      <c r="D11" s="6"/>
      <c r="E11" s="6"/>
      <c r="F11" s="6"/>
      <c r="G11" s="6"/>
      <c r="H11" s="6"/>
      <c r="I11" s="6"/>
      <c r="J11" s="6"/>
      <c r="K11" s="6"/>
      <c r="L11" s="6"/>
      <c r="M11" s="6"/>
      <c r="N11" s="6"/>
      <c r="O11" s="6"/>
      <c r="P11" s="6"/>
      <c r="Q11" s="6"/>
      <c r="R11" s="6"/>
      <c r="S11" s="6"/>
      <c r="T11" s="6"/>
      <c r="U11" s="6"/>
    </row>
    <row r="12" spans="1:16379" x14ac:dyDescent="0.35">
      <c r="A12" s="6"/>
      <c r="B12" s="6"/>
      <c r="C12" s="6"/>
      <c r="D12" s="6"/>
      <c r="E12" s="6"/>
      <c r="F12" s="6"/>
      <c r="G12" s="6"/>
      <c r="H12" s="6"/>
      <c r="I12" s="6"/>
      <c r="J12" s="6"/>
      <c r="K12" s="6"/>
      <c r="L12" s="6"/>
      <c r="M12" s="6"/>
      <c r="N12" s="6"/>
      <c r="O12" s="6"/>
      <c r="P12" s="6"/>
      <c r="Q12" s="6"/>
      <c r="R12" s="6"/>
      <c r="S12" s="6"/>
      <c r="T12" s="6"/>
      <c r="U12" s="6"/>
    </row>
    <row r="13" spans="1:16379" x14ac:dyDescent="0.35">
      <c r="A13" s="6"/>
      <c r="B13" s="6"/>
      <c r="C13" s="6"/>
      <c r="D13" s="6"/>
      <c r="E13" s="6"/>
      <c r="F13" s="6"/>
      <c r="G13" s="6"/>
      <c r="H13" s="6"/>
      <c r="I13" s="6"/>
      <c r="J13" s="6"/>
      <c r="K13" s="6"/>
      <c r="L13" s="6"/>
      <c r="M13" s="6"/>
      <c r="N13" s="6"/>
      <c r="O13" s="6"/>
      <c r="P13" s="6"/>
      <c r="Q13" s="6"/>
      <c r="R13" s="6"/>
      <c r="S13" s="6"/>
      <c r="T13" s="6"/>
      <c r="U13" s="6"/>
    </row>
    <row r="14" spans="1:16379" x14ac:dyDescent="0.35">
      <c r="A14" s="6"/>
      <c r="B14" s="6"/>
      <c r="C14" s="6"/>
      <c r="D14" s="6"/>
      <c r="E14" s="6"/>
      <c r="F14" s="6"/>
      <c r="G14" s="6"/>
      <c r="H14" s="6"/>
      <c r="I14" s="6"/>
      <c r="J14" s="6"/>
      <c r="K14" s="6"/>
      <c r="L14" s="6"/>
      <c r="M14" s="6"/>
      <c r="N14" s="6"/>
      <c r="O14" s="6"/>
      <c r="P14" s="6"/>
      <c r="Q14" s="6"/>
      <c r="R14" s="6"/>
      <c r="S14" s="6"/>
      <c r="T14" s="6"/>
      <c r="U14" s="6"/>
    </row>
    <row r="15" spans="1:16379" x14ac:dyDescent="0.35">
      <c r="A15" s="6"/>
      <c r="B15" s="6"/>
      <c r="C15" s="6"/>
      <c r="D15" s="6"/>
      <c r="E15" s="6"/>
      <c r="F15" s="6"/>
      <c r="G15" s="6"/>
      <c r="H15" s="6"/>
      <c r="I15" s="6"/>
      <c r="J15" s="6"/>
      <c r="K15" s="6"/>
      <c r="L15" s="6"/>
      <c r="M15" s="6"/>
      <c r="N15" s="6"/>
      <c r="O15" s="6"/>
      <c r="P15" s="6"/>
      <c r="Q15" s="6"/>
      <c r="R15" s="6"/>
      <c r="S15" s="6"/>
      <c r="T15" s="6"/>
      <c r="U15" s="6"/>
    </row>
    <row r="16" spans="1:16379"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s="59" customFormat="1" x14ac:dyDescent="0.35">
      <c r="A18" s="344" t="s">
        <v>511</v>
      </c>
      <c r="B18" s="344"/>
      <c r="C18" s="344"/>
      <c r="D18" s="344"/>
      <c r="E18" s="344"/>
      <c r="F18" s="344"/>
      <c r="G18" s="344"/>
      <c r="H18" s="344"/>
      <c r="I18" s="344"/>
      <c r="J18" s="344"/>
      <c r="K18" s="344"/>
      <c r="L18" s="344"/>
      <c r="M18" s="344"/>
      <c r="N18" s="344"/>
      <c r="O18" s="344"/>
      <c r="P18" s="344"/>
      <c r="Q18" s="344"/>
      <c r="R18" s="344"/>
      <c r="S18" s="344"/>
      <c r="T18" s="344"/>
      <c r="U18" s="344"/>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6"/>
      <c r="B20" s="6"/>
      <c r="C20" s="6"/>
      <c r="D20" s="6"/>
      <c r="E20" s="6"/>
      <c r="F20" s="6"/>
      <c r="G20" s="6"/>
      <c r="H20" s="6"/>
      <c r="I20" s="6"/>
      <c r="J20" s="6"/>
      <c r="K20" s="6"/>
      <c r="L20" s="6"/>
      <c r="M20" s="6"/>
      <c r="N20" s="6"/>
      <c r="O20" s="6"/>
      <c r="P20" s="6"/>
      <c r="Q20" s="6"/>
      <c r="R20" s="6"/>
      <c r="S20" s="6"/>
      <c r="T20" s="6"/>
      <c r="U20" s="6"/>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6"/>
      <c r="B22" s="6"/>
      <c r="C22" s="6"/>
      <c r="D22" s="6"/>
      <c r="E22" s="6"/>
      <c r="F22" s="6"/>
      <c r="G22" s="6"/>
      <c r="H22" s="6"/>
      <c r="I22" s="6"/>
      <c r="J22" s="6"/>
      <c r="K22" s="6"/>
      <c r="L22" s="6"/>
      <c r="M22" s="6"/>
      <c r="N22" s="6"/>
      <c r="O22" s="6"/>
      <c r="P22" s="6"/>
      <c r="Q22" s="6"/>
      <c r="R22" s="6"/>
      <c r="S22" s="6"/>
      <c r="T22" s="6"/>
      <c r="U22" s="6"/>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s="59" customFormat="1" x14ac:dyDescent="0.35">
      <c r="A31" s="21"/>
      <c r="B31" s="21"/>
      <c r="C31" s="21"/>
      <c r="D31" s="21"/>
      <c r="E31" s="21"/>
      <c r="F31" s="21"/>
      <c r="G31" s="21"/>
      <c r="H31" s="21"/>
      <c r="I31" s="21"/>
      <c r="J31" s="21"/>
      <c r="K31" s="21"/>
      <c r="L31" s="21"/>
      <c r="M31" s="21"/>
      <c r="N31" s="21"/>
      <c r="O31" s="21"/>
      <c r="P31" s="21"/>
      <c r="Q31" s="21"/>
      <c r="R31" s="21"/>
      <c r="S31" s="21"/>
      <c r="T31" s="21"/>
      <c r="U31" s="21"/>
    </row>
    <row r="32" spans="1:21" x14ac:dyDescent="0.35">
      <c r="A32" s="344" t="s">
        <v>512</v>
      </c>
      <c r="B32" s="344"/>
      <c r="C32" s="344"/>
      <c r="D32" s="344"/>
      <c r="E32" s="344"/>
      <c r="F32" s="344"/>
      <c r="G32" s="344"/>
      <c r="H32" s="344"/>
      <c r="I32" s="344"/>
      <c r="J32" s="344"/>
      <c r="K32" s="344"/>
      <c r="L32" s="344"/>
      <c r="M32" s="344"/>
      <c r="N32" s="344"/>
      <c r="O32" s="344"/>
      <c r="P32" s="344"/>
      <c r="Q32" s="344"/>
      <c r="R32" s="344"/>
      <c r="S32" s="344"/>
      <c r="T32" s="344"/>
      <c r="U32" s="344"/>
    </row>
    <row r="33" spans="1:21" x14ac:dyDescent="0.35">
      <c r="A33" s="93"/>
      <c r="B33" s="93"/>
      <c r="C33" s="93"/>
      <c r="D33" s="93"/>
      <c r="E33" s="93"/>
      <c r="F33" s="93"/>
      <c r="G33" s="93"/>
      <c r="H33" s="93"/>
      <c r="I33" s="93"/>
      <c r="J33" s="93"/>
      <c r="K33" s="93"/>
      <c r="L33" s="93"/>
      <c r="M33" s="93"/>
      <c r="N33" s="93"/>
      <c r="O33" s="93"/>
      <c r="P33" s="93"/>
      <c r="Q33" s="93"/>
      <c r="R33" s="93"/>
      <c r="S33" s="93"/>
      <c r="T33" s="93"/>
      <c r="U33" s="93"/>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57"/>
      <c r="B45" s="6"/>
      <c r="C45" s="6"/>
      <c r="D45" s="6"/>
      <c r="E45" s="6"/>
      <c r="F45" s="6"/>
      <c r="G45" s="6"/>
      <c r="H45" s="6"/>
      <c r="I45" s="6"/>
      <c r="J45" s="6"/>
      <c r="K45" s="6"/>
      <c r="L45" s="6"/>
      <c r="M45" s="6"/>
      <c r="N45" s="6"/>
      <c r="O45" s="6"/>
      <c r="P45" s="6"/>
      <c r="Q45" s="6"/>
      <c r="R45" s="6"/>
      <c r="S45" s="6"/>
      <c r="T45" s="6"/>
      <c r="U45" s="6"/>
    </row>
    <row r="46" spans="1:21" x14ac:dyDescent="0.35">
      <c r="A46" s="57"/>
      <c r="B46" s="6"/>
      <c r="C46" s="6"/>
      <c r="D46" s="6"/>
      <c r="E46" s="6"/>
      <c r="F46" s="6"/>
      <c r="G46" s="6"/>
      <c r="H46" s="6"/>
      <c r="I46" s="6"/>
      <c r="J46" s="6"/>
      <c r="K46" s="6"/>
      <c r="L46" s="6"/>
      <c r="M46" s="6"/>
      <c r="N46" s="6"/>
      <c r="O46" s="6"/>
      <c r="P46" s="6"/>
      <c r="Q46" s="6"/>
      <c r="R46" s="6"/>
      <c r="S46" s="6"/>
      <c r="T46" s="6"/>
      <c r="U46" s="6"/>
    </row>
    <row r="47" spans="1:2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row r="50" spans="1:21" s="5" customFormat="1" hidden="1" x14ac:dyDescent="0.35"/>
  </sheetData>
  <sheetProtection algorithmName="SHA-512" hashValue="k6iuggjr351Tt/885fFXzl1ZN7wkVFp0S5wBFHGFWItOxKzr2HT73GCNfUG96sTSSm6p2fq8s8elpmHpSkh9UQ==" saltValue="hdmg8qjAjZaE2ktD8yF7CQ==" spinCount="100000" sheet="1" objects="1" scenarios="1" selectLockedCells="1" selectUnlockedCells="1"/>
  <mergeCells count="4">
    <mergeCell ref="A32:U32"/>
    <mergeCell ref="A1:U1"/>
    <mergeCell ref="A4:U4"/>
    <mergeCell ref="A18:U18"/>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6DF7A-1787-4864-92EF-67E39B772A50}">
  <sheetPr>
    <tabColor rgb="FF003D79"/>
  </sheetPr>
  <dimension ref="A1:XFD49"/>
  <sheetViews>
    <sheetView zoomScaleNormal="100" workbookViewId="0">
      <selection activeCell="D30" sqref="D30"/>
    </sheetView>
  </sheetViews>
  <sheetFormatPr defaultColWidth="0" defaultRowHeight="14.5" zeroHeight="1" x14ac:dyDescent="0.35"/>
  <cols>
    <col min="1" max="21" width="4" style="1" customWidth="1"/>
    <col min="22" max="16384" width="0" style="1" hidden="1"/>
  </cols>
  <sheetData>
    <row r="1" spans="1:16384" ht="20" customHeight="1" thickBot="1" x14ac:dyDescent="0.4">
      <c r="A1" s="359" t="s">
        <v>27</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81</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6"/>
      <c r="B3" s="6"/>
      <c r="C3" s="6"/>
      <c r="D3" s="6"/>
      <c r="E3" s="6"/>
      <c r="F3" s="6"/>
      <c r="G3" s="6"/>
      <c r="H3" s="6"/>
      <c r="I3" s="6"/>
      <c r="J3" s="6"/>
      <c r="K3" s="6"/>
      <c r="L3" s="6"/>
      <c r="M3" s="6"/>
      <c r="N3" s="6"/>
      <c r="O3" s="6"/>
      <c r="P3" s="6"/>
      <c r="Q3" s="6"/>
      <c r="R3" s="6"/>
      <c r="S3" s="6"/>
      <c r="T3" s="6"/>
      <c r="U3" s="6"/>
    </row>
    <row r="4" spans="1:16384" x14ac:dyDescent="0.35">
      <c r="A4" s="344" t="s">
        <v>84</v>
      </c>
      <c r="B4" s="344"/>
      <c r="C4" s="344"/>
      <c r="D4" s="344"/>
      <c r="E4" s="344"/>
      <c r="F4" s="344"/>
      <c r="G4" s="344"/>
      <c r="H4" s="344"/>
      <c r="I4" s="344"/>
      <c r="J4" s="344"/>
      <c r="K4" s="344"/>
      <c r="L4" s="344"/>
      <c r="M4" s="344"/>
      <c r="N4" s="344"/>
      <c r="O4" s="344"/>
      <c r="P4" s="344"/>
      <c r="Q4" s="344"/>
      <c r="R4" s="344"/>
      <c r="S4" s="344"/>
      <c r="T4" s="344"/>
      <c r="U4" s="344"/>
    </row>
    <row r="5" spans="1:16384" x14ac:dyDescent="0.35">
      <c r="A5" s="6"/>
      <c r="B5" s="6"/>
      <c r="C5" s="6"/>
      <c r="D5" s="6"/>
      <c r="E5" s="6"/>
      <c r="F5" s="6"/>
      <c r="G5" s="6"/>
      <c r="H5" s="6"/>
      <c r="I5" s="6"/>
      <c r="J5" s="6"/>
      <c r="K5" s="6"/>
      <c r="L5" s="6"/>
      <c r="M5" s="6"/>
      <c r="N5" s="6"/>
      <c r="O5" s="6"/>
      <c r="P5" s="6"/>
      <c r="Q5" s="6"/>
      <c r="R5" s="6"/>
      <c r="S5" s="6"/>
      <c r="T5" s="6"/>
      <c r="U5" s="6"/>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344" t="s">
        <v>85</v>
      </c>
      <c r="B20" s="344"/>
      <c r="C20" s="344"/>
      <c r="D20" s="344"/>
      <c r="E20" s="344"/>
      <c r="F20" s="344"/>
      <c r="G20" s="344"/>
      <c r="H20" s="344"/>
      <c r="I20" s="344"/>
      <c r="J20" s="344"/>
      <c r="K20" s="344"/>
      <c r="L20" s="344"/>
      <c r="M20" s="344"/>
      <c r="N20" s="344"/>
      <c r="O20" s="344"/>
      <c r="P20" s="344"/>
      <c r="Q20" s="344"/>
      <c r="R20" s="344"/>
      <c r="S20" s="344"/>
      <c r="T20" s="344"/>
      <c r="U20" s="344"/>
    </row>
    <row r="21" spans="1:21" x14ac:dyDescent="0.35">
      <c r="A21" s="38"/>
      <c r="B21" s="38"/>
      <c r="C21" s="38"/>
      <c r="D21" s="38"/>
      <c r="E21" s="38"/>
      <c r="F21" s="38"/>
      <c r="G21" s="38"/>
      <c r="H21" s="38"/>
      <c r="I21" s="38"/>
      <c r="J21" s="38"/>
      <c r="K21" s="38"/>
      <c r="L21" s="38"/>
      <c r="M21" s="38"/>
      <c r="N21" s="38"/>
      <c r="O21" s="38"/>
      <c r="P21" s="38"/>
      <c r="Q21" s="38"/>
      <c r="R21" s="38"/>
      <c r="S21" s="38"/>
      <c r="T21" s="38"/>
      <c r="U21" s="38"/>
    </row>
    <row r="22" spans="1:21" x14ac:dyDescent="0.35">
      <c r="A22" s="360" t="s">
        <v>86</v>
      </c>
      <c r="B22" s="360"/>
      <c r="C22" s="360"/>
      <c r="D22" s="360"/>
      <c r="E22" s="360"/>
      <c r="F22" s="360"/>
      <c r="G22" s="360"/>
      <c r="H22" s="360"/>
      <c r="I22" s="360"/>
      <c r="J22" s="360"/>
      <c r="K22" s="360"/>
      <c r="L22" s="360"/>
      <c r="M22" s="360"/>
      <c r="N22" s="360"/>
      <c r="O22" s="360"/>
      <c r="P22" s="360"/>
      <c r="Q22" s="360"/>
      <c r="R22" s="360"/>
      <c r="S22" s="360"/>
      <c r="T22" s="360"/>
      <c r="U22" s="360"/>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36"/>
      <c r="B32" s="36"/>
      <c r="C32" s="36"/>
      <c r="D32" s="36"/>
      <c r="E32" s="36"/>
      <c r="F32" s="36"/>
      <c r="G32" s="36"/>
      <c r="H32" s="36"/>
      <c r="I32" s="36"/>
      <c r="J32" s="36"/>
      <c r="K32" s="36"/>
      <c r="L32" s="36"/>
      <c r="M32" s="36"/>
      <c r="N32" s="36"/>
      <c r="O32" s="36"/>
      <c r="P32" s="36"/>
      <c r="Q32" s="36"/>
      <c r="R32" s="36"/>
      <c r="S32" s="36"/>
      <c r="T32" s="36"/>
      <c r="U32" s="36"/>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361" t="s">
        <v>661</v>
      </c>
      <c r="B43" s="361"/>
      <c r="C43" s="361"/>
      <c r="D43" s="361"/>
      <c r="E43" s="361"/>
      <c r="F43" s="361"/>
      <c r="G43" s="361"/>
      <c r="H43" s="361"/>
      <c r="I43" s="361"/>
      <c r="J43" s="361"/>
      <c r="K43" s="361"/>
      <c r="L43" s="361"/>
      <c r="M43" s="361"/>
      <c r="N43" s="361"/>
      <c r="O43" s="361"/>
      <c r="P43" s="361"/>
      <c r="Q43" s="361"/>
      <c r="R43" s="361"/>
      <c r="S43" s="361"/>
      <c r="T43" s="361"/>
      <c r="U43" s="361"/>
    </row>
    <row r="44" spans="1:21" x14ac:dyDescent="0.35">
      <c r="A44" s="361"/>
      <c r="B44" s="361"/>
      <c r="C44" s="361"/>
      <c r="D44" s="361"/>
      <c r="E44" s="361"/>
      <c r="F44" s="361"/>
      <c r="G44" s="361"/>
      <c r="H44" s="361"/>
      <c r="I44" s="361"/>
      <c r="J44" s="361"/>
      <c r="K44" s="361"/>
      <c r="L44" s="361"/>
      <c r="M44" s="361"/>
      <c r="N44" s="361"/>
      <c r="O44" s="361"/>
      <c r="P44" s="361"/>
      <c r="Q44" s="361"/>
      <c r="R44" s="361"/>
      <c r="S44" s="361"/>
      <c r="T44" s="361"/>
      <c r="U44" s="361"/>
    </row>
    <row r="45" spans="1:21" x14ac:dyDescent="0.35">
      <c r="A45" s="6"/>
      <c r="B45" s="6"/>
      <c r="C45" s="6"/>
      <c r="D45" s="6"/>
      <c r="E45" s="6"/>
      <c r="F45" s="37"/>
      <c r="G45" s="6"/>
      <c r="H45" s="6"/>
      <c r="I45" s="6"/>
      <c r="J45" s="6"/>
      <c r="K45" s="6"/>
      <c r="L45" s="37"/>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s="5" customFormat="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fivWaCSuROEfQF3AIk+2XGim32oy4meU8zAZvmCw9bnUflvD+T3VUycgN0gje71UjUjH4RBtAD3xiMeek0V0Ow==" saltValue="ftoZ7TUMPrIj9EC02PDiAA==" spinCount="100000" sheet="1" objects="1" scenarios="1" selectLockedCells="1" selectUnlockedCells="1"/>
  <mergeCells count="5">
    <mergeCell ref="A1:U1"/>
    <mergeCell ref="A4:U4"/>
    <mergeCell ref="A20:U20"/>
    <mergeCell ref="A22:U22"/>
    <mergeCell ref="A43:U44"/>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69C3A7-F86D-4449-AACD-E316A7783F95}">
  <sheetPr>
    <tabColor rgb="FF003D79"/>
  </sheetPr>
  <dimension ref="A1:XFD50"/>
  <sheetViews>
    <sheetView zoomScaleNormal="100" workbookViewId="0">
      <selection activeCell="D30" sqref="D30"/>
    </sheetView>
  </sheetViews>
  <sheetFormatPr defaultColWidth="0" defaultRowHeight="14.5" customHeight="1" zeroHeight="1" x14ac:dyDescent="0.35"/>
  <cols>
    <col min="1" max="21" width="4" style="59" customWidth="1"/>
    <col min="22" max="16384" width="0" style="59" hidden="1"/>
  </cols>
  <sheetData>
    <row r="1" spans="1:16384" ht="20" customHeight="1" thickBot="1" x14ac:dyDescent="0.4">
      <c r="A1" s="359" t="s">
        <v>27</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82</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93"/>
      <c r="B3" s="93"/>
      <c r="C3" s="93"/>
      <c r="D3" s="93"/>
      <c r="E3" s="93"/>
      <c r="F3" s="93"/>
      <c r="G3" s="93"/>
      <c r="H3" s="93"/>
      <c r="I3" s="93"/>
      <c r="J3" s="93"/>
      <c r="K3" s="93"/>
      <c r="L3" s="93"/>
      <c r="M3" s="93"/>
      <c r="N3" s="93"/>
      <c r="O3" s="93"/>
      <c r="P3" s="93"/>
      <c r="Q3" s="93"/>
      <c r="R3" s="93"/>
      <c r="S3" s="93"/>
      <c r="T3" s="93"/>
      <c r="U3" s="93"/>
    </row>
    <row r="4" spans="1:16384" x14ac:dyDescent="0.35">
      <c r="A4" s="362" t="s">
        <v>547</v>
      </c>
      <c r="B4" s="345"/>
      <c r="C4" s="345"/>
      <c r="D4" s="345"/>
      <c r="E4" s="345"/>
      <c r="F4" s="345"/>
      <c r="G4" s="345"/>
      <c r="H4" s="345"/>
      <c r="I4" s="345"/>
      <c r="J4" s="364"/>
      <c r="K4" s="363" t="s">
        <v>548</v>
      </c>
      <c r="L4" s="363"/>
      <c r="M4" s="363"/>
      <c r="N4" s="363"/>
      <c r="O4" s="363"/>
      <c r="P4" s="363"/>
      <c r="Q4" s="363"/>
      <c r="R4" s="363"/>
      <c r="S4" s="363"/>
      <c r="T4" s="363"/>
      <c r="U4" s="363"/>
    </row>
    <row r="5" spans="1:16384" x14ac:dyDescent="0.35">
      <c r="A5" s="93"/>
      <c r="B5" s="93"/>
      <c r="C5" s="93"/>
      <c r="D5" s="93"/>
      <c r="E5" s="93"/>
      <c r="F5" s="93"/>
      <c r="G5" s="93"/>
      <c r="H5" s="360"/>
      <c r="I5" s="360"/>
      <c r="J5" s="360"/>
      <c r="K5" s="360"/>
      <c r="L5" s="360"/>
      <c r="M5" s="360"/>
      <c r="N5" s="360"/>
      <c r="O5" s="360"/>
      <c r="P5" s="360"/>
      <c r="Q5" s="360"/>
      <c r="R5" s="360"/>
      <c r="S5" s="360"/>
      <c r="T5" s="360"/>
      <c r="U5" s="360"/>
    </row>
    <row r="6" spans="1:16384" x14ac:dyDescent="0.35">
      <c r="A6" s="93"/>
      <c r="B6" s="93"/>
      <c r="C6" s="93"/>
      <c r="D6" s="93"/>
      <c r="E6" s="93"/>
      <c r="F6" s="93"/>
      <c r="G6" s="93"/>
      <c r="H6" s="93"/>
      <c r="I6" s="93"/>
      <c r="J6" s="93"/>
      <c r="K6" s="93"/>
      <c r="L6" s="93"/>
      <c r="M6" s="93"/>
      <c r="N6" s="93"/>
      <c r="O6" s="93"/>
      <c r="P6" s="93"/>
      <c r="Q6" s="93"/>
      <c r="R6" s="93"/>
      <c r="S6" s="93"/>
      <c r="T6" s="93"/>
      <c r="U6" s="93"/>
    </row>
    <row r="7" spans="1:16384" x14ac:dyDescent="0.35">
      <c r="A7" s="93"/>
      <c r="B7" s="93"/>
      <c r="C7" s="93"/>
      <c r="D7" s="93"/>
      <c r="E7" s="93"/>
      <c r="F7" s="93"/>
      <c r="G7" s="93"/>
      <c r="H7" s="93"/>
      <c r="I7" s="93"/>
      <c r="J7" s="93"/>
      <c r="K7" s="93"/>
      <c r="L7" s="93"/>
      <c r="M7" s="93"/>
      <c r="N7" s="93"/>
      <c r="O7" s="93"/>
      <c r="P7" s="93"/>
      <c r="Q7" s="93"/>
      <c r="R7" s="93"/>
      <c r="S7" s="93"/>
      <c r="T7" s="93"/>
      <c r="U7" s="93"/>
    </row>
    <row r="8" spans="1:16384" x14ac:dyDescent="0.35">
      <c r="A8" s="93"/>
      <c r="B8" s="93"/>
      <c r="C8" s="93"/>
      <c r="D8" s="93"/>
      <c r="E8" s="93"/>
      <c r="F8" s="93"/>
      <c r="G8" s="93"/>
      <c r="H8" s="93"/>
      <c r="I8" s="93"/>
      <c r="J8" s="93"/>
      <c r="K8" s="93"/>
      <c r="L8" s="93"/>
      <c r="M8" s="93"/>
      <c r="N8" s="93"/>
      <c r="O8" s="93"/>
      <c r="P8" s="93"/>
      <c r="Q8" s="93"/>
      <c r="R8" s="93"/>
      <c r="S8" s="93"/>
      <c r="T8" s="93"/>
      <c r="U8" s="93"/>
    </row>
    <row r="9" spans="1:16384" x14ac:dyDescent="0.35">
      <c r="A9" s="93"/>
      <c r="B9" s="93"/>
      <c r="C9" s="93"/>
      <c r="D9" s="93"/>
      <c r="E9" s="93"/>
      <c r="F9" s="93"/>
      <c r="G9" s="93"/>
      <c r="H9" s="93"/>
      <c r="I9" s="93"/>
      <c r="J9" s="93"/>
      <c r="K9" s="93"/>
      <c r="L9" s="93"/>
      <c r="M9" s="93"/>
      <c r="N9" s="93"/>
      <c r="O9" s="93"/>
      <c r="P9" s="93"/>
      <c r="Q9" s="93"/>
      <c r="R9" s="93"/>
      <c r="S9" s="93"/>
      <c r="T9" s="93"/>
      <c r="U9" s="93"/>
    </row>
    <row r="10" spans="1:16384" x14ac:dyDescent="0.35">
      <c r="A10" s="93"/>
      <c r="B10" s="93"/>
      <c r="C10" s="93"/>
      <c r="D10" s="93"/>
      <c r="E10" s="93"/>
      <c r="F10" s="93"/>
      <c r="G10" s="93"/>
      <c r="H10" s="93"/>
      <c r="I10" s="93"/>
      <c r="J10" s="93"/>
      <c r="K10" s="93"/>
      <c r="L10" s="93"/>
      <c r="M10" s="93"/>
      <c r="N10" s="93"/>
      <c r="O10" s="93"/>
      <c r="P10" s="93"/>
      <c r="Q10" s="93"/>
      <c r="R10" s="93"/>
      <c r="S10" s="93"/>
      <c r="T10" s="93"/>
      <c r="U10" s="93"/>
    </row>
    <row r="11" spans="1:16384" x14ac:dyDescent="0.35">
      <c r="A11" s="93"/>
      <c r="B11" s="93"/>
      <c r="C11" s="93"/>
      <c r="D11" s="93"/>
      <c r="E11" s="93"/>
      <c r="F11" s="93"/>
      <c r="G11" s="93"/>
      <c r="H11" s="93"/>
      <c r="I11" s="93"/>
      <c r="J11" s="93"/>
      <c r="K11" s="93"/>
      <c r="L11" s="93"/>
      <c r="M11" s="93"/>
      <c r="N11" s="93"/>
      <c r="O11" s="93"/>
      <c r="P11" s="93"/>
      <c r="Q11" s="93"/>
      <c r="R11" s="93"/>
      <c r="S11" s="93"/>
      <c r="T11" s="93"/>
      <c r="U11" s="93"/>
    </row>
    <row r="12" spans="1:16384" x14ac:dyDescent="0.35">
      <c r="A12" s="93"/>
      <c r="B12" s="93"/>
      <c r="C12" s="93"/>
      <c r="D12" s="93"/>
      <c r="E12" s="93"/>
      <c r="F12" s="93"/>
      <c r="G12" s="93"/>
      <c r="H12" s="93"/>
      <c r="I12" s="93"/>
      <c r="J12" s="93"/>
      <c r="K12" s="93"/>
      <c r="L12" s="93"/>
      <c r="M12" s="93"/>
      <c r="N12" s="93"/>
      <c r="O12" s="93"/>
      <c r="P12" s="93"/>
      <c r="Q12" s="93"/>
      <c r="R12" s="93"/>
      <c r="S12" s="93"/>
      <c r="T12" s="93"/>
      <c r="U12" s="93"/>
    </row>
    <row r="13" spans="1:16384" x14ac:dyDescent="0.35">
      <c r="A13" s="93"/>
      <c r="B13" s="93"/>
      <c r="C13" s="93"/>
      <c r="D13" s="93"/>
      <c r="E13" s="93"/>
      <c r="F13" s="93"/>
      <c r="G13" s="93"/>
      <c r="H13" s="93"/>
      <c r="I13" s="93"/>
      <c r="J13" s="93"/>
      <c r="K13" s="93"/>
      <c r="L13" s="93"/>
      <c r="M13" s="93"/>
      <c r="N13" s="93"/>
      <c r="O13" s="93"/>
      <c r="P13" s="93"/>
      <c r="Q13" s="93"/>
      <c r="R13" s="93"/>
      <c r="S13" s="93"/>
      <c r="T13" s="93"/>
      <c r="U13" s="93"/>
    </row>
    <row r="14" spans="1:16384" x14ac:dyDescent="0.35">
      <c r="A14" s="93"/>
      <c r="B14" s="93"/>
      <c r="C14" s="93"/>
      <c r="D14" s="93"/>
      <c r="E14" s="93"/>
      <c r="F14" s="93"/>
      <c r="G14" s="93"/>
      <c r="H14" s="93"/>
      <c r="I14" s="93"/>
      <c r="J14" s="93"/>
      <c r="K14" s="93"/>
      <c r="L14" s="93"/>
      <c r="M14" s="93"/>
      <c r="N14" s="93"/>
      <c r="O14" s="93"/>
      <c r="P14" s="93"/>
      <c r="Q14" s="93"/>
      <c r="R14" s="93"/>
      <c r="S14" s="93"/>
      <c r="T14" s="93"/>
      <c r="U14" s="93"/>
    </row>
    <row r="15" spans="1:16384" x14ac:dyDescent="0.35">
      <c r="A15" s="93"/>
      <c r="B15" s="93"/>
      <c r="C15" s="93"/>
      <c r="D15" s="93"/>
      <c r="E15" s="93"/>
      <c r="F15" s="93"/>
      <c r="G15" s="93"/>
      <c r="H15" s="93"/>
      <c r="I15" s="93"/>
      <c r="J15" s="93"/>
      <c r="K15" s="93"/>
      <c r="L15" s="93"/>
      <c r="M15" s="93"/>
      <c r="N15" s="93"/>
      <c r="O15" s="93"/>
      <c r="P15" s="93"/>
      <c r="Q15" s="93"/>
      <c r="R15" s="93"/>
      <c r="S15" s="93"/>
      <c r="T15" s="93"/>
      <c r="U15" s="93"/>
    </row>
    <row r="16" spans="1:16384" x14ac:dyDescent="0.35">
      <c r="A16" s="93"/>
      <c r="B16" s="93"/>
      <c r="C16" s="93"/>
      <c r="D16" s="93"/>
      <c r="E16" s="93"/>
      <c r="F16" s="93"/>
      <c r="G16" s="93"/>
      <c r="H16" s="93"/>
      <c r="I16" s="93"/>
      <c r="J16" s="93"/>
      <c r="K16" s="93"/>
      <c r="L16" s="93"/>
      <c r="M16" s="93"/>
      <c r="N16" s="93"/>
      <c r="O16" s="93"/>
      <c r="P16" s="93"/>
      <c r="Q16" s="93"/>
      <c r="R16" s="93"/>
      <c r="S16" s="93"/>
      <c r="T16" s="93"/>
      <c r="U16" s="93"/>
    </row>
    <row r="17" spans="1:21" x14ac:dyDescent="0.35">
      <c r="A17" s="93"/>
      <c r="B17" s="93"/>
      <c r="C17" s="93"/>
      <c r="D17" s="93"/>
      <c r="E17" s="93"/>
      <c r="F17" s="93"/>
      <c r="G17" s="93"/>
      <c r="H17" s="93"/>
      <c r="I17" s="93"/>
      <c r="J17" s="93"/>
      <c r="K17" s="93"/>
      <c r="L17" s="93"/>
      <c r="M17" s="93"/>
      <c r="N17" s="93"/>
      <c r="O17" s="93"/>
      <c r="P17" s="93"/>
      <c r="Q17" s="93"/>
      <c r="R17" s="93"/>
      <c r="S17" s="93"/>
      <c r="T17" s="93"/>
      <c r="U17" s="93"/>
    </row>
    <row r="18" spans="1:21" x14ac:dyDescent="0.35">
      <c r="A18" s="365" t="s">
        <v>654</v>
      </c>
      <c r="B18" s="366"/>
      <c r="C18" s="366"/>
      <c r="D18" s="366"/>
      <c r="E18" s="366"/>
      <c r="F18" s="366"/>
      <c r="G18" s="366"/>
      <c r="H18" s="366"/>
      <c r="I18" s="366"/>
      <c r="J18" s="366"/>
      <c r="K18" s="366"/>
      <c r="L18" s="366"/>
      <c r="M18" s="366"/>
      <c r="N18" s="366"/>
      <c r="O18" s="366"/>
      <c r="P18" s="366"/>
      <c r="Q18" s="366"/>
      <c r="R18" s="366"/>
      <c r="S18" s="366"/>
      <c r="T18" s="366"/>
      <c r="U18" s="366"/>
    </row>
    <row r="19" spans="1:21" x14ac:dyDescent="0.35">
      <c r="A19" s="366"/>
      <c r="B19" s="366"/>
      <c r="C19" s="366"/>
      <c r="D19" s="366"/>
      <c r="E19" s="366"/>
      <c r="F19" s="366"/>
      <c r="G19" s="366"/>
      <c r="H19" s="366"/>
      <c r="I19" s="366"/>
      <c r="J19" s="366"/>
      <c r="K19" s="366"/>
      <c r="L19" s="366"/>
      <c r="M19" s="366"/>
      <c r="N19" s="366"/>
      <c r="O19" s="366"/>
      <c r="P19" s="366"/>
      <c r="Q19" s="366"/>
      <c r="R19" s="366"/>
      <c r="S19" s="366"/>
      <c r="T19" s="366"/>
      <c r="U19" s="366"/>
    </row>
    <row r="20" spans="1:21" x14ac:dyDescent="0.35">
      <c r="A20" s="93"/>
      <c r="B20" s="93"/>
      <c r="C20" s="93"/>
      <c r="D20" s="93"/>
      <c r="E20" s="93"/>
      <c r="F20" s="93"/>
      <c r="G20" s="93"/>
      <c r="H20" s="93"/>
      <c r="I20" s="93"/>
      <c r="J20" s="93"/>
      <c r="K20" s="93"/>
      <c r="L20" s="93"/>
      <c r="M20" s="93"/>
      <c r="N20" s="93"/>
      <c r="O20" s="93"/>
      <c r="P20" s="93"/>
      <c r="Q20" s="93"/>
      <c r="R20" s="93"/>
      <c r="S20" s="93"/>
      <c r="T20" s="93"/>
      <c r="U20" s="93"/>
    </row>
    <row r="21" spans="1:21" x14ac:dyDescent="0.35">
      <c r="A21" s="362" t="s">
        <v>553</v>
      </c>
      <c r="B21" s="344"/>
      <c r="C21" s="344"/>
      <c r="D21" s="344"/>
      <c r="E21" s="344"/>
      <c r="F21" s="344"/>
      <c r="G21" s="344"/>
      <c r="H21" s="344"/>
      <c r="I21" s="344"/>
      <c r="J21" s="344"/>
      <c r="K21" s="344"/>
      <c r="L21" s="344"/>
      <c r="M21" s="344"/>
      <c r="N21" s="344"/>
      <c r="O21" s="344"/>
      <c r="P21" s="344"/>
      <c r="Q21" s="344"/>
      <c r="R21" s="344"/>
      <c r="S21" s="344"/>
      <c r="T21" s="344"/>
      <c r="U21" s="344"/>
    </row>
    <row r="22" spans="1:21" x14ac:dyDescent="0.35">
      <c r="A22" s="360" t="s">
        <v>87</v>
      </c>
      <c r="B22" s="360"/>
      <c r="C22" s="360"/>
      <c r="D22" s="360"/>
      <c r="E22" s="360"/>
      <c r="F22" s="360"/>
      <c r="G22" s="360"/>
      <c r="H22" s="360"/>
      <c r="I22" s="360"/>
      <c r="J22" s="360"/>
      <c r="K22" s="360"/>
      <c r="L22" s="360"/>
      <c r="M22" s="360"/>
      <c r="N22" s="360"/>
      <c r="O22" s="360"/>
      <c r="P22" s="360"/>
      <c r="Q22" s="360"/>
      <c r="R22" s="360"/>
      <c r="S22" s="360"/>
      <c r="T22" s="360"/>
      <c r="U22" s="360"/>
    </row>
    <row r="23" spans="1:21" x14ac:dyDescent="0.35">
      <c r="A23" s="93"/>
      <c r="B23" s="93"/>
      <c r="C23" s="93"/>
      <c r="D23" s="93"/>
      <c r="E23" s="93"/>
      <c r="F23" s="93"/>
      <c r="G23" s="93"/>
      <c r="H23" s="93"/>
      <c r="I23" s="93"/>
      <c r="J23" s="93"/>
      <c r="K23" s="93"/>
      <c r="L23" s="93"/>
      <c r="M23" s="93"/>
      <c r="N23" s="93"/>
      <c r="O23" s="93"/>
      <c r="P23" s="93"/>
      <c r="Q23" s="93"/>
      <c r="R23" s="93"/>
      <c r="S23" s="93"/>
      <c r="T23" s="93"/>
      <c r="U23" s="93"/>
    </row>
    <row r="24" spans="1:21" x14ac:dyDescent="0.35">
      <c r="A24" s="93"/>
      <c r="B24" s="93"/>
      <c r="C24" s="93"/>
      <c r="D24" s="93"/>
      <c r="E24" s="93"/>
      <c r="F24" s="93"/>
      <c r="G24" s="93"/>
      <c r="H24" s="93"/>
      <c r="I24" s="93"/>
      <c r="J24" s="93"/>
      <c r="K24" s="93"/>
      <c r="L24" s="93"/>
      <c r="M24" s="93"/>
      <c r="N24" s="93"/>
      <c r="O24" s="93"/>
      <c r="P24" s="93"/>
      <c r="Q24" s="93"/>
      <c r="R24" s="93"/>
      <c r="S24" s="93"/>
      <c r="T24" s="93"/>
      <c r="U24" s="93"/>
    </row>
    <row r="25" spans="1:21" x14ac:dyDescent="0.35">
      <c r="A25" s="93"/>
      <c r="B25" s="93"/>
      <c r="C25" s="93"/>
      <c r="D25" s="93"/>
      <c r="E25" s="93"/>
      <c r="F25" s="93"/>
      <c r="G25" s="93"/>
      <c r="H25" s="93"/>
      <c r="I25" s="93"/>
      <c r="J25" s="93"/>
      <c r="K25" s="93"/>
      <c r="L25" s="93"/>
      <c r="M25" s="93"/>
      <c r="N25" s="93"/>
      <c r="O25" s="93"/>
      <c r="P25" s="93"/>
      <c r="Q25" s="93"/>
      <c r="R25" s="93"/>
      <c r="S25" s="93"/>
      <c r="T25" s="93"/>
      <c r="U25" s="93"/>
    </row>
    <row r="26" spans="1:21" x14ac:dyDescent="0.35">
      <c r="A26" s="93"/>
      <c r="B26" s="93"/>
      <c r="C26" s="93"/>
      <c r="D26" s="93"/>
      <c r="E26" s="93"/>
      <c r="F26" s="93"/>
      <c r="G26" s="93"/>
      <c r="H26" s="93"/>
      <c r="I26" s="93"/>
      <c r="J26" s="93"/>
      <c r="K26" s="93"/>
      <c r="L26" s="93"/>
      <c r="M26" s="93"/>
      <c r="N26" s="93"/>
      <c r="O26" s="93"/>
      <c r="P26" s="93"/>
      <c r="Q26" s="93"/>
      <c r="R26" s="93"/>
      <c r="S26" s="93"/>
      <c r="T26" s="93"/>
      <c r="U26" s="93"/>
    </row>
    <row r="27" spans="1:21" x14ac:dyDescent="0.35">
      <c r="A27" s="93"/>
      <c r="B27" s="93"/>
      <c r="C27" s="93"/>
      <c r="D27" s="93"/>
      <c r="E27" s="93"/>
      <c r="F27" s="93"/>
      <c r="G27" s="93"/>
      <c r="H27" s="93"/>
      <c r="I27" s="93"/>
      <c r="J27" s="93"/>
      <c r="K27" s="93"/>
      <c r="L27" s="93"/>
      <c r="M27" s="93"/>
      <c r="N27" s="93"/>
      <c r="O27" s="93"/>
      <c r="P27" s="93"/>
      <c r="Q27" s="93"/>
      <c r="R27" s="93"/>
      <c r="S27" s="93"/>
      <c r="T27" s="93"/>
      <c r="U27" s="93"/>
    </row>
    <row r="28" spans="1:21" x14ac:dyDescent="0.35">
      <c r="A28" s="93"/>
      <c r="B28" s="93"/>
      <c r="C28" s="93"/>
      <c r="D28" s="93"/>
      <c r="E28" s="93"/>
      <c r="F28" s="93"/>
      <c r="G28" s="93"/>
      <c r="H28" s="93"/>
      <c r="I28" s="93"/>
      <c r="J28" s="93"/>
      <c r="K28" s="93"/>
      <c r="L28" s="93"/>
      <c r="M28" s="93"/>
      <c r="N28" s="93"/>
      <c r="O28" s="93"/>
      <c r="P28" s="93"/>
      <c r="Q28" s="93"/>
      <c r="R28" s="93"/>
      <c r="S28" s="93"/>
      <c r="T28" s="93"/>
      <c r="U28" s="93"/>
    </row>
    <row r="29" spans="1:21" x14ac:dyDescent="0.35">
      <c r="A29" s="93"/>
      <c r="B29" s="93"/>
      <c r="C29" s="93"/>
      <c r="D29" s="93"/>
      <c r="E29" s="93"/>
      <c r="F29" s="93"/>
      <c r="G29" s="93"/>
      <c r="H29" s="93"/>
      <c r="I29" s="93"/>
      <c r="J29" s="93"/>
      <c r="K29" s="93"/>
      <c r="L29" s="93"/>
      <c r="M29" s="93"/>
      <c r="N29" s="93"/>
      <c r="O29" s="93"/>
      <c r="P29" s="93"/>
      <c r="Q29" s="93"/>
      <c r="R29" s="93"/>
      <c r="S29" s="93"/>
      <c r="T29" s="93"/>
      <c r="U29" s="93"/>
    </row>
    <row r="30" spans="1:21" x14ac:dyDescent="0.35">
      <c r="A30" s="93"/>
      <c r="B30" s="93"/>
      <c r="C30" s="93"/>
      <c r="D30" s="93"/>
      <c r="E30" s="93"/>
      <c r="F30" s="93"/>
      <c r="G30" s="93"/>
      <c r="H30" s="93"/>
      <c r="I30" s="93"/>
      <c r="J30" s="93"/>
      <c r="K30" s="93"/>
      <c r="L30" s="93"/>
      <c r="M30" s="93"/>
      <c r="N30" s="93"/>
      <c r="O30" s="93"/>
      <c r="P30" s="93"/>
      <c r="Q30" s="93"/>
      <c r="R30" s="93"/>
      <c r="S30" s="93"/>
      <c r="T30" s="93"/>
      <c r="U30" s="93"/>
    </row>
    <row r="31" spans="1:21" x14ac:dyDescent="0.35">
      <c r="A31" s="93"/>
      <c r="B31" s="93"/>
      <c r="C31" s="93"/>
      <c r="D31" s="93"/>
      <c r="E31" s="93"/>
      <c r="F31" s="93"/>
      <c r="G31" s="93"/>
      <c r="H31" s="93"/>
      <c r="I31" s="93"/>
      <c r="J31" s="93"/>
      <c r="K31" s="93"/>
      <c r="L31" s="93"/>
      <c r="M31" s="93"/>
      <c r="N31" s="93"/>
      <c r="O31" s="93"/>
      <c r="P31" s="93"/>
      <c r="Q31" s="93"/>
      <c r="R31" s="93"/>
      <c r="S31" s="93"/>
      <c r="T31" s="93"/>
      <c r="U31" s="93"/>
    </row>
    <row r="32" spans="1:21" x14ac:dyDescent="0.35">
      <c r="A32" s="93"/>
      <c r="B32" s="93"/>
      <c r="C32" s="93"/>
      <c r="D32" s="93"/>
      <c r="E32" s="93"/>
      <c r="F32" s="93"/>
      <c r="G32" s="93"/>
      <c r="H32" s="93"/>
      <c r="I32" s="93"/>
      <c r="J32" s="93"/>
      <c r="K32" s="93"/>
      <c r="L32" s="93"/>
      <c r="M32" s="93"/>
      <c r="N32" s="93"/>
      <c r="O32" s="93"/>
      <c r="P32" s="93"/>
      <c r="Q32" s="93"/>
      <c r="R32" s="93"/>
      <c r="S32" s="93"/>
      <c r="T32" s="93"/>
      <c r="U32" s="93"/>
    </row>
    <row r="33" spans="1:21" x14ac:dyDescent="0.35">
      <c r="A33" s="93"/>
      <c r="B33" s="93"/>
      <c r="C33" s="93"/>
      <c r="D33" s="93"/>
      <c r="E33" s="93"/>
      <c r="F33" s="93"/>
      <c r="G33" s="93"/>
      <c r="H33" s="93"/>
      <c r="I33" s="93"/>
      <c r="J33" s="93"/>
      <c r="K33" s="93"/>
      <c r="L33" s="93"/>
      <c r="M33" s="93"/>
      <c r="N33" s="93"/>
      <c r="O33" s="93"/>
      <c r="P33" s="93"/>
      <c r="Q33" s="93"/>
      <c r="R33" s="93"/>
      <c r="S33" s="93"/>
      <c r="T33" s="93"/>
      <c r="U33" s="93"/>
    </row>
    <row r="34" spans="1:21" x14ac:dyDescent="0.35">
      <c r="A34" s="93"/>
      <c r="B34" s="93"/>
      <c r="C34" s="93"/>
      <c r="D34" s="93"/>
      <c r="E34" s="93"/>
      <c r="F34" s="93"/>
      <c r="G34" s="93"/>
      <c r="H34" s="93"/>
      <c r="I34" s="93"/>
      <c r="J34" s="93"/>
      <c r="K34" s="93"/>
      <c r="L34" s="93"/>
      <c r="M34" s="93"/>
      <c r="N34" s="93"/>
      <c r="O34" s="93"/>
      <c r="P34" s="93"/>
      <c r="Q34" s="93"/>
      <c r="R34" s="93"/>
      <c r="S34" s="93"/>
      <c r="T34" s="93"/>
      <c r="U34" s="93"/>
    </row>
    <row r="35" spans="1:21" x14ac:dyDescent="0.35">
      <c r="A35" s="93"/>
      <c r="B35" s="93"/>
      <c r="C35" s="93"/>
      <c r="D35" s="93"/>
      <c r="E35" s="93"/>
      <c r="F35" s="93"/>
      <c r="G35" s="93"/>
      <c r="H35" s="93"/>
      <c r="I35" s="93"/>
      <c r="J35" s="93"/>
      <c r="K35" s="93"/>
      <c r="L35" s="93"/>
      <c r="M35" s="93"/>
      <c r="N35" s="93"/>
      <c r="O35" s="93"/>
      <c r="P35" s="93"/>
      <c r="Q35" s="93"/>
      <c r="R35" s="93"/>
      <c r="S35" s="93"/>
      <c r="T35" s="93"/>
      <c r="U35" s="93"/>
    </row>
    <row r="36" spans="1:21" x14ac:dyDescent="0.35">
      <c r="A36" s="362" t="s">
        <v>503</v>
      </c>
      <c r="B36" s="344"/>
      <c r="C36" s="344"/>
      <c r="D36" s="344"/>
      <c r="E36" s="344"/>
      <c r="F36" s="344"/>
      <c r="G36" s="344"/>
      <c r="H36" s="344"/>
      <c r="I36" s="344"/>
      <c r="J36" s="344"/>
      <c r="K36" s="344"/>
      <c r="L36" s="344"/>
      <c r="M36" s="344"/>
      <c r="N36" s="344"/>
      <c r="O36" s="344"/>
      <c r="P36" s="344"/>
      <c r="Q36" s="344"/>
      <c r="R36" s="344"/>
      <c r="S36" s="344"/>
      <c r="T36" s="344"/>
      <c r="U36" s="344"/>
    </row>
    <row r="37" spans="1:21" x14ac:dyDescent="0.35">
      <c r="A37" s="360" t="s">
        <v>87</v>
      </c>
      <c r="B37" s="360"/>
      <c r="C37" s="360"/>
      <c r="D37" s="360"/>
      <c r="E37" s="360"/>
      <c r="F37" s="360"/>
      <c r="G37" s="360"/>
      <c r="H37" s="360"/>
      <c r="I37" s="360"/>
      <c r="J37" s="360"/>
      <c r="K37" s="360"/>
      <c r="L37" s="360"/>
      <c r="M37" s="360"/>
      <c r="N37" s="360"/>
      <c r="O37" s="360"/>
      <c r="P37" s="360"/>
      <c r="Q37" s="360"/>
      <c r="R37" s="360"/>
      <c r="S37" s="360"/>
      <c r="T37" s="360"/>
      <c r="U37" s="360"/>
    </row>
    <row r="38" spans="1:21" x14ac:dyDescent="0.35">
      <c r="A38" s="93"/>
      <c r="B38" s="93"/>
      <c r="C38" s="93"/>
      <c r="D38" s="93"/>
      <c r="E38" s="93"/>
      <c r="F38" s="93"/>
      <c r="G38" s="93"/>
      <c r="H38" s="93"/>
      <c r="I38" s="93"/>
      <c r="J38" s="93"/>
      <c r="K38" s="93"/>
      <c r="L38" s="93"/>
      <c r="M38" s="93"/>
      <c r="N38" s="93"/>
      <c r="O38" s="93"/>
      <c r="P38" s="93"/>
      <c r="Q38" s="93"/>
      <c r="R38" s="93"/>
      <c r="S38" s="93"/>
      <c r="T38" s="93"/>
      <c r="U38" s="93"/>
    </row>
    <row r="39" spans="1:21" x14ac:dyDescent="0.35">
      <c r="A39" s="93"/>
      <c r="B39" s="93"/>
      <c r="C39" s="93"/>
      <c r="D39" s="93"/>
      <c r="E39" s="93"/>
      <c r="F39" s="93"/>
      <c r="G39" s="93"/>
      <c r="H39" s="93"/>
      <c r="I39" s="93"/>
      <c r="J39" s="93"/>
      <c r="K39" s="93"/>
      <c r="L39" s="93"/>
      <c r="M39" s="93"/>
      <c r="N39" s="93"/>
      <c r="O39" s="93"/>
      <c r="P39" s="93"/>
      <c r="Q39" s="93"/>
      <c r="R39" s="93"/>
      <c r="S39" s="93"/>
      <c r="T39" s="93"/>
      <c r="U39" s="93"/>
    </row>
    <row r="40" spans="1:21" x14ac:dyDescent="0.35">
      <c r="A40" s="93"/>
      <c r="B40" s="93"/>
      <c r="C40" s="93"/>
      <c r="D40" s="93"/>
      <c r="E40" s="93"/>
      <c r="F40" s="93"/>
      <c r="G40" s="93"/>
      <c r="H40" s="93"/>
      <c r="I40" s="93"/>
      <c r="J40" s="93"/>
      <c r="K40" s="93"/>
      <c r="L40" s="93"/>
      <c r="M40" s="93"/>
      <c r="N40" s="93"/>
      <c r="O40" s="93"/>
      <c r="P40" s="93"/>
      <c r="Q40" s="93"/>
      <c r="R40" s="93"/>
      <c r="S40" s="93"/>
      <c r="T40" s="93"/>
      <c r="U40" s="93"/>
    </row>
    <row r="41" spans="1:21" x14ac:dyDescent="0.35">
      <c r="A41" s="93"/>
      <c r="B41" s="93"/>
      <c r="C41" s="93"/>
      <c r="D41" s="93"/>
      <c r="E41" s="93"/>
      <c r="F41" s="93"/>
      <c r="G41" s="93"/>
      <c r="H41" s="93"/>
      <c r="I41" s="93"/>
      <c r="J41" s="93"/>
      <c r="K41" s="93"/>
      <c r="L41" s="93"/>
      <c r="M41" s="93"/>
      <c r="N41" s="93"/>
      <c r="O41" s="93"/>
      <c r="P41" s="93"/>
      <c r="Q41" s="93"/>
      <c r="R41" s="93"/>
      <c r="S41" s="93"/>
      <c r="T41" s="93"/>
      <c r="U41" s="93"/>
    </row>
    <row r="42" spans="1:21" x14ac:dyDescent="0.35">
      <c r="A42" s="93"/>
      <c r="B42" s="93"/>
      <c r="C42" s="93"/>
      <c r="D42" s="93"/>
      <c r="E42" s="93"/>
      <c r="F42" s="93"/>
      <c r="G42" s="93"/>
      <c r="H42" s="93"/>
      <c r="I42" s="93"/>
      <c r="J42" s="93"/>
      <c r="K42" s="93"/>
      <c r="L42" s="93"/>
      <c r="M42" s="93"/>
      <c r="N42" s="93"/>
      <c r="O42" s="93"/>
      <c r="P42" s="93"/>
      <c r="Q42" s="93"/>
      <c r="R42" s="93"/>
      <c r="S42" s="93"/>
      <c r="T42" s="93"/>
      <c r="U42" s="93"/>
    </row>
    <row r="43" spans="1:21" x14ac:dyDescent="0.35">
      <c r="A43" s="93"/>
      <c r="B43" s="93"/>
      <c r="C43" s="93"/>
      <c r="D43" s="93"/>
      <c r="E43" s="93"/>
      <c r="F43" s="93"/>
      <c r="G43" s="93"/>
      <c r="H43" s="93"/>
      <c r="I43" s="93"/>
      <c r="J43" s="93"/>
      <c r="K43" s="93"/>
      <c r="L43" s="93"/>
      <c r="M43" s="93"/>
      <c r="N43" s="93"/>
      <c r="O43" s="93"/>
      <c r="P43" s="93"/>
      <c r="Q43" s="93"/>
      <c r="R43" s="93"/>
      <c r="S43" s="93"/>
      <c r="T43" s="93"/>
      <c r="U43" s="93"/>
    </row>
    <row r="44" spans="1:21" x14ac:dyDescent="0.35">
      <c r="A44" s="93"/>
      <c r="B44" s="93"/>
      <c r="C44" s="93"/>
      <c r="D44" s="93"/>
      <c r="E44" s="93"/>
      <c r="F44" s="93"/>
      <c r="G44" s="93"/>
      <c r="H44" s="93"/>
      <c r="I44" s="93"/>
      <c r="J44" s="93"/>
      <c r="K44" s="93"/>
      <c r="L44" s="93"/>
      <c r="M44" s="93"/>
      <c r="N44" s="93"/>
      <c r="O44" s="93"/>
      <c r="P44" s="93"/>
      <c r="Q44" s="93"/>
      <c r="R44" s="93"/>
      <c r="S44" s="93"/>
      <c r="T44" s="93"/>
      <c r="U44" s="93"/>
    </row>
    <row r="45" spans="1:21" x14ac:dyDescent="0.35">
      <c r="A45" s="93"/>
      <c r="B45" s="93"/>
      <c r="C45" s="93"/>
      <c r="D45" s="93"/>
      <c r="E45" s="93"/>
      <c r="F45" s="93"/>
      <c r="G45" s="93"/>
      <c r="H45" s="93"/>
      <c r="I45" s="93"/>
      <c r="J45" s="93"/>
      <c r="K45" s="93"/>
      <c r="L45" s="93"/>
      <c r="M45" s="93"/>
      <c r="N45" s="93"/>
      <c r="O45" s="93"/>
      <c r="P45" s="93"/>
      <c r="Q45" s="93"/>
      <c r="R45" s="93"/>
      <c r="S45" s="93"/>
      <c r="T45" s="93"/>
      <c r="U45" s="93"/>
    </row>
    <row r="46" spans="1:21" x14ac:dyDescent="0.35">
      <c r="A46" s="57"/>
      <c r="B46" s="93"/>
      <c r="C46" s="93"/>
      <c r="D46" s="93"/>
      <c r="E46" s="93"/>
      <c r="F46" s="93"/>
      <c r="G46" s="93"/>
      <c r="H46" s="93"/>
      <c r="I46" s="93"/>
      <c r="J46" s="93"/>
      <c r="K46" s="93"/>
      <c r="L46" s="93"/>
      <c r="M46" s="93"/>
      <c r="N46" s="93"/>
      <c r="O46" s="93"/>
      <c r="P46" s="93"/>
      <c r="Q46" s="93"/>
      <c r="R46" s="93"/>
      <c r="S46" s="93"/>
      <c r="T46" s="93"/>
      <c r="U46" s="93"/>
    </row>
    <row r="47" spans="1:21" x14ac:dyDescent="0.35">
      <c r="A47" s="57"/>
      <c r="B47" s="93"/>
      <c r="C47" s="93"/>
      <c r="D47" s="93"/>
      <c r="E47" s="93"/>
      <c r="F47" s="93"/>
      <c r="G47" s="93"/>
      <c r="H47" s="93"/>
      <c r="I47" s="93"/>
      <c r="J47" s="93"/>
      <c r="K47" s="93"/>
      <c r="L47" s="93"/>
      <c r="M47" s="93"/>
      <c r="N47" s="93"/>
      <c r="O47" s="93"/>
      <c r="P47" s="93"/>
      <c r="Q47" s="93"/>
      <c r="R47" s="93"/>
      <c r="S47" s="93"/>
      <c r="T47" s="93"/>
      <c r="U47" s="93"/>
    </row>
    <row r="48" spans="1:21" x14ac:dyDescent="0.35">
      <c r="A48" s="93"/>
      <c r="B48" s="93"/>
      <c r="C48" s="93"/>
      <c r="D48" s="93"/>
      <c r="E48" s="93"/>
      <c r="F48" s="93"/>
      <c r="G48" s="93"/>
      <c r="H48" s="93"/>
      <c r="I48" s="93"/>
      <c r="J48" s="93"/>
      <c r="K48" s="93"/>
      <c r="L48" s="93"/>
      <c r="M48" s="93"/>
      <c r="N48" s="93"/>
      <c r="O48" s="93"/>
      <c r="P48" s="93"/>
      <c r="Q48" s="93"/>
      <c r="R48" s="93"/>
      <c r="S48" s="93"/>
      <c r="T48" s="93"/>
      <c r="U48" s="93"/>
    </row>
    <row r="49" spans="1:21" x14ac:dyDescent="0.35">
      <c r="A49" s="93"/>
      <c r="B49" s="93"/>
      <c r="C49" s="93"/>
      <c r="D49" s="93"/>
      <c r="E49" s="93"/>
      <c r="F49" s="93"/>
      <c r="G49" s="93"/>
      <c r="H49" s="93"/>
      <c r="I49" s="93"/>
      <c r="J49" s="93"/>
      <c r="K49" s="93"/>
      <c r="L49" s="93"/>
      <c r="M49" s="93"/>
      <c r="N49" s="93"/>
      <c r="O49" s="93"/>
      <c r="P49" s="93"/>
      <c r="Q49" s="93"/>
      <c r="R49" s="93"/>
      <c r="S49" s="93"/>
      <c r="T49" s="93"/>
      <c r="U49" s="93"/>
    </row>
    <row r="50" spans="1:21" s="5" customFormat="1" hidden="1" x14ac:dyDescent="0.35"/>
  </sheetData>
  <sheetProtection algorithmName="SHA-512" hashValue="2s4qho66pBSttZ3wzKnIalT4Q8b71yooIYsUi17MS8SnWCKOKS0h4EvRenUSr2pk0N2/oYgFYjKkmfmILxckLQ==" saltValue="wctGaHZBMW524FhcXAE3pQ==" spinCount="100000" sheet="1" objects="1" scenarios="1" selectLockedCells="1" selectUnlockedCells="1"/>
  <mergeCells count="9">
    <mergeCell ref="A1:U1"/>
    <mergeCell ref="H5:U5"/>
    <mergeCell ref="A21:U21"/>
    <mergeCell ref="A37:U37"/>
    <mergeCell ref="A36:U36"/>
    <mergeCell ref="K4:U4"/>
    <mergeCell ref="A4:J4"/>
    <mergeCell ref="A22:U22"/>
    <mergeCell ref="A18:U19"/>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F7109-8CC9-417D-89EE-9EC36757B4DC}">
  <sheetPr>
    <tabColor rgb="FF003D79"/>
  </sheetPr>
  <dimension ref="A1:XFB49"/>
  <sheetViews>
    <sheetView zoomScaleNormal="100" workbookViewId="0">
      <selection activeCell="H20" sqref="H20:U20"/>
    </sheetView>
  </sheetViews>
  <sheetFormatPr defaultColWidth="0" defaultRowHeight="14.5" zeroHeight="1" x14ac:dyDescent="0.35"/>
  <cols>
    <col min="1" max="17" width="4" style="1" customWidth="1"/>
    <col min="18" max="18" width="5.1796875" style="1" bestFit="1" customWidth="1"/>
    <col min="19" max="21" width="4" style="1" customWidth="1"/>
    <col min="22" max="16382" width="0" style="1" hidden="1"/>
    <col min="16383" max="16384" width="4" style="1" hidden="1"/>
  </cols>
  <sheetData>
    <row r="1" spans="1:16382" ht="20" customHeight="1" thickBot="1" x14ac:dyDescent="0.4">
      <c r="A1" s="359" t="s">
        <v>27</v>
      </c>
      <c r="B1" s="359"/>
      <c r="C1" s="359"/>
      <c r="D1" s="359"/>
      <c r="E1" s="359"/>
      <c r="F1" s="359"/>
      <c r="G1" s="359"/>
      <c r="H1" s="359"/>
      <c r="I1" s="359"/>
      <c r="J1" s="359"/>
      <c r="K1" s="359"/>
      <c r="L1" s="359"/>
      <c r="M1" s="359"/>
      <c r="N1" s="359"/>
      <c r="O1" s="359"/>
      <c r="P1" s="359"/>
      <c r="Q1" s="359"/>
      <c r="R1" s="359"/>
      <c r="S1" s="359"/>
      <c r="T1" s="359"/>
      <c r="U1" s="359"/>
    </row>
    <row r="2" spans="1:16382" ht="20" customHeight="1" x14ac:dyDescent="0.35">
      <c r="A2" s="25"/>
      <c r="B2" s="25"/>
      <c r="C2" s="25"/>
      <c r="D2" s="25"/>
      <c r="E2" s="25"/>
      <c r="F2" s="25"/>
      <c r="G2" s="25"/>
      <c r="H2" s="25"/>
      <c r="I2" s="25"/>
      <c r="J2" s="25"/>
      <c r="K2" s="43" t="s">
        <v>82</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row>
    <row r="3" spans="1:16382" x14ac:dyDescent="0.35">
      <c r="A3" s="6"/>
      <c r="B3" s="6"/>
      <c r="C3" s="6"/>
      <c r="D3" s="6"/>
      <c r="E3" s="6"/>
      <c r="F3" s="6"/>
      <c r="G3" s="6"/>
      <c r="H3" s="6"/>
      <c r="I3" s="6"/>
      <c r="J3" s="6"/>
      <c r="K3" s="6"/>
      <c r="L3" s="6"/>
      <c r="M3" s="6"/>
      <c r="N3" s="6"/>
      <c r="O3" s="6"/>
      <c r="P3" s="6"/>
      <c r="Q3" s="6"/>
      <c r="R3" s="6"/>
      <c r="S3" s="6"/>
      <c r="T3" s="6"/>
      <c r="U3" s="6"/>
    </row>
    <row r="4" spans="1:16382" x14ac:dyDescent="0.35">
      <c r="A4" s="344" t="s">
        <v>555</v>
      </c>
      <c r="B4" s="344"/>
      <c r="C4" s="344"/>
      <c r="D4" s="344"/>
      <c r="E4" s="344"/>
      <c r="F4" s="344"/>
      <c r="G4" s="344"/>
      <c r="H4" s="344"/>
      <c r="I4" s="344"/>
      <c r="J4" s="344"/>
      <c r="K4" s="344"/>
      <c r="L4" s="344"/>
      <c r="M4" s="344"/>
      <c r="N4" s="344"/>
      <c r="O4" s="344"/>
      <c r="P4" s="344"/>
      <c r="Q4" s="344"/>
      <c r="R4" s="344"/>
      <c r="S4" s="344"/>
      <c r="T4" s="344"/>
      <c r="U4" s="344"/>
    </row>
    <row r="5" spans="1:16382" x14ac:dyDescent="0.35">
      <c r="A5" s="360" t="s">
        <v>87</v>
      </c>
      <c r="B5" s="360"/>
      <c r="C5" s="360"/>
      <c r="D5" s="360"/>
      <c r="E5" s="360"/>
      <c r="F5" s="360"/>
      <c r="G5" s="360"/>
      <c r="H5" s="360"/>
      <c r="I5" s="360"/>
      <c r="J5" s="360"/>
      <c r="K5" s="360"/>
      <c r="L5" s="360"/>
      <c r="M5" s="360"/>
      <c r="N5" s="360"/>
      <c r="O5" s="360"/>
      <c r="P5" s="360"/>
      <c r="Q5" s="360"/>
      <c r="R5" s="360"/>
      <c r="S5" s="360"/>
      <c r="T5" s="360"/>
      <c r="U5" s="360"/>
    </row>
    <row r="6" spans="1:16382" x14ac:dyDescent="0.35">
      <c r="A6" s="6"/>
      <c r="B6" s="6"/>
      <c r="C6" s="6"/>
      <c r="D6" s="6"/>
      <c r="E6" s="6"/>
      <c r="F6" s="6"/>
      <c r="G6" s="6"/>
      <c r="H6" s="6"/>
      <c r="I6" s="6"/>
      <c r="J6" s="6"/>
      <c r="K6" s="6"/>
      <c r="L6" s="6"/>
      <c r="M6" s="6"/>
      <c r="N6" s="6"/>
      <c r="O6" s="6"/>
      <c r="P6" s="6"/>
      <c r="Q6" s="6"/>
      <c r="R6" s="6"/>
      <c r="S6" s="6"/>
      <c r="T6" s="6"/>
      <c r="U6" s="6"/>
    </row>
    <row r="7" spans="1:16382" x14ac:dyDescent="0.35">
      <c r="A7" s="6"/>
      <c r="B7" s="6"/>
      <c r="C7" s="6"/>
      <c r="D7" s="6"/>
      <c r="E7" s="6"/>
      <c r="F7" s="6"/>
      <c r="G7" s="6"/>
      <c r="H7" s="6"/>
      <c r="I7" s="6"/>
      <c r="J7" s="6"/>
      <c r="K7" s="6"/>
      <c r="L7" s="6"/>
      <c r="M7" s="6"/>
      <c r="N7" s="6"/>
      <c r="O7" s="6"/>
      <c r="P7" s="6"/>
      <c r="Q7" s="6"/>
      <c r="R7" s="6"/>
      <c r="S7" s="6"/>
      <c r="T7" s="6"/>
      <c r="U7" s="6"/>
    </row>
    <row r="8" spans="1:16382" x14ac:dyDescent="0.35">
      <c r="A8" s="6"/>
      <c r="B8" s="6"/>
      <c r="C8" s="6"/>
      <c r="D8" s="6"/>
      <c r="E8" s="6"/>
      <c r="F8" s="6"/>
      <c r="G8" s="6"/>
      <c r="H8" s="6"/>
      <c r="I8" s="6"/>
      <c r="J8" s="6"/>
      <c r="K8" s="6"/>
      <c r="L8" s="6"/>
      <c r="M8" s="6"/>
      <c r="N8" s="6"/>
      <c r="O8" s="6"/>
      <c r="P8" s="6"/>
      <c r="Q8" s="6"/>
      <c r="R8" s="6"/>
      <c r="S8" s="6"/>
      <c r="T8" s="6"/>
      <c r="U8" s="6"/>
    </row>
    <row r="9" spans="1:16382" x14ac:dyDescent="0.35">
      <c r="A9" s="6"/>
      <c r="B9" s="6"/>
      <c r="C9" s="6"/>
      <c r="D9" s="6"/>
      <c r="E9" s="6"/>
      <c r="F9" s="6"/>
      <c r="G9" s="6"/>
      <c r="H9" s="6"/>
      <c r="I9" s="6"/>
      <c r="J9" s="6"/>
      <c r="K9" s="6"/>
      <c r="L9" s="6"/>
      <c r="M9" s="6"/>
      <c r="N9" s="6"/>
      <c r="O9" s="6"/>
      <c r="P9" s="6"/>
      <c r="Q9" s="6"/>
      <c r="R9" s="6"/>
      <c r="S9" s="6"/>
      <c r="T9" s="6"/>
      <c r="U9" s="6"/>
    </row>
    <row r="10" spans="1:16382" x14ac:dyDescent="0.35">
      <c r="A10" s="6"/>
      <c r="B10" s="6"/>
      <c r="C10" s="6"/>
      <c r="D10" s="6"/>
      <c r="E10" s="6"/>
      <c r="F10" s="6"/>
      <c r="G10" s="6"/>
      <c r="H10" s="6"/>
      <c r="I10" s="6"/>
      <c r="J10" s="6"/>
      <c r="K10" s="6"/>
      <c r="L10" s="6"/>
      <c r="M10" s="6"/>
      <c r="N10" s="6"/>
      <c r="O10" s="6"/>
      <c r="P10" s="6"/>
      <c r="Q10" s="6"/>
      <c r="R10" s="6"/>
      <c r="S10" s="6"/>
      <c r="T10" s="6"/>
      <c r="U10" s="6"/>
    </row>
    <row r="11" spans="1:16382" x14ac:dyDescent="0.35">
      <c r="A11" s="6"/>
      <c r="B11" s="6"/>
      <c r="C11" s="6"/>
      <c r="D11" s="6"/>
      <c r="E11" s="6"/>
      <c r="F11" s="6"/>
      <c r="G11" s="6"/>
      <c r="H11" s="6"/>
      <c r="I11" s="6"/>
      <c r="J11" s="6"/>
      <c r="K11" s="6"/>
      <c r="L11" s="6"/>
      <c r="M11" s="6"/>
      <c r="N11" s="6"/>
      <c r="O11" s="6"/>
      <c r="P11" s="6"/>
      <c r="Q11" s="6"/>
      <c r="R11" s="6"/>
      <c r="S11" s="6"/>
      <c r="T11" s="6"/>
      <c r="U11" s="6"/>
    </row>
    <row r="12" spans="1:16382" x14ac:dyDescent="0.35">
      <c r="A12" s="6"/>
      <c r="B12" s="6"/>
      <c r="C12" s="6"/>
      <c r="D12" s="6"/>
      <c r="E12" s="6"/>
      <c r="F12" s="6"/>
      <c r="G12" s="6"/>
      <c r="H12" s="6"/>
      <c r="I12" s="6"/>
      <c r="J12" s="6"/>
      <c r="K12" s="6"/>
      <c r="L12" s="6"/>
      <c r="M12" s="6"/>
      <c r="N12" s="6"/>
      <c r="O12" s="6"/>
      <c r="P12" s="6"/>
      <c r="Q12" s="6"/>
      <c r="R12" s="6"/>
      <c r="S12" s="6"/>
      <c r="T12" s="6"/>
      <c r="U12" s="6"/>
      <c r="AC12" s="59"/>
    </row>
    <row r="13" spans="1:16382" x14ac:dyDescent="0.35">
      <c r="A13" s="6"/>
      <c r="B13" s="6"/>
      <c r="C13" s="6"/>
      <c r="D13" s="6"/>
      <c r="E13" s="6"/>
      <c r="F13" s="6"/>
      <c r="G13" s="6"/>
      <c r="H13" s="6"/>
      <c r="I13" s="6"/>
      <c r="J13" s="6"/>
      <c r="K13" s="6"/>
      <c r="L13" s="6"/>
      <c r="M13" s="6"/>
      <c r="N13" s="6"/>
      <c r="O13" s="6"/>
      <c r="P13" s="6"/>
      <c r="Q13" s="6"/>
      <c r="R13" s="6"/>
      <c r="S13" s="6"/>
      <c r="T13" s="6"/>
      <c r="U13" s="6"/>
    </row>
    <row r="14" spans="1:16382" x14ac:dyDescent="0.35">
      <c r="A14" s="6"/>
      <c r="B14" s="6"/>
      <c r="C14" s="6"/>
      <c r="D14" s="6"/>
      <c r="E14" s="6"/>
      <c r="F14" s="6"/>
      <c r="G14" s="6"/>
      <c r="H14" s="6"/>
      <c r="I14" s="6"/>
      <c r="J14" s="6"/>
      <c r="K14" s="6"/>
      <c r="L14" s="6"/>
      <c r="M14" s="6"/>
      <c r="N14" s="6"/>
      <c r="O14" s="6"/>
      <c r="P14" s="6"/>
      <c r="Q14" s="6"/>
      <c r="R14" s="6"/>
      <c r="S14" s="6"/>
      <c r="T14" s="6"/>
      <c r="U14" s="6"/>
    </row>
    <row r="15" spans="1:16382" x14ac:dyDescent="0.35">
      <c r="A15" s="6"/>
      <c r="B15" s="6"/>
      <c r="C15" s="6"/>
      <c r="D15" s="6"/>
      <c r="E15" s="6"/>
      <c r="F15" s="6"/>
      <c r="G15" s="6"/>
      <c r="H15" s="6"/>
      <c r="I15" s="6"/>
      <c r="J15" s="6"/>
      <c r="K15" s="6"/>
      <c r="L15" s="6"/>
      <c r="M15" s="6"/>
      <c r="N15" s="6"/>
      <c r="O15" s="6"/>
      <c r="P15" s="6"/>
      <c r="Q15" s="6"/>
      <c r="R15" s="6"/>
      <c r="S15" s="6"/>
      <c r="T15" s="6"/>
      <c r="U15" s="6"/>
    </row>
    <row r="16" spans="1:16382"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s="59" customFormat="1" x14ac:dyDescent="0.35">
      <c r="A19" s="344" t="s">
        <v>554</v>
      </c>
      <c r="B19" s="344"/>
      <c r="C19" s="344"/>
      <c r="D19" s="344"/>
      <c r="E19" s="344"/>
      <c r="F19" s="344"/>
      <c r="G19" s="344"/>
      <c r="H19" s="344"/>
      <c r="I19" s="344"/>
      <c r="J19" s="344"/>
      <c r="K19" s="344"/>
      <c r="L19" s="344"/>
      <c r="M19" s="344"/>
      <c r="N19" s="344"/>
      <c r="O19" s="344"/>
      <c r="P19" s="344"/>
      <c r="Q19" s="344"/>
      <c r="R19" s="344"/>
      <c r="S19" s="344"/>
      <c r="T19" s="344"/>
      <c r="U19" s="344"/>
    </row>
    <row r="20" spans="1:21" x14ac:dyDescent="0.35">
      <c r="A20" s="6"/>
      <c r="B20" s="6"/>
      <c r="C20" s="6"/>
      <c r="D20" s="6"/>
      <c r="E20" s="6"/>
      <c r="F20" s="6"/>
      <c r="G20" s="6"/>
      <c r="H20" s="360" t="s">
        <v>87</v>
      </c>
      <c r="I20" s="360"/>
      <c r="J20" s="360"/>
      <c r="K20" s="360"/>
      <c r="L20" s="360"/>
      <c r="M20" s="360"/>
      <c r="N20" s="360"/>
      <c r="O20" s="360"/>
      <c r="P20" s="360"/>
      <c r="Q20" s="360"/>
      <c r="R20" s="360"/>
      <c r="S20" s="360"/>
      <c r="T20" s="360"/>
      <c r="U20" s="360"/>
    </row>
    <row r="21" spans="1:21" s="290" customFormat="1" x14ac:dyDescent="0.35"/>
    <row r="22" spans="1:21" x14ac:dyDescent="0.35">
      <c r="A22" s="6"/>
      <c r="B22" s="6"/>
      <c r="C22" s="6"/>
      <c r="D22" s="6"/>
      <c r="E22" s="6"/>
      <c r="F22" s="6"/>
      <c r="G22" s="6"/>
      <c r="H22" s="6"/>
      <c r="I22" s="6"/>
      <c r="J22" s="6"/>
      <c r="K22" s="6"/>
      <c r="L22" s="6"/>
      <c r="M22" s="6"/>
      <c r="N22" s="6"/>
      <c r="O22" s="6"/>
      <c r="P22" s="6"/>
      <c r="Q22" s="6"/>
      <c r="R22" s="6"/>
      <c r="S22" s="6"/>
      <c r="T22" s="6"/>
      <c r="U22" s="6"/>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6"/>
      <c r="B32" s="6"/>
      <c r="C32" s="6"/>
      <c r="D32" s="6"/>
      <c r="E32" s="6"/>
      <c r="F32" s="6"/>
      <c r="G32" s="6"/>
      <c r="H32" s="6"/>
      <c r="I32" s="6"/>
      <c r="J32" s="6"/>
      <c r="K32" s="6"/>
      <c r="L32" s="6"/>
      <c r="M32" s="6"/>
      <c r="N32" s="6"/>
      <c r="O32" s="6"/>
      <c r="P32" s="6"/>
      <c r="Q32" s="6"/>
      <c r="R32" s="6"/>
      <c r="S32" s="6"/>
      <c r="T32" s="6"/>
      <c r="U32" s="6"/>
    </row>
    <row r="33" spans="1:22" x14ac:dyDescent="0.35">
      <c r="A33" s="6"/>
      <c r="B33" s="6"/>
      <c r="C33" s="6"/>
      <c r="D33" s="6"/>
      <c r="E33" s="6"/>
      <c r="F33" s="6"/>
      <c r="G33" s="6"/>
      <c r="H33" s="6"/>
      <c r="I33" s="6"/>
      <c r="J33" s="6"/>
      <c r="K33" s="6"/>
      <c r="L33" s="6"/>
      <c r="M33" s="6"/>
      <c r="N33" s="6"/>
      <c r="O33" s="6"/>
      <c r="P33" s="6"/>
      <c r="Q33" s="6"/>
      <c r="R33" s="6"/>
      <c r="S33" s="6"/>
      <c r="T33" s="6"/>
      <c r="U33" s="6"/>
    </row>
    <row r="34" spans="1:22" x14ac:dyDescent="0.35">
      <c r="A34" s="6"/>
      <c r="B34" s="6"/>
      <c r="C34" s="6"/>
      <c r="D34" s="6"/>
      <c r="E34" s="6"/>
      <c r="F34" s="6"/>
      <c r="G34" s="6"/>
      <c r="H34" s="6"/>
      <c r="I34" s="6"/>
      <c r="J34" s="6"/>
      <c r="K34" s="6"/>
      <c r="L34" s="6"/>
      <c r="M34" s="6"/>
      <c r="N34" s="6"/>
      <c r="O34" s="6"/>
      <c r="P34" s="6"/>
      <c r="Q34" s="6"/>
      <c r="R34" s="6"/>
      <c r="S34" s="6"/>
      <c r="T34" s="6"/>
      <c r="U34" s="6"/>
    </row>
    <row r="35" spans="1:22" x14ac:dyDescent="0.35">
      <c r="A35" s="6"/>
      <c r="B35" s="6"/>
      <c r="C35" s="6"/>
      <c r="D35" s="6"/>
      <c r="E35" s="6"/>
      <c r="F35" s="6"/>
      <c r="G35" s="6"/>
      <c r="H35" s="6"/>
      <c r="I35" s="6"/>
      <c r="J35" s="6"/>
      <c r="K35" s="6"/>
      <c r="L35" s="6"/>
      <c r="M35" s="6"/>
      <c r="N35" s="6"/>
      <c r="O35" s="6"/>
      <c r="P35" s="6"/>
      <c r="Q35" s="6"/>
      <c r="R35" s="53"/>
      <c r="S35" s="45"/>
      <c r="T35" s="45"/>
      <c r="U35" s="45"/>
      <c r="V35" s="46"/>
    </row>
    <row r="36" spans="1:22" x14ac:dyDescent="0.35">
      <c r="A36" s="6"/>
      <c r="B36" s="6"/>
      <c r="C36" s="6"/>
      <c r="D36" s="6"/>
      <c r="E36" s="6"/>
      <c r="F36" s="6"/>
      <c r="G36" s="6"/>
      <c r="H36" s="6"/>
      <c r="I36" s="6"/>
      <c r="J36" s="6"/>
      <c r="K36" s="6"/>
      <c r="L36" s="6"/>
      <c r="M36" s="6"/>
      <c r="N36" s="6"/>
      <c r="O36" s="6"/>
      <c r="P36" s="6"/>
      <c r="Q36" s="6"/>
      <c r="R36" s="6"/>
      <c r="S36" s="45"/>
      <c r="T36" s="45"/>
      <c r="U36" s="45"/>
      <c r="V36" s="46"/>
    </row>
    <row r="37" spans="1:22" x14ac:dyDescent="0.35">
      <c r="A37" s="6"/>
      <c r="B37" s="6"/>
      <c r="C37" s="6"/>
      <c r="D37" s="6"/>
      <c r="E37" s="6"/>
      <c r="F37" s="6"/>
      <c r="G37" s="6"/>
      <c r="H37" s="6"/>
      <c r="I37" s="6"/>
      <c r="J37" s="6"/>
      <c r="K37" s="6"/>
      <c r="L37" s="6"/>
      <c r="M37" s="6"/>
      <c r="N37" s="6"/>
      <c r="O37" s="6"/>
      <c r="P37" s="6"/>
      <c r="Q37" s="6"/>
      <c r="R37" s="6"/>
      <c r="S37" s="45"/>
      <c r="T37" s="45"/>
      <c r="U37" s="45"/>
      <c r="V37" s="46"/>
    </row>
    <row r="38" spans="1:22" x14ac:dyDescent="0.35">
      <c r="A38" s="6"/>
      <c r="B38" s="6"/>
      <c r="C38" s="6"/>
      <c r="D38" s="6"/>
      <c r="E38" s="6"/>
      <c r="F38" s="6"/>
      <c r="G38" s="6"/>
      <c r="H38" s="6"/>
      <c r="I38" s="6"/>
      <c r="J38" s="6"/>
      <c r="K38" s="6"/>
      <c r="L38" s="6"/>
      <c r="M38" s="6"/>
      <c r="N38" s="6"/>
      <c r="O38" s="6"/>
      <c r="P38" s="6"/>
      <c r="Q38" s="6"/>
      <c r="R38" s="6"/>
      <c r="S38" s="45"/>
      <c r="T38" s="45"/>
      <c r="U38" s="45"/>
      <c r="V38" s="46"/>
    </row>
    <row r="39" spans="1:22" x14ac:dyDescent="0.35">
      <c r="A39" s="6"/>
      <c r="B39" s="6"/>
      <c r="C39" s="6"/>
      <c r="D39" s="6"/>
      <c r="E39" s="6"/>
      <c r="F39" s="6"/>
      <c r="G39" s="6"/>
      <c r="H39" s="6"/>
      <c r="I39" s="6"/>
      <c r="J39" s="6"/>
      <c r="K39" s="6"/>
      <c r="L39" s="6"/>
      <c r="M39" s="6"/>
      <c r="N39" s="6"/>
      <c r="O39" s="6"/>
      <c r="P39" s="6"/>
      <c r="Q39" s="6"/>
      <c r="R39" s="6"/>
      <c r="S39" s="6"/>
      <c r="T39" s="6"/>
      <c r="U39" s="6"/>
    </row>
    <row r="40" spans="1:22" x14ac:dyDescent="0.35">
      <c r="A40" s="6"/>
      <c r="B40" s="6"/>
      <c r="C40" s="6"/>
      <c r="D40" s="6"/>
      <c r="E40" s="6"/>
      <c r="F40" s="6"/>
      <c r="G40" s="6"/>
      <c r="H40" s="6"/>
      <c r="I40" s="6"/>
      <c r="J40" s="6"/>
      <c r="K40" s="6"/>
      <c r="L40" s="6"/>
      <c r="M40" s="6"/>
      <c r="N40" s="6"/>
      <c r="O40" s="6"/>
      <c r="P40" s="6"/>
      <c r="Q40" s="6"/>
      <c r="R40" s="6"/>
      <c r="S40" s="6"/>
      <c r="T40" s="6"/>
      <c r="U40" s="6"/>
    </row>
    <row r="41" spans="1:22" x14ac:dyDescent="0.35">
      <c r="A41" s="6"/>
      <c r="B41" s="6"/>
      <c r="C41" s="6"/>
      <c r="D41" s="6"/>
      <c r="E41" s="6"/>
      <c r="F41" s="6"/>
      <c r="G41" s="6"/>
      <c r="H41" s="6"/>
      <c r="I41" s="6"/>
      <c r="J41" s="6"/>
      <c r="K41" s="6"/>
      <c r="L41" s="6"/>
      <c r="M41" s="6"/>
      <c r="N41" s="6"/>
      <c r="O41" s="6"/>
      <c r="P41" s="6"/>
      <c r="Q41" s="6"/>
      <c r="R41" s="6"/>
      <c r="S41" s="6"/>
      <c r="T41" s="6"/>
      <c r="U41" s="6"/>
    </row>
    <row r="42" spans="1:22" x14ac:dyDescent="0.35">
      <c r="A42" s="6"/>
      <c r="B42" s="6"/>
      <c r="C42" s="6"/>
      <c r="D42" s="6"/>
      <c r="E42" s="6"/>
      <c r="F42" s="6"/>
      <c r="G42" s="6"/>
      <c r="H42" s="6"/>
      <c r="I42" s="6"/>
      <c r="J42" s="6"/>
      <c r="K42" s="6"/>
      <c r="L42" s="6"/>
      <c r="M42" s="6"/>
      <c r="N42" s="6"/>
      <c r="O42" s="6"/>
      <c r="P42" s="6"/>
      <c r="Q42" s="6"/>
      <c r="R42" s="6"/>
      <c r="S42" s="6"/>
      <c r="T42" s="6"/>
      <c r="U42" s="6"/>
    </row>
    <row r="43" spans="1:22" x14ac:dyDescent="0.35">
      <c r="A43" s="6"/>
      <c r="B43" s="6"/>
      <c r="C43" s="6"/>
      <c r="D43" s="6"/>
      <c r="E43" s="6"/>
      <c r="F43" s="6"/>
      <c r="G43" s="6"/>
      <c r="H43" s="6"/>
      <c r="I43" s="6"/>
      <c r="J43" s="6"/>
      <c r="K43" s="6"/>
      <c r="L43" s="6"/>
      <c r="M43" s="6"/>
      <c r="N43" s="6"/>
      <c r="O43" s="6"/>
      <c r="P43" s="6"/>
      <c r="Q43" s="6"/>
      <c r="R43" s="6"/>
      <c r="S43" s="6"/>
      <c r="T43" s="6"/>
      <c r="U43" s="6"/>
    </row>
    <row r="44" spans="1:22" x14ac:dyDescent="0.35">
      <c r="A44" s="6"/>
      <c r="B44" s="6"/>
      <c r="C44" s="6"/>
      <c r="D44" s="6"/>
      <c r="E44" s="6"/>
      <c r="F44" s="6"/>
      <c r="G44" s="6"/>
      <c r="H44" s="6"/>
      <c r="I44" s="6"/>
      <c r="J44" s="6"/>
      <c r="K44" s="6"/>
      <c r="L44" s="6"/>
      <c r="M44" s="6"/>
      <c r="N44" s="6"/>
      <c r="O44" s="6"/>
      <c r="P44" s="6"/>
      <c r="Q44" s="6"/>
      <c r="R44" s="6"/>
      <c r="S44" s="6"/>
      <c r="T44" s="6"/>
      <c r="U44" s="6"/>
    </row>
    <row r="45" spans="1:22" x14ac:dyDescent="0.35">
      <c r="A45" s="57" t="s">
        <v>614</v>
      </c>
      <c r="B45" s="44"/>
      <c r="C45" s="6"/>
      <c r="D45" s="6"/>
      <c r="E45" s="6"/>
      <c r="F45" s="6"/>
      <c r="G45" s="6"/>
      <c r="H45" s="6"/>
      <c r="I45" s="6"/>
      <c r="J45" s="6"/>
      <c r="K45" s="6"/>
      <c r="L45" s="6"/>
      <c r="M45" s="6"/>
      <c r="N45" s="6"/>
      <c r="O45" s="6"/>
      <c r="P45" s="6"/>
      <c r="Q45" s="6"/>
      <c r="R45" s="6"/>
      <c r="S45" s="6"/>
      <c r="T45" s="6"/>
      <c r="U45" s="6"/>
    </row>
    <row r="46" spans="1:22" x14ac:dyDescent="0.35">
      <c r="A46" s="6"/>
      <c r="B46" s="6"/>
      <c r="C46" s="6"/>
      <c r="D46" s="6"/>
      <c r="E46" s="6"/>
      <c r="F46" s="6"/>
      <c r="G46" s="6"/>
      <c r="H46" s="6"/>
      <c r="I46" s="6"/>
      <c r="J46" s="6"/>
      <c r="K46" s="6"/>
      <c r="L46" s="6"/>
      <c r="M46" s="6"/>
      <c r="N46" s="6"/>
      <c r="O46" s="6"/>
      <c r="P46" s="6"/>
      <c r="Q46" s="6"/>
      <c r="R46" s="6"/>
      <c r="S46" s="6"/>
      <c r="T46" s="6"/>
      <c r="U46" s="6"/>
    </row>
    <row r="47" spans="1:22" x14ac:dyDescent="0.35">
      <c r="A47" s="6"/>
      <c r="B47" s="6"/>
      <c r="C47" s="6"/>
      <c r="D47" s="6"/>
      <c r="E47" s="6"/>
      <c r="F47" s="6"/>
      <c r="G47" s="6"/>
      <c r="H47" s="6"/>
      <c r="I47" s="6"/>
      <c r="J47" s="6"/>
      <c r="K47" s="6"/>
      <c r="L47" s="6"/>
      <c r="M47" s="6"/>
      <c r="N47" s="6"/>
      <c r="O47" s="6"/>
      <c r="P47" s="6"/>
      <c r="Q47" s="6"/>
      <c r="R47" s="6"/>
      <c r="S47" s="6"/>
      <c r="T47" s="6"/>
      <c r="U47" s="6"/>
    </row>
    <row r="48" spans="1:22" x14ac:dyDescent="0.35">
      <c r="A48" s="6"/>
      <c r="B48" s="6"/>
      <c r="C48" s="6"/>
      <c r="D48" s="6"/>
      <c r="E48" s="6"/>
      <c r="F48" s="6"/>
      <c r="G48" s="6"/>
      <c r="H48" s="6"/>
      <c r="I48" s="6"/>
      <c r="J48" s="6"/>
      <c r="K48" s="6"/>
      <c r="L48" s="6"/>
      <c r="M48" s="6"/>
      <c r="N48" s="6"/>
      <c r="O48" s="6"/>
      <c r="P48" s="6"/>
      <c r="Q48" s="6"/>
      <c r="R48" s="6"/>
      <c r="S48" s="6"/>
      <c r="T48" s="6"/>
      <c r="U48" s="6"/>
    </row>
    <row r="49" spans="1:21" s="5" customFormat="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g+OOfcd6LbYO2M6zekYWn5/UCh4sMVzLpSpCM3/oM5JZybNe6FJ1hqQp0ihLqI6as3PmxDawWb0bKB126DT0rg==" saltValue="EyPCayw2R8Xn3/9dFh3VfQ==" spinCount="100000" sheet="1" objects="1" scenarios="1" selectLockedCells="1" selectUnlockedCells="1"/>
  <mergeCells count="5">
    <mergeCell ref="H20:U20"/>
    <mergeCell ref="A1:U1"/>
    <mergeCell ref="A4:U4"/>
    <mergeCell ref="A5:U5"/>
    <mergeCell ref="A19:U19"/>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4D096-B40B-4DB9-BE79-26B7AF8A1536}">
  <sheetPr>
    <tabColor rgb="FF003D79"/>
  </sheetPr>
  <dimension ref="A1:XFD49"/>
  <sheetViews>
    <sheetView zoomScaleNormal="100" workbookViewId="0">
      <selection activeCell="D30" sqref="D30"/>
    </sheetView>
  </sheetViews>
  <sheetFormatPr defaultColWidth="0" defaultRowHeight="14.5" zeroHeight="1" x14ac:dyDescent="0.35"/>
  <cols>
    <col min="1" max="21" width="4" style="1" customWidth="1"/>
    <col min="22" max="16384" width="0" style="1" hidden="1"/>
  </cols>
  <sheetData>
    <row r="1" spans="1:16384" ht="20" customHeight="1" thickBot="1" x14ac:dyDescent="0.4">
      <c r="A1" s="359" t="s">
        <v>15</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137</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6"/>
      <c r="B3" s="6"/>
      <c r="C3" s="6"/>
      <c r="D3" s="6"/>
      <c r="E3" s="6"/>
      <c r="F3" s="6"/>
      <c r="G3" s="6"/>
      <c r="H3" s="6"/>
      <c r="I3" s="6"/>
      <c r="J3" s="6"/>
      <c r="K3" s="6"/>
      <c r="L3" s="6"/>
      <c r="M3" s="6"/>
      <c r="N3" s="6"/>
      <c r="O3" s="6"/>
      <c r="P3" s="6"/>
      <c r="Q3" s="6"/>
      <c r="R3" s="6"/>
      <c r="S3" s="6"/>
      <c r="T3" s="6"/>
      <c r="U3" s="6"/>
    </row>
    <row r="4" spans="1:16384" x14ac:dyDescent="0.35">
      <c r="A4" s="344" t="s">
        <v>103</v>
      </c>
      <c r="B4" s="344"/>
      <c r="C4" s="344"/>
      <c r="D4" s="344"/>
      <c r="E4" s="344"/>
      <c r="F4" s="344"/>
      <c r="G4" s="344"/>
      <c r="H4" s="344"/>
      <c r="I4" s="344"/>
      <c r="J4" s="344"/>
      <c r="K4" s="344"/>
      <c r="L4" s="344"/>
      <c r="M4" s="344"/>
      <c r="N4" s="344"/>
      <c r="O4" s="344"/>
      <c r="P4" s="344"/>
      <c r="Q4" s="344"/>
      <c r="R4" s="344"/>
      <c r="S4" s="344"/>
      <c r="T4" s="344"/>
      <c r="U4" s="344"/>
    </row>
    <row r="5" spans="1:16384" x14ac:dyDescent="0.35">
      <c r="A5" s="360" t="s">
        <v>104</v>
      </c>
      <c r="B5" s="360"/>
      <c r="C5" s="360"/>
      <c r="D5" s="360"/>
      <c r="E5" s="360"/>
      <c r="F5" s="360"/>
      <c r="G5" s="360"/>
      <c r="H5" s="360"/>
      <c r="I5" s="360"/>
      <c r="J5" s="360"/>
      <c r="K5" s="360"/>
      <c r="L5" s="360"/>
      <c r="M5" s="360"/>
      <c r="N5" s="360"/>
      <c r="O5" s="360"/>
      <c r="P5" s="360"/>
      <c r="Q5" s="360"/>
      <c r="R5" s="360"/>
      <c r="S5" s="360"/>
      <c r="T5" s="360"/>
      <c r="U5" s="360"/>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367"/>
      <c r="B20" s="367"/>
      <c r="C20" s="367"/>
      <c r="D20" s="367"/>
      <c r="E20" s="367"/>
      <c r="F20" s="367"/>
      <c r="G20" s="367"/>
      <c r="H20" s="367"/>
      <c r="I20" s="367"/>
      <c r="J20" s="367"/>
      <c r="K20" s="367"/>
      <c r="L20" s="367"/>
      <c r="M20" s="367"/>
      <c r="N20" s="367"/>
      <c r="O20" s="367"/>
      <c r="P20" s="367"/>
      <c r="Q20" s="367"/>
      <c r="R20" s="367"/>
      <c r="S20" s="367"/>
      <c r="T20" s="367"/>
      <c r="U20" s="367"/>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367"/>
      <c r="B22" s="367"/>
      <c r="C22" s="367"/>
      <c r="D22" s="367"/>
      <c r="E22" s="367"/>
      <c r="F22" s="367"/>
      <c r="G22" s="367"/>
      <c r="H22" s="367"/>
      <c r="I22" s="367"/>
      <c r="J22" s="367"/>
      <c r="K22" s="367"/>
      <c r="L22" s="367"/>
      <c r="M22" s="367"/>
      <c r="N22" s="367"/>
      <c r="O22" s="367"/>
      <c r="P22" s="367"/>
      <c r="Q22" s="367"/>
      <c r="R22" s="367"/>
      <c r="S22" s="367"/>
      <c r="T22" s="367"/>
      <c r="U22" s="367"/>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36"/>
      <c r="B32" s="36"/>
      <c r="C32" s="36"/>
      <c r="D32" s="36"/>
      <c r="E32" s="36"/>
      <c r="F32" s="36"/>
      <c r="G32" s="36"/>
      <c r="H32" s="36"/>
      <c r="I32" s="36"/>
      <c r="J32" s="36"/>
      <c r="K32" s="36"/>
      <c r="L32" s="36"/>
      <c r="M32" s="36"/>
      <c r="N32" s="36"/>
      <c r="O32" s="36"/>
      <c r="P32" s="36"/>
      <c r="Q32" s="36"/>
      <c r="R32" s="36"/>
      <c r="S32" s="36"/>
      <c r="T32" s="36"/>
      <c r="U32" s="36"/>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6"/>
      <c r="B45" s="6"/>
      <c r="C45" s="6"/>
      <c r="D45" s="6"/>
      <c r="E45" s="6"/>
      <c r="F45" s="37"/>
      <c r="G45" s="6"/>
      <c r="H45" s="6"/>
      <c r="I45" s="6"/>
      <c r="J45" s="6"/>
      <c r="K45" s="6"/>
      <c r="L45" s="37"/>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s="5" customFormat="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52u7q2XwyvbeBf1IjIVjOLtLN0ouY4Ypj866l7BH2traiHw2WsAxSFiS1Zay6j6CrrGhrGh/Fxz7Lv9PWaZtEQ==" saltValue="V3Xh2Cu7h4JGJDDwWL68mw==" spinCount="100000" sheet="1" objects="1" scenarios="1" selectLockedCells="1" selectUnlockedCells="1"/>
  <mergeCells count="5">
    <mergeCell ref="A1:U1"/>
    <mergeCell ref="A4:U4"/>
    <mergeCell ref="A20:U20"/>
    <mergeCell ref="A22:U22"/>
    <mergeCell ref="A5:U5"/>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798FD-8472-4471-B594-08C884B40DCF}">
  <sheetPr>
    <tabColor rgb="FF003D79"/>
  </sheetPr>
  <dimension ref="A1:XFD49"/>
  <sheetViews>
    <sheetView zoomScaleNormal="100" workbookViewId="0">
      <selection activeCell="D30" sqref="D30"/>
    </sheetView>
  </sheetViews>
  <sheetFormatPr defaultColWidth="0" defaultRowHeight="14.5" zeroHeight="1" x14ac:dyDescent="0.35"/>
  <cols>
    <col min="1" max="21" width="4" style="1" customWidth="1"/>
    <col min="22" max="16384" width="0" style="1" hidden="1"/>
  </cols>
  <sheetData>
    <row r="1" spans="1:16384" ht="20" customHeight="1" thickBot="1" x14ac:dyDescent="0.4">
      <c r="A1" s="359" t="s">
        <v>15</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137</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6"/>
      <c r="B3" s="6"/>
      <c r="C3" s="6"/>
      <c r="D3" s="6"/>
      <c r="E3" s="6"/>
      <c r="F3" s="6"/>
      <c r="G3" s="6"/>
      <c r="H3" s="6"/>
      <c r="I3" s="6"/>
      <c r="J3" s="6"/>
      <c r="K3" s="6"/>
      <c r="L3" s="6"/>
      <c r="M3" s="6"/>
      <c r="N3" s="6"/>
      <c r="O3" s="6"/>
      <c r="P3" s="6"/>
      <c r="Q3" s="6"/>
      <c r="R3" s="6"/>
      <c r="S3" s="6"/>
      <c r="T3" s="6"/>
      <c r="U3" s="6"/>
    </row>
    <row r="4" spans="1:16384" x14ac:dyDescent="0.35">
      <c r="A4" s="344" t="s">
        <v>105</v>
      </c>
      <c r="B4" s="344"/>
      <c r="C4" s="344"/>
      <c r="D4" s="344"/>
      <c r="E4" s="344"/>
      <c r="F4" s="344"/>
      <c r="G4" s="344"/>
      <c r="H4" s="344"/>
      <c r="I4" s="344"/>
      <c r="J4" s="344"/>
      <c r="K4" s="344"/>
      <c r="L4" s="344"/>
      <c r="M4" s="344"/>
      <c r="N4" s="344"/>
      <c r="O4" s="344"/>
      <c r="P4" s="344"/>
      <c r="Q4" s="344"/>
      <c r="R4" s="344"/>
      <c r="S4" s="344"/>
      <c r="T4" s="344"/>
      <c r="U4" s="344"/>
    </row>
    <row r="5" spans="1:16384" x14ac:dyDescent="0.35">
      <c r="A5" s="360" t="s">
        <v>104</v>
      </c>
      <c r="B5" s="360"/>
      <c r="C5" s="360"/>
      <c r="D5" s="360"/>
      <c r="E5" s="360"/>
      <c r="F5" s="360"/>
      <c r="G5" s="360"/>
      <c r="H5" s="360"/>
      <c r="I5" s="360"/>
      <c r="J5" s="360"/>
      <c r="K5" s="360"/>
      <c r="L5" s="360"/>
      <c r="M5" s="360"/>
      <c r="N5" s="360"/>
      <c r="O5" s="360"/>
      <c r="P5" s="360"/>
      <c r="Q5" s="360"/>
      <c r="R5" s="360"/>
      <c r="S5" s="360"/>
      <c r="T5" s="360"/>
      <c r="U5" s="360"/>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367"/>
      <c r="B20" s="367"/>
      <c r="C20" s="367"/>
      <c r="D20" s="367"/>
      <c r="E20" s="367"/>
      <c r="F20" s="367"/>
      <c r="G20" s="367"/>
      <c r="H20" s="367"/>
      <c r="I20" s="367"/>
      <c r="J20" s="367"/>
      <c r="K20" s="367"/>
      <c r="L20" s="367"/>
      <c r="M20" s="367"/>
      <c r="N20" s="367"/>
      <c r="O20" s="367"/>
      <c r="P20" s="367"/>
      <c r="Q20" s="367"/>
      <c r="R20" s="367"/>
      <c r="S20" s="367"/>
      <c r="T20" s="367"/>
      <c r="U20" s="367"/>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367"/>
      <c r="B22" s="367"/>
      <c r="C22" s="367"/>
      <c r="D22" s="367"/>
      <c r="E22" s="367"/>
      <c r="F22" s="367"/>
      <c r="G22" s="367"/>
      <c r="H22" s="367"/>
      <c r="I22" s="367"/>
      <c r="J22" s="367"/>
      <c r="K22" s="367"/>
      <c r="L22" s="367"/>
      <c r="M22" s="367"/>
      <c r="N22" s="367"/>
      <c r="O22" s="367"/>
      <c r="P22" s="367"/>
      <c r="Q22" s="367"/>
      <c r="R22" s="367"/>
      <c r="S22" s="367"/>
      <c r="T22" s="367"/>
      <c r="U22" s="367"/>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36"/>
      <c r="B32" s="36"/>
      <c r="C32" s="36"/>
      <c r="D32" s="36"/>
      <c r="E32" s="36"/>
      <c r="F32" s="36"/>
      <c r="G32" s="36"/>
      <c r="H32" s="36"/>
      <c r="I32" s="36"/>
      <c r="J32" s="36"/>
      <c r="K32" s="36"/>
      <c r="L32" s="36"/>
      <c r="M32" s="36"/>
      <c r="N32" s="36"/>
      <c r="O32" s="36"/>
      <c r="P32" s="36"/>
      <c r="Q32" s="36"/>
      <c r="R32" s="36"/>
      <c r="S32" s="36"/>
      <c r="T32" s="36"/>
      <c r="U32" s="36"/>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6"/>
      <c r="B45" s="6"/>
      <c r="C45" s="6"/>
      <c r="D45" s="6"/>
      <c r="E45" s="6"/>
      <c r="F45" s="37"/>
      <c r="G45" s="6"/>
      <c r="H45" s="6"/>
      <c r="I45" s="6"/>
      <c r="J45" s="6"/>
      <c r="K45" s="6"/>
      <c r="L45" s="37"/>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s="5" customFormat="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41vaMsAxZq5sJBQOtHfT+OSiQRHSF1jqNrZyUn1AzAl7WS86VjbqRCKGTme9mIo+2CAfFENrFrzVftpXq1oSNQ==" saltValue="/qXUPLnwoFxb+lijiKwpyQ==" spinCount="100000" sheet="1" objects="1" scenarios="1" selectLockedCells="1" selectUnlockedCells="1"/>
  <mergeCells count="5">
    <mergeCell ref="A1:U1"/>
    <mergeCell ref="A4:U4"/>
    <mergeCell ref="A5:U5"/>
    <mergeCell ref="A20:U20"/>
    <mergeCell ref="A22:U22"/>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14933-514D-43F8-ACAA-E83447EC3563}">
  <sheetPr>
    <tabColor rgb="FF003D79"/>
  </sheetPr>
  <dimension ref="A1:XFD49"/>
  <sheetViews>
    <sheetView showZeros="0" zoomScaleNormal="100" workbookViewId="0">
      <selection activeCell="D30" sqref="D30"/>
    </sheetView>
  </sheetViews>
  <sheetFormatPr defaultColWidth="0" defaultRowHeight="14.5" zeroHeight="1" x14ac:dyDescent="0.35"/>
  <cols>
    <col min="1" max="21" width="4" style="1" customWidth="1"/>
    <col min="22" max="16384" width="0" style="1" hidden="1"/>
  </cols>
  <sheetData>
    <row r="1" spans="1:16384" ht="20" customHeight="1" thickBot="1" x14ac:dyDescent="0.4">
      <c r="A1" s="359" t="s">
        <v>15</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106</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6"/>
      <c r="B3" s="6"/>
      <c r="C3" s="6"/>
      <c r="D3" s="6"/>
      <c r="E3" s="6"/>
      <c r="F3" s="6"/>
      <c r="G3" s="6"/>
      <c r="H3" s="6"/>
      <c r="I3" s="6"/>
      <c r="J3" s="6"/>
      <c r="K3" s="6"/>
      <c r="L3" s="6"/>
      <c r="M3" s="6"/>
      <c r="N3" s="6"/>
      <c r="O3" s="6"/>
      <c r="P3" s="6"/>
      <c r="Q3" s="6"/>
      <c r="R3" s="6"/>
      <c r="S3" s="6"/>
      <c r="T3" s="6"/>
      <c r="U3" s="6"/>
    </row>
    <row r="4" spans="1:16384" x14ac:dyDescent="0.35">
      <c r="A4" s="344" t="s">
        <v>141</v>
      </c>
      <c r="B4" s="344"/>
      <c r="C4" s="344"/>
      <c r="D4" s="344"/>
      <c r="E4" s="344"/>
      <c r="F4" s="344"/>
      <c r="G4" s="344"/>
      <c r="H4" s="344"/>
      <c r="I4" s="344"/>
      <c r="J4" s="344"/>
      <c r="K4" s="344"/>
      <c r="L4" s="344"/>
      <c r="M4" s="344"/>
      <c r="N4" s="344"/>
      <c r="O4" s="344"/>
      <c r="P4" s="344"/>
      <c r="Q4" s="344"/>
      <c r="R4" s="344"/>
      <c r="S4" s="344"/>
      <c r="T4" s="344"/>
      <c r="U4" s="344"/>
    </row>
    <row r="5" spans="1:16384" x14ac:dyDescent="0.35">
      <c r="A5" s="360" t="s">
        <v>140</v>
      </c>
      <c r="B5" s="360"/>
      <c r="C5" s="360"/>
      <c r="D5" s="360"/>
      <c r="E5" s="360"/>
      <c r="F5" s="360"/>
      <c r="G5" s="360"/>
      <c r="H5" s="360"/>
      <c r="I5" s="360"/>
      <c r="J5" s="360"/>
      <c r="K5" s="360"/>
      <c r="L5" s="360"/>
      <c r="M5" s="360"/>
      <c r="N5" s="360"/>
      <c r="O5" s="360"/>
      <c r="P5" s="360"/>
      <c r="Q5" s="360"/>
      <c r="R5" s="360"/>
      <c r="S5" s="360"/>
      <c r="T5" s="360"/>
      <c r="U5" s="360"/>
    </row>
    <row r="6" spans="1:16384" x14ac:dyDescent="0.35">
      <c r="A6" s="60"/>
      <c r="B6" s="60"/>
      <c r="C6" s="60"/>
      <c r="D6" s="60"/>
      <c r="E6" s="60"/>
      <c r="F6" s="60"/>
      <c r="G6" s="60"/>
      <c r="H6" s="60"/>
      <c r="I6" s="60"/>
      <c r="J6" s="60"/>
      <c r="K6" s="60"/>
      <c r="L6" s="60"/>
      <c r="M6" s="60"/>
      <c r="N6" s="60"/>
      <c r="O6" s="60"/>
      <c r="P6" s="60"/>
      <c r="Q6" s="60"/>
      <c r="R6" s="60"/>
      <c r="S6" s="60"/>
      <c r="T6" s="60"/>
      <c r="U6" s="60"/>
    </row>
    <row r="7" spans="1:16384" x14ac:dyDescent="0.35">
      <c r="A7" s="21"/>
      <c r="B7" s="21"/>
      <c r="C7" s="21"/>
      <c r="D7" s="21"/>
      <c r="E7" s="21"/>
      <c r="F7" s="21"/>
      <c r="G7" s="21"/>
      <c r="H7" s="330"/>
      <c r="I7" s="330"/>
      <c r="J7" s="330"/>
      <c r="K7" s="330"/>
      <c r="L7" s="330"/>
      <c r="M7" s="330"/>
      <c r="N7" s="330"/>
      <c r="O7" s="330"/>
      <c r="P7" s="330"/>
      <c r="Q7" s="330"/>
      <c r="R7" s="330"/>
      <c r="S7" s="330"/>
      <c r="T7" s="330"/>
      <c r="U7" s="21"/>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21"/>
      <c r="B20" s="21"/>
      <c r="C20" s="21"/>
      <c r="D20" s="21"/>
      <c r="E20" s="21"/>
      <c r="F20" s="21"/>
      <c r="G20" s="21"/>
      <c r="H20" s="21"/>
      <c r="I20" s="21"/>
      <c r="J20" s="21"/>
      <c r="K20" s="21"/>
      <c r="L20" s="21"/>
      <c r="M20" s="21"/>
      <c r="N20" s="21"/>
      <c r="O20" s="21"/>
      <c r="P20" s="21"/>
      <c r="Q20" s="21"/>
      <c r="R20" s="21"/>
      <c r="S20" s="21"/>
      <c r="T20" s="21"/>
      <c r="U20" s="21"/>
    </row>
    <row r="21" spans="1:21" x14ac:dyDescent="0.35">
      <c r="A21" s="371" t="str">
        <f>"Iš "&amp;Pagg!$B$176&amp;" stebėtų įstaigų, paminėta:"</f>
        <v>Iš 16 stebėtų įstaigų, paminėta:</v>
      </c>
      <c r="B21" s="371"/>
      <c r="C21" s="371"/>
      <c r="D21" s="371"/>
      <c r="E21" s="371"/>
      <c r="F21" s="371"/>
      <c r="G21" s="371"/>
      <c r="H21" s="368">
        <f>IF(ISERROR('R'!E170/'R'!$E$85),"0",'R'!E170/'R'!$E$85)</f>
        <v>0.9375</v>
      </c>
      <c r="I21" s="368"/>
      <c r="J21" s="368">
        <f>IF(ISERROR('R'!E171/'R'!$E$85),"0",'R'!E171/'R'!$E$85)</f>
        <v>0.875</v>
      </c>
      <c r="K21" s="368"/>
      <c r="L21" s="368">
        <f>IF(ISERROR('R'!E172/'R'!$E$85),"0",'R'!E172/'R'!$E$85)</f>
        <v>1</v>
      </c>
      <c r="M21" s="368"/>
      <c r="N21" s="369">
        <f>IF(ISERROR('R'!E173/'R'!$E$85),"0",'R'!E173/'R'!$E$85)</f>
        <v>1</v>
      </c>
      <c r="O21" s="369"/>
      <c r="P21" s="368">
        <f>IF(ISERROR('R'!E174/'R'!$E$85),"0",'R'!E174/'R'!$E$85)</f>
        <v>1</v>
      </c>
      <c r="Q21" s="368"/>
      <c r="R21" s="370">
        <f>IF(ISERROR('R'!E175/'R'!$E$85),"0",'R'!E175/'R'!$E$85)</f>
        <v>0.9375</v>
      </c>
      <c r="S21" s="370"/>
      <c r="T21" s="370">
        <f>IF(ISERROR('R'!E176/'R'!$E$85),"0",'R'!E176/'R'!$E$85)</f>
        <v>0.875</v>
      </c>
      <c r="U21" s="370"/>
    </row>
    <row r="22" spans="1:21" x14ac:dyDescent="0.35">
      <c r="A22" s="21"/>
      <c r="B22" s="21"/>
      <c r="C22" s="21"/>
      <c r="D22" s="21"/>
      <c r="E22" s="21"/>
      <c r="F22" s="21"/>
      <c r="G22" s="21"/>
      <c r="H22" s="21"/>
      <c r="I22" s="21"/>
      <c r="J22" s="21"/>
      <c r="K22" s="21"/>
      <c r="L22" s="21"/>
      <c r="M22" s="21"/>
      <c r="N22" s="21"/>
      <c r="O22" s="21"/>
      <c r="P22" s="21"/>
      <c r="Q22" s="21"/>
      <c r="R22" s="21"/>
      <c r="S22" s="21"/>
      <c r="T22" s="21"/>
      <c r="U22" s="21"/>
    </row>
    <row r="23" spans="1:21" x14ac:dyDescent="0.35">
      <c r="A23" s="344" t="s">
        <v>110</v>
      </c>
      <c r="B23" s="344"/>
      <c r="C23" s="344"/>
      <c r="D23" s="344"/>
      <c r="E23" s="344"/>
      <c r="F23" s="344"/>
      <c r="G23" s="344"/>
      <c r="H23" s="344"/>
      <c r="I23" s="344"/>
      <c r="J23" s="344"/>
      <c r="K23" s="344"/>
      <c r="L23" s="344"/>
      <c r="M23" s="344"/>
      <c r="N23" s="344"/>
      <c r="O23" s="344"/>
      <c r="P23" s="344"/>
      <c r="Q23" s="344"/>
      <c r="R23" s="344"/>
      <c r="S23" s="344"/>
      <c r="T23" s="344"/>
      <c r="U23" s="344"/>
    </row>
    <row r="24" spans="1:21" x14ac:dyDescent="0.35">
      <c r="A24" s="360" t="s">
        <v>107</v>
      </c>
      <c r="B24" s="360"/>
      <c r="C24" s="360"/>
      <c r="D24" s="360"/>
      <c r="E24" s="360"/>
      <c r="F24" s="360"/>
      <c r="G24" s="360"/>
      <c r="H24" s="360"/>
      <c r="I24" s="360"/>
      <c r="J24" s="360"/>
      <c r="K24" s="360"/>
      <c r="L24" s="360"/>
      <c r="M24" s="360"/>
      <c r="N24" s="360"/>
      <c r="O24" s="360"/>
      <c r="P24" s="360"/>
      <c r="Q24" s="360"/>
      <c r="R24" s="360"/>
      <c r="S24" s="360"/>
      <c r="T24" s="360"/>
      <c r="U24" s="360"/>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299"/>
      <c r="B26" s="299"/>
      <c r="C26" s="299"/>
      <c r="D26" s="299"/>
      <c r="E26" s="299"/>
      <c r="F26" s="299"/>
      <c r="G26" s="299"/>
      <c r="H26" s="299"/>
      <c r="I26" s="299"/>
      <c r="J26" s="299"/>
      <c r="K26" s="299"/>
      <c r="L26" s="299"/>
      <c r="M26" s="299"/>
      <c r="N26" s="299"/>
      <c r="O26" s="299"/>
      <c r="P26" s="299"/>
      <c r="Q26" s="299"/>
      <c r="R26" s="299"/>
      <c r="S26" s="299"/>
      <c r="T26" s="299"/>
      <c r="U26" s="299"/>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36"/>
      <c r="B32" s="36"/>
      <c r="C32" s="36"/>
      <c r="D32" s="36"/>
      <c r="E32" s="36"/>
      <c r="F32" s="36"/>
      <c r="G32" s="36"/>
      <c r="H32" s="36"/>
      <c r="I32" s="36"/>
      <c r="J32" s="36"/>
      <c r="K32" s="36"/>
      <c r="L32" s="36"/>
      <c r="M32" s="36"/>
      <c r="N32" s="36"/>
      <c r="O32" s="36"/>
      <c r="P32" s="36"/>
      <c r="Q32" s="36"/>
      <c r="R32" s="36"/>
      <c r="S32" s="36"/>
      <c r="T32" s="36"/>
      <c r="U32" s="36"/>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361" t="s">
        <v>587</v>
      </c>
      <c r="B40" s="361"/>
      <c r="C40" s="361"/>
      <c r="D40" s="361"/>
      <c r="E40" s="361"/>
      <c r="F40" s="361"/>
      <c r="G40" s="361"/>
      <c r="H40" s="361"/>
      <c r="I40" s="361"/>
      <c r="J40" s="361"/>
      <c r="K40" s="361"/>
      <c r="L40" s="361"/>
      <c r="M40" s="361"/>
      <c r="N40" s="361"/>
      <c r="O40" s="361"/>
      <c r="P40" s="361"/>
      <c r="Q40" s="361"/>
      <c r="R40" s="361"/>
      <c r="S40" s="361"/>
      <c r="T40" s="361"/>
      <c r="U40" s="361"/>
    </row>
    <row r="41" spans="1:21" ht="14.5" customHeight="1" x14ac:dyDescent="0.35">
      <c r="A41" s="361"/>
      <c r="B41" s="361"/>
      <c r="C41" s="361"/>
      <c r="D41" s="361"/>
      <c r="E41" s="361"/>
      <c r="F41" s="361"/>
      <c r="G41" s="361"/>
      <c r="H41" s="361"/>
      <c r="I41" s="361"/>
      <c r="J41" s="361"/>
      <c r="K41" s="361"/>
      <c r="L41" s="361"/>
      <c r="M41" s="361"/>
      <c r="N41" s="361"/>
      <c r="O41" s="361"/>
      <c r="P41" s="361"/>
      <c r="Q41" s="361"/>
      <c r="R41" s="361"/>
      <c r="S41" s="361"/>
      <c r="T41" s="361"/>
      <c r="U41" s="361"/>
    </row>
    <row r="42" spans="1:21" ht="14.5" customHeight="1" x14ac:dyDescent="0.35">
      <c r="A42" s="361"/>
      <c r="B42" s="361"/>
      <c r="C42" s="361"/>
      <c r="D42" s="361"/>
      <c r="E42" s="361"/>
      <c r="F42" s="361"/>
      <c r="G42" s="361"/>
      <c r="H42" s="361"/>
      <c r="I42" s="361"/>
      <c r="J42" s="361"/>
      <c r="K42" s="361"/>
      <c r="L42" s="361"/>
      <c r="M42" s="361"/>
      <c r="N42" s="361"/>
      <c r="O42" s="361"/>
      <c r="P42" s="361"/>
      <c r="Q42" s="361"/>
      <c r="R42" s="361"/>
      <c r="S42" s="361"/>
      <c r="T42" s="361"/>
      <c r="U42" s="361"/>
    </row>
    <row r="43" spans="1:21" x14ac:dyDescent="0.35">
      <c r="A43" s="361"/>
      <c r="B43" s="361"/>
      <c r="C43" s="361"/>
      <c r="D43" s="361"/>
      <c r="E43" s="361"/>
      <c r="F43" s="361"/>
      <c r="G43" s="361"/>
      <c r="H43" s="361"/>
      <c r="I43" s="361"/>
      <c r="J43" s="361"/>
      <c r="K43" s="361"/>
      <c r="L43" s="361"/>
      <c r="M43" s="361"/>
      <c r="N43" s="361"/>
      <c r="O43" s="361"/>
      <c r="P43" s="361"/>
      <c r="Q43" s="361"/>
      <c r="R43" s="361"/>
      <c r="S43" s="361"/>
      <c r="T43" s="361"/>
      <c r="U43" s="361"/>
    </row>
    <row r="44" spans="1:21" x14ac:dyDescent="0.35">
      <c r="A44" s="361"/>
      <c r="B44" s="361"/>
      <c r="C44" s="361"/>
      <c r="D44" s="361"/>
      <c r="E44" s="361"/>
      <c r="F44" s="361"/>
      <c r="G44" s="361"/>
      <c r="H44" s="361"/>
      <c r="I44" s="361"/>
      <c r="J44" s="361"/>
      <c r="K44" s="361"/>
      <c r="L44" s="361"/>
      <c r="M44" s="361"/>
      <c r="N44" s="361"/>
      <c r="O44" s="361"/>
      <c r="P44" s="361"/>
      <c r="Q44" s="361"/>
      <c r="R44" s="361"/>
      <c r="S44" s="361"/>
      <c r="T44" s="361"/>
      <c r="U44" s="361"/>
    </row>
    <row r="45" spans="1:21" x14ac:dyDescent="0.35">
      <c r="A45" s="361"/>
      <c r="B45" s="361"/>
      <c r="C45" s="361"/>
      <c r="D45" s="361"/>
      <c r="E45" s="361"/>
      <c r="F45" s="361"/>
      <c r="G45" s="361"/>
      <c r="H45" s="361"/>
      <c r="I45" s="361"/>
      <c r="J45" s="361"/>
      <c r="K45" s="361"/>
      <c r="L45" s="361"/>
      <c r="M45" s="361"/>
      <c r="N45" s="361"/>
      <c r="O45" s="361"/>
      <c r="P45" s="361"/>
      <c r="Q45" s="361"/>
      <c r="R45" s="361"/>
      <c r="S45" s="361"/>
      <c r="T45" s="361"/>
      <c r="U45" s="361"/>
    </row>
    <row r="46" spans="1:21" x14ac:dyDescent="0.35">
      <c r="A46" s="6"/>
      <c r="B46" s="6"/>
      <c r="C46" s="6"/>
      <c r="D46" s="6"/>
      <c r="E46" s="6"/>
      <c r="F46" s="6"/>
      <c r="G46" s="6"/>
      <c r="H46" s="6"/>
      <c r="I46" s="6"/>
      <c r="J46" s="6"/>
      <c r="K46" s="6"/>
      <c r="L46" s="6"/>
      <c r="M46" s="6"/>
      <c r="N46" s="6"/>
      <c r="O46" s="6"/>
      <c r="P46" s="6"/>
      <c r="Q46" s="6"/>
      <c r="R46" s="6"/>
      <c r="S46" s="6"/>
      <c r="T46" s="6"/>
      <c r="U46" s="6"/>
    </row>
    <row r="47" spans="1:21" s="5" customFormat="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oFp0mJtFsTkbeKPuTJin0hXxz1ixojEwy2s2VTA6Vf99ZvCutS0FteQ4QHtRn4UYLsFyO7YUddQxc2SjBlb0XA==" saltValue="lY2gn8hxv9ln5HwkbydIkA==" spinCount="100000" sheet="1" objects="1" scenarios="1" selectLockedCells="1" selectUnlockedCells="1"/>
  <mergeCells count="14">
    <mergeCell ref="A40:U45"/>
    <mergeCell ref="A24:U24"/>
    <mergeCell ref="A23:U23"/>
    <mergeCell ref="A1:U1"/>
    <mergeCell ref="A4:U4"/>
    <mergeCell ref="A5:U5"/>
    <mergeCell ref="H21:I21"/>
    <mergeCell ref="J21:K21"/>
    <mergeCell ref="L21:M21"/>
    <mergeCell ref="N21:O21"/>
    <mergeCell ref="P21:Q21"/>
    <mergeCell ref="R21:S21"/>
    <mergeCell ref="T21:U21"/>
    <mergeCell ref="A21:G21"/>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71C999-4C81-4595-96FE-F4531175D0F1}">
  <sheetPr>
    <tabColor rgb="FF003D79"/>
  </sheetPr>
  <dimension ref="A1:XFD49"/>
  <sheetViews>
    <sheetView showZeros="0" zoomScaleNormal="100" workbookViewId="0">
      <selection activeCell="C33" sqref="C33"/>
    </sheetView>
  </sheetViews>
  <sheetFormatPr defaultColWidth="0" defaultRowHeight="14.5" zeroHeight="1" x14ac:dyDescent="0.35"/>
  <cols>
    <col min="1" max="21" width="4" style="1" customWidth="1"/>
    <col min="22" max="16384" width="0" style="1" hidden="1"/>
  </cols>
  <sheetData>
    <row r="1" spans="1:16384" ht="20" customHeight="1" thickBot="1" x14ac:dyDescent="0.4">
      <c r="A1" s="359" t="s">
        <v>15</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111</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6"/>
      <c r="B3" s="6"/>
      <c r="C3" s="6"/>
      <c r="D3" s="6"/>
      <c r="E3" s="6"/>
      <c r="F3" s="6"/>
      <c r="G3" s="6"/>
      <c r="H3" s="6"/>
      <c r="I3" s="6"/>
      <c r="J3" s="6"/>
      <c r="K3" s="6"/>
      <c r="L3" s="6"/>
      <c r="M3" s="6"/>
      <c r="N3" s="6"/>
      <c r="O3" s="6"/>
      <c r="P3" s="6"/>
      <c r="Q3" s="6"/>
      <c r="R3" s="6"/>
      <c r="S3" s="6"/>
      <c r="T3" s="6"/>
      <c r="U3" s="6"/>
    </row>
    <row r="4" spans="1:16384" x14ac:dyDescent="0.35">
      <c r="A4" s="362" t="s">
        <v>112</v>
      </c>
      <c r="B4" s="345"/>
      <c r="C4" s="345"/>
      <c r="D4" s="345"/>
      <c r="E4" s="345"/>
      <c r="F4" s="345"/>
      <c r="G4" s="364"/>
      <c r="H4" s="362" t="s">
        <v>601</v>
      </c>
      <c r="I4" s="345"/>
      <c r="J4" s="345"/>
      <c r="K4" s="345"/>
      <c r="L4" s="345"/>
      <c r="M4" s="345"/>
      <c r="N4" s="364"/>
      <c r="O4" s="362" t="s">
        <v>599</v>
      </c>
      <c r="P4" s="345"/>
      <c r="Q4" s="345"/>
      <c r="R4" s="345"/>
      <c r="S4" s="345"/>
      <c r="T4" s="345"/>
      <c r="U4" s="364"/>
    </row>
    <row r="5" spans="1:16384" x14ac:dyDescent="0.35">
      <c r="A5" s="331" t="str">
        <f>"Iš "&amp;Pagg!$B$176&amp;" stebėtų įstaigų reklamą naudojo: "&amp;'R'!E102</f>
        <v>Iš 16 stebėtų įstaigų reklamą naudojo: 8</v>
      </c>
      <c r="B5" s="6"/>
      <c r="C5" s="6"/>
      <c r="D5" s="6"/>
      <c r="E5" s="6"/>
      <c r="F5" s="6"/>
      <c r="G5" s="6"/>
      <c r="H5" s="6"/>
      <c r="I5" s="6"/>
      <c r="J5" s="6"/>
      <c r="K5" s="6"/>
      <c r="L5" s="6"/>
      <c r="M5" s="6"/>
      <c r="N5" s="6"/>
      <c r="O5" s="6"/>
      <c r="P5" s="6"/>
      <c r="Q5" s="6"/>
      <c r="R5" s="6"/>
      <c r="S5" s="6"/>
      <c r="T5" s="6"/>
      <c r="U5" s="6"/>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16384" x14ac:dyDescent="0.35">
      <c r="A17" s="6"/>
      <c r="B17" s="6"/>
      <c r="C17" s="6"/>
      <c r="D17" s="6"/>
      <c r="E17" s="6"/>
      <c r="F17" s="6"/>
      <c r="G17" s="6"/>
      <c r="H17" s="6"/>
      <c r="I17" s="6"/>
      <c r="J17" s="6"/>
      <c r="K17" s="6"/>
      <c r="L17" s="6"/>
      <c r="M17" s="6"/>
      <c r="N17" s="6"/>
      <c r="O17" s="6"/>
      <c r="P17" s="6"/>
      <c r="Q17" s="6"/>
      <c r="R17" s="6"/>
      <c r="S17" s="6"/>
      <c r="T17" s="6"/>
      <c r="U17" s="6"/>
    </row>
    <row r="18" spans="1:16384" ht="14.5" customHeight="1" x14ac:dyDescent="0.35">
      <c r="A18" s="361" t="s">
        <v>591</v>
      </c>
      <c r="B18" s="361"/>
      <c r="C18" s="361"/>
      <c r="D18" s="361"/>
      <c r="E18" s="361"/>
      <c r="F18" s="361"/>
      <c r="G18" s="361"/>
      <c r="H18" s="361"/>
      <c r="I18" s="361"/>
      <c r="J18" s="361"/>
      <c r="K18" s="361"/>
      <c r="L18" s="361"/>
      <c r="M18" s="361"/>
      <c r="N18" s="361"/>
      <c r="O18" s="361"/>
      <c r="P18" s="361"/>
      <c r="Q18" s="361"/>
      <c r="R18" s="361"/>
      <c r="S18" s="361"/>
      <c r="T18" s="361"/>
      <c r="U18" s="361"/>
    </row>
    <row r="19" spans="1:16384" x14ac:dyDescent="0.35">
      <c r="A19" s="361"/>
      <c r="B19" s="361"/>
      <c r="C19" s="361"/>
      <c r="D19" s="361"/>
      <c r="E19" s="361"/>
      <c r="F19" s="361"/>
      <c r="G19" s="361"/>
      <c r="H19" s="361"/>
      <c r="I19" s="361"/>
      <c r="J19" s="361"/>
      <c r="K19" s="361"/>
      <c r="L19" s="361"/>
      <c r="M19" s="361"/>
      <c r="N19" s="361"/>
      <c r="O19" s="361"/>
      <c r="P19" s="361"/>
      <c r="Q19" s="361"/>
      <c r="R19" s="361"/>
      <c r="S19" s="361"/>
      <c r="T19" s="361"/>
      <c r="U19" s="361"/>
    </row>
    <row r="20" spans="1:16384" x14ac:dyDescent="0.35">
      <c r="A20" s="361"/>
      <c r="B20" s="361"/>
      <c r="C20" s="361"/>
      <c r="D20" s="361"/>
      <c r="E20" s="361"/>
      <c r="F20" s="361"/>
      <c r="G20" s="361"/>
      <c r="H20" s="361"/>
      <c r="I20" s="361"/>
      <c r="J20" s="361"/>
      <c r="K20" s="361"/>
      <c r="L20" s="361"/>
      <c r="M20" s="361"/>
      <c r="N20" s="361"/>
      <c r="O20" s="361"/>
      <c r="P20" s="361"/>
      <c r="Q20" s="361"/>
      <c r="R20" s="361"/>
      <c r="S20" s="361"/>
      <c r="T20" s="361"/>
      <c r="U20" s="361"/>
    </row>
    <row r="21" spans="1:16384" ht="14.5" customHeight="1" x14ac:dyDescent="0.35">
      <c r="A21" s="361"/>
      <c r="B21" s="361"/>
      <c r="C21" s="361"/>
      <c r="D21" s="361"/>
      <c r="E21" s="361"/>
      <c r="F21" s="361"/>
      <c r="G21" s="361"/>
      <c r="H21" s="361"/>
      <c r="I21" s="361"/>
      <c r="J21" s="361"/>
      <c r="K21" s="361"/>
      <c r="L21" s="361"/>
      <c r="M21" s="361"/>
      <c r="N21" s="361"/>
      <c r="O21" s="361"/>
      <c r="P21" s="361"/>
      <c r="Q21" s="361"/>
      <c r="R21" s="361"/>
      <c r="S21" s="361"/>
      <c r="T21" s="361"/>
      <c r="U21" s="361"/>
    </row>
    <row r="22" spans="1:16384" s="298" customFormat="1" ht="13" x14ac:dyDescent="0.35">
      <c r="A22" s="361" t="s">
        <v>603</v>
      </c>
      <c r="B22" s="361"/>
      <c r="C22" s="361"/>
      <c r="D22" s="361"/>
      <c r="E22" s="361"/>
      <c r="F22" s="361"/>
      <c r="G22" s="361"/>
      <c r="H22" s="361"/>
      <c r="I22" s="361"/>
      <c r="J22" s="361"/>
      <c r="K22" s="361"/>
      <c r="L22" s="361"/>
      <c r="M22" s="361"/>
      <c r="N22" s="361"/>
      <c r="O22" s="361"/>
      <c r="P22" s="361"/>
      <c r="Q22" s="361"/>
      <c r="R22" s="361"/>
      <c r="S22" s="361"/>
      <c r="T22" s="361"/>
      <c r="U22" s="361"/>
    </row>
    <row r="23" spans="1:16384" x14ac:dyDescent="0.35">
      <c r="A23" s="361"/>
      <c r="B23" s="361"/>
      <c r="C23" s="361"/>
      <c r="D23" s="361"/>
      <c r="E23" s="361"/>
      <c r="F23" s="361"/>
      <c r="G23" s="361"/>
      <c r="H23" s="361"/>
      <c r="I23" s="361"/>
      <c r="J23" s="361"/>
      <c r="K23" s="361"/>
      <c r="L23" s="361"/>
      <c r="M23" s="361"/>
      <c r="N23" s="361"/>
      <c r="O23" s="361"/>
      <c r="P23" s="361"/>
      <c r="Q23" s="361"/>
      <c r="R23" s="361"/>
      <c r="S23" s="361"/>
      <c r="T23" s="361"/>
      <c r="U23" s="361"/>
    </row>
    <row r="24" spans="1:16384" x14ac:dyDescent="0.35">
      <c r="A24" s="372" t="s">
        <v>114</v>
      </c>
      <c r="B24" s="372"/>
      <c r="C24" s="372"/>
      <c r="D24" s="372"/>
      <c r="E24" s="372"/>
      <c r="F24" s="372"/>
      <c r="G24" s="372"/>
      <c r="H24" s="372"/>
      <c r="I24" s="372"/>
      <c r="J24" s="372"/>
      <c r="K24" s="372"/>
      <c r="L24" s="372"/>
      <c r="M24" s="372"/>
      <c r="N24" s="372"/>
      <c r="O24" s="372"/>
      <c r="P24" s="372"/>
      <c r="Q24" s="372"/>
      <c r="R24" s="372"/>
      <c r="S24" s="372"/>
      <c r="T24" s="372"/>
      <c r="U24" s="372"/>
    </row>
    <row r="25" spans="1:16384" x14ac:dyDescent="0.35">
      <c r="A25" s="372"/>
      <c r="B25" s="372"/>
      <c r="C25" s="372"/>
      <c r="D25" s="372"/>
      <c r="E25" s="372"/>
      <c r="F25" s="372"/>
      <c r="G25" s="372"/>
      <c r="H25" s="372"/>
      <c r="I25" s="372"/>
      <c r="J25" s="372"/>
      <c r="K25" s="372"/>
      <c r="L25" s="372"/>
      <c r="M25" s="372"/>
      <c r="N25" s="372"/>
      <c r="O25" s="372"/>
      <c r="P25" s="372"/>
      <c r="Q25" s="372"/>
      <c r="R25" s="372"/>
      <c r="S25" s="372"/>
      <c r="T25" s="372"/>
      <c r="U25" s="372"/>
    </row>
    <row r="26" spans="1:16384" x14ac:dyDescent="0.35">
      <c r="A26" s="372"/>
      <c r="B26" s="372"/>
      <c r="C26" s="372"/>
      <c r="D26" s="372"/>
      <c r="E26" s="372"/>
      <c r="F26" s="372"/>
      <c r="G26" s="372"/>
      <c r="H26" s="372"/>
      <c r="I26" s="372"/>
      <c r="J26" s="372"/>
      <c r="K26" s="372"/>
      <c r="L26" s="372"/>
      <c r="M26" s="372"/>
      <c r="N26" s="372"/>
      <c r="O26" s="372"/>
      <c r="P26" s="372"/>
      <c r="Q26" s="372"/>
      <c r="R26" s="372"/>
      <c r="S26" s="372"/>
      <c r="T26" s="372"/>
      <c r="U26" s="372"/>
    </row>
    <row r="27" spans="1:16384" x14ac:dyDescent="0.35">
      <c r="A27" s="6"/>
      <c r="B27" s="6"/>
      <c r="C27" s="6"/>
      <c r="D27" s="6"/>
      <c r="E27" s="6"/>
      <c r="F27" s="6"/>
      <c r="G27" s="6"/>
      <c r="H27" s="6"/>
      <c r="I27" s="6"/>
      <c r="J27" s="6"/>
      <c r="K27" s="6"/>
      <c r="L27" s="6"/>
      <c r="M27" s="6"/>
      <c r="N27" s="6"/>
      <c r="O27" s="6"/>
      <c r="P27" s="6"/>
      <c r="Q27" s="6"/>
      <c r="R27" s="6"/>
      <c r="S27" s="6"/>
      <c r="T27" s="6"/>
      <c r="U27" s="6"/>
    </row>
    <row r="28" spans="1:16384" ht="20" customHeight="1" x14ac:dyDescent="0.35">
      <c r="A28" s="54"/>
      <c r="B28" s="54"/>
      <c r="C28" s="54"/>
      <c r="D28" s="54"/>
      <c r="E28" s="54"/>
      <c r="F28" s="54"/>
      <c r="G28" s="54"/>
      <c r="H28" s="54"/>
      <c r="I28" s="54"/>
      <c r="J28" s="54"/>
      <c r="K28" s="55" t="s">
        <v>115</v>
      </c>
      <c r="L28" s="54"/>
      <c r="M28" s="54"/>
      <c r="N28" s="54"/>
      <c r="O28" s="54"/>
      <c r="P28" s="54"/>
      <c r="Q28" s="54"/>
      <c r="R28" s="54"/>
      <c r="S28" s="54"/>
      <c r="T28" s="54"/>
      <c r="U28" s="54"/>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19"/>
      <c r="DI28" s="19"/>
      <c r="DJ28" s="19"/>
      <c r="DK28" s="19"/>
      <c r="DL28" s="19"/>
      <c r="DM28" s="19"/>
      <c r="DN28" s="19"/>
      <c r="DO28" s="19"/>
      <c r="DP28" s="19"/>
      <c r="DQ28" s="19"/>
      <c r="DR28" s="19"/>
      <c r="DS28" s="19"/>
      <c r="DT28" s="19"/>
      <c r="DU28" s="19"/>
      <c r="DV28" s="19"/>
      <c r="DW28" s="19"/>
      <c r="DX28" s="19"/>
      <c r="DY28" s="19"/>
      <c r="DZ28" s="19"/>
      <c r="EA28" s="19"/>
      <c r="EB28" s="19"/>
      <c r="EC28" s="19"/>
      <c r="ED28" s="19"/>
      <c r="EE28" s="19"/>
      <c r="EF28" s="19"/>
      <c r="EG28" s="19"/>
      <c r="EH28" s="19"/>
      <c r="EI28" s="19"/>
      <c r="EJ28" s="19"/>
      <c r="EK28" s="19"/>
      <c r="EL28" s="19"/>
      <c r="EM28" s="19"/>
      <c r="EN28" s="19"/>
      <c r="EO28" s="19"/>
      <c r="EP28" s="19"/>
      <c r="EQ28" s="19"/>
      <c r="ER28" s="19"/>
      <c r="ES28" s="19"/>
      <c r="ET28" s="19"/>
      <c r="EU28" s="19"/>
      <c r="EV28" s="19"/>
      <c r="EW28" s="19"/>
      <c r="EX28" s="19"/>
      <c r="EY28" s="19"/>
      <c r="EZ28" s="19"/>
      <c r="FA28" s="19"/>
      <c r="FB28" s="19"/>
      <c r="FC28" s="19"/>
      <c r="FD28" s="19"/>
      <c r="FE28" s="19"/>
      <c r="FF28" s="19"/>
      <c r="FG28" s="19"/>
      <c r="FH28" s="19"/>
      <c r="FI28" s="19"/>
      <c r="FJ28" s="19"/>
      <c r="FK28" s="19"/>
      <c r="FL28" s="19"/>
      <c r="FM28" s="19"/>
      <c r="FN28" s="19"/>
      <c r="FO28" s="19"/>
      <c r="FP28" s="19"/>
      <c r="FQ28" s="19"/>
      <c r="FR28" s="19"/>
      <c r="FS28" s="19"/>
      <c r="FT28" s="19"/>
      <c r="FU28" s="19"/>
      <c r="FV28" s="19"/>
      <c r="FW28" s="19"/>
      <c r="FX28" s="19"/>
      <c r="FY28" s="19"/>
      <c r="FZ28" s="19"/>
      <c r="GA28" s="19"/>
      <c r="GB28" s="19"/>
      <c r="GC28" s="19"/>
      <c r="GD28" s="19"/>
      <c r="GE28" s="19"/>
      <c r="GF28" s="19"/>
      <c r="GG28" s="19"/>
      <c r="GH28" s="19"/>
      <c r="GI28" s="19"/>
      <c r="GJ28" s="19"/>
      <c r="GK28" s="19"/>
      <c r="GL28" s="19"/>
      <c r="GM28" s="19"/>
      <c r="GN28" s="19"/>
      <c r="GO28" s="19"/>
      <c r="GP28" s="19"/>
      <c r="GQ28" s="19"/>
      <c r="GR28" s="19"/>
      <c r="GS28" s="19"/>
      <c r="GT28" s="19"/>
      <c r="GU28" s="19"/>
      <c r="GV28" s="19"/>
      <c r="GW28" s="19"/>
      <c r="GX28" s="19"/>
      <c r="GY28" s="19"/>
      <c r="GZ28" s="19"/>
      <c r="HA28" s="19"/>
      <c r="HB28" s="19"/>
      <c r="HC28" s="19"/>
      <c r="HD28" s="19"/>
      <c r="HE28" s="19"/>
      <c r="HF28" s="19"/>
      <c r="HG28" s="19"/>
      <c r="HH28" s="19"/>
      <c r="HI28" s="19"/>
      <c r="HJ28" s="19"/>
      <c r="HK28" s="19"/>
      <c r="HL28" s="19"/>
      <c r="HM28" s="19"/>
      <c r="HN28" s="19"/>
      <c r="HO28" s="19"/>
      <c r="HP28" s="19"/>
      <c r="HQ28" s="19"/>
      <c r="HR28" s="19"/>
      <c r="HS28" s="19"/>
      <c r="HT28" s="19"/>
      <c r="HU28" s="19"/>
      <c r="HV28" s="19"/>
      <c r="HW28" s="19"/>
      <c r="HX28" s="19"/>
      <c r="HY28" s="19"/>
      <c r="HZ28" s="19"/>
      <c r="IA28" s="19"/>
      <c r="IB28" s="19"/>
      <c r="IC28" s="19"/>
      <c r="ID28" s="19"/>
      <c r="IE28" s="19"/>
      <c r="IF28" s="19"/>
      <c r="IG28" s="19"/>
      <c r="IH28" s="19"/>
      <c r="II28" s="19"/>
      <c r="IJ28" s="19"/>
      <c r="IK28" s="19"/>
      <c r="IL28" s="19"/>
      <c r="IM28" s="19"/>
      <c r="IN28" s="19"/>
      <c r="IO28" s="19"/>
      <c r="IP28" s="19"/>
      <c r="IQ28" s="19"/>
      <c r="IR28" s="19"/>
      <c r="IS28" s="19"/>
      <c r="IT28" s="19"/>
      <c r="IU28" s="19"/>
      <c r="IV28" s="19"/>
      <c r="IW28" s="19"/>
      <c r="IX28" s="19"/>
      <c r="IY28" s="19"/>
      <c r="IZ28" s="19"/>
      <c r="JA28" s="19"/>
      <c r="JB28" s="19"/>
      <c r="JC28" s="19"/>
      <c r="JD28" s="19"/>
      <c r="JE28" s="19"/>
      <c r="JF28" s="19"/>
      <c r="JG28" s="19"/>
      <c r="JH28" s="19"/>
      <c r="JI28" s="19"/>
      <c r="JJ28" s="19"/>
      <c r="JK28" s="19"/>
      <c r="JL28" s="19"/>
      <c r="JM28" s="19"/>
      <c r="JN28" s="19"/>
      <c r="JO28" s="19"/>
      <c r="JP28" s="19"/>
      <c r="JQ28" s="19"/>
      <c r="JR28" s="19"/>
      <c r="JS28" s="19"/>
      <c r="JT28" s="19"/>
      <c r="JU28" s="19"/>
      <c r="JV28" s="19"/>
      <c r="JW28" s="19"/>
      <c r="JX28" s="19"/>
      <c r="JY28" s="19"/>
      <c r="JZ28" s="19"/>
      <c r="KA28" s="19"/>
      <c r="KB28" s="19"/>
      <c r="KC28" s="19"/>
      <c r="KD28" s="19"/>
      <c r="KE28" s="19"/>
      <c r="KF28" s="19"/>
      <c r="KG28" s="19"/>
      <c r="KH28" s="19"/>
      <c r="KI28" s="19"/>
      <c r="KJ28" s="19"/>
      <c r="KK28" s="19"/>
      <c r="KL28" s="19"/>
      <c r="KM28" s="19"/>
      <c r="KN28" s="19"/>
      <c r="KO28" s="19"/>
      <c r="KP28" s="19"/>
      <c r="KQ28" s="19"/>
      <c r="KR28" s="19"/>
      <c r="KS28" s="19"/>
      <c r="KT28" s="19"/>
      <c r="KU28" s="19"/>
      <c r="KV28" s="19"/>
      <c r="KW28" s="19"/>
      <c r="KX28" s="19"/>
      <c r="KY28" s="19"/>
      <c r="KZ28" s="19"/>
      <c r="LA28" s="19"/>
      <c r="LB28" s="19"/>
      <c r="LC28" s="19"/>
      <c r="LD28" s="19"/>
      <c r="LE28" s="19"/>
      <c r="LF28" s="19"/>
      <c r="LG28" s="19"/>
      <c r="LH28" s="19"/>
      <c r="LI28" s="19"/>
      <c r="LJ28" s="19"/>
      <c r="LK28" s="19"/>
      <c r="LL28" s="19"/>
      <c r="LM28" s="19"/>
      <c r="LN28" s="19"/>
      <c r="LO28" s="19"/>
      <c r="LP28" s="19"/>
      <c r="LQ28" s="19"/>
      <c r="LR28" s="19"/>
      <c r="LS28" s="19"/>
      <c r="LT28" s="19"/>
      <c r="LU28" s="19"/>
      <c r="LV28" s="19"/>
      <c r="LW28" s="19"/>
      <c r="LX28" s="19"/>
      <c r="LY28" s="19"/>
      <c r="LZ28" s="19"/>
      <c r="MA28" s="19"/>
      <c r="MB28" s="19"/>
      <c r="MC28" s="19"/>
      <c r="MD28" s="19"/>
      <c r="ME28" s="19"/>
      <c r="MF28" s="19"/>
      <c r="MG28" s="19"/>
      <c r="MH28" s="19"/>
      <c r="MI28" s="19"/>
      <c r="MJ28" s="19"/>
      <c r="MK28" s="19"/>
      <c r="ML28" s="19"/>
      <c r="MM28" s="19"/>
      <c r="MN28" s="19"/>
      <c r="MO28" s="19"/>
      <c r="MP28" s="19"/>
      <c r="MQ28" s="19"/>
      <c r="MR28" s="19"/>
      <c r="MS28" s="19"/>
      <c r="MT28" s="19"/>
      <c r="MU28" s="19"/>
      <c r="MV28" s="19"/>
      <c r="MW28" s="19"/>
      <c r="MX28" s="19"/>
      <c r="MY28" s="19"/>
      <c r="MZ28" s="19"/>
      <c r="NA28" s="19"/>
      <c r="NB28" s="19"/>
      <c r="NC28" s="19"/>
      <c r="ND28" s="19"/>
      <c r="NE28" s="19"/>
      <c r="NF28" s="19"/>
      <c r="NG28" s="19"/>
      <c r="NH28" s="19"/>
      <c r="NI28" s="19"/>
      <c r="NJ28" s="19"/>
      <c r="NK28" s="19"/>
      <c r="NL28" s="19"/>
      <c r="NM28" s="19"/>
      <c r="NN28" s="19"/>
      <c r="NO28" s="19"/>
      <c r="NP28" s="19"/>
      <c r="NQ28" s="19"/>
      <c r="NR28" s="19"/>
      <c r="NS28" s="19"/>
      <c r="NT28" s="19"/>
      <c r="NU28" s="19"/>
      <c r="NV28" s="19"/>
      <c r="NW28" s="19"/>
      <c r="NX28" s="19"/>
      <c r="NY28" s="19"/>
      <c r="NZ28" s="19"/>
      <c r="OA28" s="19"/>
      <c r="OB28" s="19"/>
      <c r="OC28" s="19"/>
      <c r="OD28" s="19"/>
      <c r="OE28" s="19"/>
      <c r="OF28" s="19"/>
      <c r="OG28" s="19"/>
      <c r="OH28" s="19"/>
      <c r="OI28" s="19"/>
      <c r="OJ28" s="19"/>
      <c r="OK28" s="19"/>
      <c r="OL28" s="19"/>
      <c r="OM28" s="19"/>
      <c r="ON28" s="19"/>
      <c r="OO28" s="19"/>
      <c r="OP28" s="19"/>
      <c r="OQ28" s="19"/>
      <c r="OR28" s="19"/>
      <c r="OS28" s="19"/>
      <c r="OT28" s="19"/>
      <c r="OU28" s="19"/>
      <c r="OV28" s="19"/>
      <c r="OW28" s="19"/>
      <c r="OX28" s="19"/>
      <c r="OY28" s="19"/>
      <c r="OZ28" s="19"/>
      <c r="PA28" s="19"/>
      <c r="PB28" s="19"/>
      <c r="PC28" s="19"/>
      <c r="PD28" s="19"/>
      <c r="PE28" s="19"/>
      <c r="PF28" s="19"/>
      <c r="PG28" s="19"/>
      <c r="PH28" s="19"/>
      <c r="PI28" s="19"/>
      <c r="PJ28" s="19"/>
      <c r="PK28" s="19"/>
      <c r="PL28" s="19"/>
      <c r="PM28" s="19"/>
      <c r="PN28" s="19"/>
      <c r="PO28" s="19"/>
      <c r="PP28" s="19"/>
      <c r="PQ28" s="19"/>
      <c r="PR28" s="19"/>
      <c r="PS28" s="19"/>
      <c r="PT28" s="19"/>
      <c r="PU28" s="19"/>
      <c r="PV28" s="19"/>
      <c r="PW28" s="19"/>
      <c r="PX28" s="19"/>
      <c r="PY28" s="19"/>
      <c r="PZ28" s="19"/>
      <c r="QA28" s="19"/>
      <c r="QB28" s="19"/>
      <c r="QC28" s="19"/>
      <c r="QD28" s="19"/>
      <c r="QE28" s="19"/>
      <c r="QF28" s="19"/>
      <c r="QG28" s="19"/>
      <c r="QH28" s="19"/>
      <c r="QI28" s="19"/>
      <c r="QJ28" s="19"/>
      <c r="QK28" s="19"/>
      <c r="QL28" s="19"/>
      <c r="QM28" s="19"/>
      <c r="QN28" s="19"/>
      <c r="QO28" s="19"/>
      <c r="QP28" s="19"/>
      <c r="QQ28" s="19"/>
      <c r="QR28" s="19"/>
      <c r="QS28" s="19"/>
      <c r="QT28" s="19"/>
      <c r="QU28" s="19"/>
      <c r="QV28" s="19"/>
      <c r="QW28" s="19"/>
      <c r="QX28" s="19"/>
      <c r="QY28" s="19"/>
      <c r="QZ28" s="19"/>
      <c r="RA28" s="19"/>
      <c r="RB28" s="19"/>
      <c r="RC28" s="19"/>
      <c r="RD28" s="19"/>
      <c r="RE28" s="19"/>
      <c r="RF28" s="19"/>
      <c r="RG28" s="19"/>
      <c r="RH28" s="19"/>
      <c r="RI28" s="19"/>
      <c r="RJ28" s="19"/>
      <c r="RK28" s="19"/>
      <c r="RL28" s="19"/>
      <c r="RM28" s="19"/>
      <c r="RN28" s="19"/>
      <c r="RO28" s="19"/>
      <c r="RP28" s="19"/>
      <c r="RQ28" s="19"/>
      <c r="RR28" s="19"/>
      <c r="RS28" s="19"/>
      <c r="RT28" s="19"/>
      <c r="RU28" s="19"/>
      <c r="RV28" s="19"/>
      <c r="RW28" s="19"/>
      <c r="RX28" s="19"/>
      <c r="RY28" s="19"/>
      <c r="RZ28" s="19"/>
      <c r="SA28" s="19"/>
      <c r="SB28" s="19"/>
      <c r="SC28" s="19"/>
      <c r="SD28" s="19"/>
      <c r="SE28" s="19"/>
      <c r="SF28" s="19"/>
      <c r="SG28" s="19"/>
      <c r="SH28" s="19"/>
      <c r="SI28" s="19"/>
      <c r="SJ28" s="19"/>
      <c r="SK28" s="19"/>
      <c r="SL28" s="19"/>
      <c r="SM28" s="19"/>
      <c r="SN28" s="19"/>
      <c r="SO28" s="19"/>
      <c r="SP28" s="19"/>
      <c r="SQ28" s="19"/>
      <c r="SR28" s="19"/>
      <c r="SS28" s="19"/>
      <c r="ST28" s="19"/>
      <c r="SU28" s="19"/>
      <c r="SV28" s="19"/>
      <c r="SW28" s="19"/>
      <c r="SX28" s="19"/>
      <c r="SY28" s="19"/>
      <c r="SZ28" s="19"/>
      <c r="TA28" s="19"/>
      <c r="TB28" s="19"/>
      <c r="TC28" s="19"/>
      <c r="TD28" s="19"/>
      <c r="TE28" s="19"/>
      <c r="TF28" s="19"/>
      <c r="TG28" s="19"/>
      <c r="TH28" s="19"/>
      <c r="TI28" s="19"/>
      <c r="TJ28" s="19"/>
      <c r="TK28" s="19"/>
      <c r="TL28" s="19"/>
      <c r="TM28" s="19"/>
      <c r="TN28" s="19"/>
      <c r="TO28" s="19"/>
      <c r="TP28" s="19"/>
      <c r="TQ28" s="19"/>
      <c r="TR28" s="19"/>
      <c r="TS28" s="19"/>
      <c r="TT28" s="19"/>
      <c r="TU28" s="19"/>
      <c r="TV28" s="19"/>
      <c r="TW28" s="19"/>
      <c r="TX28" s="19"/>
      <c r="TY28" s="19"/>
      <c r="TZ28" s="19"/>
      <c r="UA28" s="19"/>
      <c r="UB28" s="19"/>
      <c r="UC28" s="19"/>
      <c r="UD28" s="19"/>
      <c r="UE28" s="19"/>
      <c r="UF28" s="19"/>
      <c r="UG28" s="19"/>
      <c r="UH28" s="19"/>
      <c r="UI28" s="19"/>
      <c r="UJ28" s="19"/>
      <c r="UK28" s="19"/>
      <c r="UL28" s="19"/>
      <c r="UM28" s="19"/>
      <c r="UN28" s="19"/>
      <c r="UO28" s="19"/>
      <c r="UP28" s="19"/>
      <c r="UQ28" s="19"/>
      <c r="UR28" s="19"/>
      <c r="US28" s="19"/>
      <c r="UT28" s="19"/>
      <c r="UU28" s="19"/>
      <c r="UV28" s="19"/>
      <c r="UW28" s="19"/>
      <c r="UX28" s="19"/>
      <c r="UY28" s="19"/>
      <c r="UZ28" s="19"/>
      <c r="VA28" s="19"/>
      <c r="VB28" s="19"/>
      <c r="VC28" s="19"/>
      <c r="VD28" s="19"/>
      <c r="VE28" s="19"/>
      <c r="VF28" s="19"/>
      <c r="VG28" s="19"/>
      <c r="VH28" s="19"/>
      <c r="VI28" s="19"/>
      <c r="VJ28" s="19"/>
      <c r="VK28" s="19"/>
      <c r="VL28" s="19"/>
      <c r="VM28" s="19"/>
      <c r="VN28" s="19"/>
      <c r="VO28" s="19"/>
      <c r="VP28" s="19"/>
      <c r="VQ28" s="19"/>
      <c r="VR28" s="19"/>
      <c r="VS28" s="19"/>
      <c r="VT28" s="19"/>
      <c r="VU28" s="19"/>
      <c r="VV28" s="19"/>
      <c r="VW28" s="19"/>
      <c r="VX28" s="19"/>
      <c r="VY28" s="19"/>
      <c r="VZ28" s="19"/>
      <c r="WA28" s="19"/>
      <c r="WB28" s="19"/>
      <c r="WC28" s="19"/>
      <c r="WD28" s="19"/>
      <c r="WE28" s="19"/>
      <c r="WF28" s="19"/>
      <c r="WG28" s="19"/>
      <c r="WH28" s="19"/>
      <c r="WI28" s="19"/>
      <c r="WJ28" s="19"/>
      <c r="WK28" s="19"/>
      <c r="WL28" s="19"/>
      <c r="WM28" s="19"/>
      <c r="WN28" s="19"/>
      <c r="WO28" s="19"/>
      <c r="WP28" s="19"/>
      <c r="WQ28" s="19"/>
      <c r="WR28" s="19"/>
      <c r="WS28" s="19"/>
      <c r="WT28" s="19"/>
      <c r="WU28" s="19"/>
      <c r="WV28" s="19"/>
      <c r="WW28" s="19"/>
      <c r="WX28" s="19"/>
      <c r="WY28" s="19"/>
      <c r="WZ28" s="19"/>
      <c r="XA28" s="19"/>
      <c r="XB28" s="19"/>
      <c r="XC28" s="19"/>
      <c r="XD28" s="19"/>
      <c r="XE28" s="19"/>
      <c r="XF28" s="19"/>
      <c r="XG28" s="19"/>
      <c r="XH28" s="19"/>
      <c r="XI28" s="19"/>
      <c r="XJ28" s="19"/>
      <c r="XK28" s="19"/>
      <c r="XL28" s="19"/>
      <c r="XM28" s="19"/>
      <c r="XN28" s="19"/>
      <c r="XO28" s="19"/>
      <c r="XP28" s="19"/>
      <c r="XQ28" s="19"/>
      <c r="XR28" s="19"/>
      <c r="XS28" s="19"/>
      <c r="XT28" s="19"/>
      <c r="XU28" s="19"/>
      <c r="XV28" s="19"/>
      <c r="XW28" s="19"/>
      <c r="XX28" s="19"/>
      <c r="XY28" s="19"/>
      <c r="XZ28" s="19"/>
      <c r="YA28" s="19"/>
      <c r="YB28" s="19"/>
      <c r="YC28" s="19"/>
      <c r="YD28" s="19"/>
      <c r="YE28" s="19"/>
      <c r="YF28" s="19"/>
      <c r="YG28" s="19"/>
      <c r="YH28" s="19"/>
      <c r="YI28" s="19"/>
      <c r="YJ28" s="19"/>
      <c r="YK28" s="19"/>
      <c r="YL28" s="19"/>
      <c r="YM28" s="19"/>
      <c r="YN28" s="19"/>
      <c r="YO28" s="19"/>
      <c r="YP28" s="19"/>
      <c r="YQ28" s="19"/>
      <c r="YR28" s="19"/>
      <c r="YS28" s="19"/>
      <c r="YT28" s="19"/>
      <c r="YU28" s="19"/>
      <c r="YV28" s="19"/>
      <c r="YW28" s="19"/>
      <c r="YX28" s="19"/>
      <c r="YY28" s="19"/>
      <c r="YZ28" s="19"/>
      <c r="ZA28" s="19"/>
      <c r="ZB28" s="19"/>
      <c r="ZC28" s="19"/>
      <c r="ZD28" s="19"/>
      <c r="ZE28" s="19"/>
      <c r="ZF28" s="19"/>
      <c r="ZG28" s="19"/>
      <c r="ZH28" s="19"/>
      <c r="ZI28" s="19"/>
      <c r="ZJ28" s="19"/>
      <c r="ZK28" s="19"/>
      <c r="ZL28" s="19"/>
      <c r="ZM28" s="19"/>
      <c r="ZN28" s="19"/>
      <c r="ZO28" s="19"/>
      <c r="ZP28" s="19"/>
      <c r="ZQ28" s="19"/>
      <c r="ZR28" s="19"/>
      <c r="ZS28" s="19"/>
      <c r="ZT28" s="19"/>
      <c r="ZU28" s="19"/>
      <c r="ZV28" s="19"/>
      <c r="ZW28" s="19"/>
      <c r="ZX28" s="19"/>
      <c r="ZY28" s="19"/>
      <c r="ZZ28" s="19"/>
      <c r="AAA28" s="19"/>
      <c r="AAB28" s="19"/>
      <c r="AAC28" s="19"/>
      <c r="AAD28" s="19"/>
      <c r="AAE28" s="19"/>
      <c r="AAF28" s="19"/>
      <c r="AAG28" s="19"/>
      <c r="AAH28" s="19"/>
      <c r="AAI28" s="19"/>
      <c r="AAJ28" s="19"/>
      <c r="AAK28" s="19"/>
      <c r="AAL28" s="19"/>
      <c r="AAM28" s="19"/>
      <c r="AAN28" s="19"/>
      <c r="AAO28" s="19"/>
      <c r="AAP28" s="19"/>
      <c r="AAQ28" s="19"/>
      <c r="AAR28" s="19"/>
      <c r="AAS28" s="19"/>
      <c r="AAT28" s="19"/>
      <c r="AAU28" s="19"/>
      <c r="AAV28" s="19"/>
      <c r="AAW28" s="19"/>
      <c r="AAX28" s="19"/>
      <c r="AAY28" s="19"/>
      <c r="AAZ28" s="19"/>
      <c r="ABA28" s="19"/>
      <c r="ABB28" s="19"/>
      <c r="ABC28" s="19"/>
      <c r="ABD28" s="19"/>
      <c r="ABE28" s="19"/>
      <c r="ABF28" s="19"/>
      <c r="ABG28" s="19"/>
      <c r="ABH28" s="19"/>
      <c r="ABI28" s="19"/>
      <c r="ABJ28" s="19"/>
      <c r="ABK28" s="19"/>
      <c r="ABL28" s="19"/>
      <c r="ABM28" s="19"/>
      <c r="ABN28" s="19"/>
      <c r="ABO28" s="19"/>
      <c r="ABP28" s="19"/>
      <c r="ABQ28" s="19"/>
      <c r="ABR28" s="19"/>
      <c r="ABS28" s="19"/>
      <c r="ABT28" s="19"/>
      <c r="ABU28" s="19"/>
      <c r="ABV28" s="19"/>
      <c r="ABW28" s="19"/>
      <c r="ABX28" s="19"/>
      <c r="ABY28" s="19"/>
      <c r="ABZ28" s="19"/>
      <c r="ACA28" s="19"/>
      <c r="ACB28" s="19"/>
      <c r="ACC28" s="19"/>
      <c r="ACD28" s="19"/>
      <c r="ACE28" s="19"/>
      <c r="ACF28" s="19"/>
      <c r="ACG28" s="19"/>
      <c r="ACH28" s="19"/>
      <c r="ACI28" s="19"/>
      <c r="ACJ28" s="19"/>
      <c r="ACK28" s="19"/>
      <c r="ACL28" s="19"/>
      <c r="ACM28" s="19"/>
      <c r="ACN28" s="19"/>
      <c r="ACO28" s="19"/>
      <c r="ACP28" s="19"/>
      <c r="ACQ28" s="19"/>
      <c r="ACR28" s="19"/>
      <c r="ACS28" s="19"/>
      <c r="ACT28" s="19"/>
      <c r="ACU28" s="19"/>
      <c r="ACV28" s="19"/>
      <c r="ACW28" s="19"/>
      <c r="ACX28" s="19"/>
      <c r="ACY28" s="19"/>
      <c r="ACZ28" s="19"/>
      <c r="ADA28" s="19"/>
      <c r="ADB28" s="19"/>
      <c r="ADC28" s="19"/>
      <c r="ADD28" s="19"/>
      <c r="ADE28" s="19"/>
      <c r="ADF28" s="19"/>
      <c r="ADG28" s="19"/>
      <c r="ADH28" s="19"/>
      <c r="ADI28" s="19"/>
      <c r="ADJ28" s="19"/>
      <c r="ADK28" s="19"/>
      <c r="ADL28" s="19"/>
      <c r="ADM28" s="19"/>
      <c r="ADN28" s="19"/>
      <c r="ADO28" s="19"/>
      <c r="ADP28" s="19"/>
      <c r="ADQ28" s="19"/>
      <c r="ADR28" s="19"/>
      <c r="ADS28" s="19"/>
      <c r="ADT28" s="19"/>
      <c r="ADU28" s="19"/>
      <c r="ADV28" s="19"/>
      <c r="ADW28" s="19"/>
      <c r="ADX28" s="19"/>
      <c r="ADY28" s="19"/>
      <c r="ADZ28" s="19"/>
      <c r="AEA28" s="19"/>
      <c r="AEB28" s="19"/>
      <c r="AEC28" s="19"/>
      <c r="AED28" s="19"/>
      <c r="AEE28" s="19"/>
      <c r="AEF28" s="19"/>
      <c r="AEG28" s="19"/>
      <c r="AEH28" s="19"/>
      <c r="AEI28" s="19"/>
      <c r="AEJ28" s="19"/>
      <c r="AEK28" s="19"/>
      <c r="AEL28" s="19"/>
      <c r="AEM28" s="19"/>
      <c r="AEN28" s="19"/>
      <c r="AEO28" s="19"/>
      <c r="AEP28" s="19"/>
      <c r="AEQ28" s="19"/>
      <c r="AER28" s="19"/>
      <c r="AES28" s="19"/>
      <c r="AET28" s="19"/>
      <c r="AEU28" s="19"/>
      <c r="AEV28" s="19"/>
      <c r="AEW28" s="19"/>
      <c r="AEX28" s="19"/>
      <c r="AEY28" s="19"/>
      <c r="AEZ28" s="19"/>
      <c r="AFA28" s="19"/>
      <c r="AFB28" s="19"/>
      <c r="AFC28" s="19"/>
      <c r="AFD28" s="19"/>
      <c r="AFE28" s="19"/>
      <c r="AFF28" s="19"/>
      <c r="AFG28" s="19"/>
      <c r="AFH28" s="19"/>
      <c r="AFI28" s="19"/>
      <c r="AFJ28" s="19"/>
      <c r="AFK28" s="19"/>
      <c r="AFL28" s="19"/>
      <c r="AFM28" s="19"/>
      <c r="AFN28" s="19"/>
      <c r="AFO28" s="19"/>
      <c r="AFP28" s="19"/>
      <c r="AFQ28" s="19"/>
      <c r="AFR28" s="19"/>
      <c r="AFS28" s="19"/>
      <c r="AFT28" s="19"/>
      <c r="AFU28" s="19"/>
      <c r="AFV28" s="19"/>
      <c r="AFW28" s="19"/>
      <c r="AFX28" s="19"/>
      <c r="AFY28" s="19"/>
      <c r="AFZ28" s="19"/>
      <c r="AGA28" s="19"/>
      <c r="AGB28" s="19"/>
      <c r="AGC28" s="19"/>
      <c r="AGD28" s="19"/>
      <c r="AGE28" s="19"/>
      <c r="AGF28" s="19"/>
      <c r="AGG28" s="19"/>
      <c r="AGH28" s="19"/>
      <c r="AGI28" s="19"/>
      <c r="AGJ28" s="19"/>
      <c r="AGK28" s="19"/>
      <c r="AGL28" s="19"/>
      <c r="AGM28" s="19"/>
      <c r="AGN28" s="19"/>
      <c r="AGO28" s="19"/>
      <c r="AGP28" s="19"/>
      <c r="AGQ28" s="19"/>
      <c r="AGR28" s="19"/>
      <c r="AGS28" s="19"/>
      <c r="AGT28" s="19"/>
      <c r="AGU28" s="19"/>
      <c r="AGV28" s="19"/>
      <c r="AGW28" s="19"/>
      <c r="AGX28" s="19"/>
      <c r="AGY28" s="19"/>
      <c r="AGZ28" s="19"/>
      <c r="AHA28" s="19"/>
      <c r="AHB28" s="19"/>
      <c r="AHC28" s="19"/>
      <c r="AHD28" s="19"/>
      <c r="AHE28" s="19"/>
      <c r="AHF28" s="19"/>
      <c r="AHG28" s="19"/>
      <c r="AHH28" s="19"/>
      <c r="AHI28" s="19"/>
      <c r="AHJ28" s="19"/>
      <c r="AHK28" s="19"/>
      <c r="AHL28" s="19"/>
      <c r="AHM28" s="19"/>
      <c r="AHN28" s="19"/>
      <c r="AHO28" s="19"/>
      <c r="AHP28" s="19"/>
      <c r="AHQ28" s="19"/>
      <c r="AHR28" s="19"/>
      <c r="AHS28" s="19"/>
      <c r="AHT28" s="19"/>
      <c r="AHU28" s="19"/>
      <c r="AHV28" s="19"/>
      <c r="AHW28" s="19"/>
      <c r="AHX28" s="19"/>
      <c r="AHY28" s="19"/>
      <c r="AHZ28" s="19"/>
      <c r="AIA28" s="19"/>
      <c r="AIB28" s="19"/>
      <c r="AIC28" s="19"/>
      <c r="AID28" s="19"/>
      <c r="AIE28" s="19"/>
      <c r="AIF28" s="19"/>
      <c r="AIG28" s="19"/>
      <c r="AIH28" s="19"/>
      <c r="AII28" s="19"/>
      <c r="AIJ28" s="19"/>
      <c r="AIK28" s="19"/>
      <c r="AIL28" s="19"/>
      <c r="AIM28" s="19"/>
      <c r="AIN28" s="19"/>
      <c r="AIO28" s="19"/>
      <c r="AIP28" s="19"/>
      <c r="AIQ28" s="19"/>
      <c r="AIR28" s="19"/>
      <c r="AIS28" s="19"/>
      <c r="AIT28" s="19"/>
      <c r="AIU28" s="19"/>
      <c r="AIV28" s="19"/>
      <c r="AIW28" s="19"/>
      <c r="AIX28" s="19"/>
      <c r="AIY28" s="19"/>
      <c r="AIZ28" s="19"/>
      <c r="AJA28" s="19"/>
      <c r="AJB28" s="19"/>
      <c r="AJC28" s="19"/>
      <c r="AJD28" s="19"/>
      <c r="AJE28" s="19"/>
      <c r="AJF28" s="19"/>
      <c r="AJG28" s="19"/>
      <c r="AJH28" s="19"/>
      <c r="AJI28" s="19"/>
      <c r="AJJ28" s="19"/>
      <c r="AJK28" s="19"/>
      <c r="AJL28" s="19"/>
      <c r="AJM28" s="19"/>
      <c r="AJN28" s="19"/>
      <c r="AJO28" s="19"/>
      <c r="AJP28" s="19"/>
      <c r="AJQ28" s="19"/>
      <c r="AJR28" s="19"/>
      <c r="AJS28" s="19"/>
      <c r="AJT28" s="19"/>
      <c r="AJU28" s="19"/>
      <c r="AJV28" s="19"/>
      <c r="AJW28" s="19"/>
      <c r="AJX28" s="19"/>
      <c r="AJY28" s="19"/>
      <c r="AJZ28" s="19"/>
      <c r="AKA28" s="19"/>
      <c r="AKB28" s="19"/>
      <c r="AKC28" s="19"/>
      <c r="AKD28" s="19"/>
      <c r="AKE28" s="19"/>
      <c r="AKF28" s="19"/>
      <c r="AKG28" s="19"/>
      <c r="AKH28" s="19"/>
      <c r="AKI28" s="19"/>
      <c r="AKJ28" s="19"/>
      <c r="AKK28" s="19"/>
      <c r="AKL28" s="19"/>
      <c r="AKM28" s="19"/>
      <c r="AKN28" s="19"/>
      <c r="AKO28" s="19"/>
      <c r="AKP28" s="19"/>
      <c r="AKQ28" s="19"/>
      <c r="AKR28" s="19"/>
      <c r="AKS28" s="19"/>
      <c r="AKT28" s="19"/>
      <c r="AKU28" s="19"/>
      <c r="AKV28" s="19"/>
      <c r="AKW28" s="19"/>
      <c r="AKX28" s="19"/>
      <c r="AKY28" s="19"/>
      <c r="AKZ28" s="19"/>
      <c r="ALA28" s="19"/>
      <c r="ALB28" s="19"/>
      <c r="ALC28" s="19"/>
      <c r="ALD28" s="19"/>
      <c r="ALE28" s="19"/>
      <c r="ALF28" s="19"/>
      <c r="ALG28" s="19"/>
      <c r="ALH28" s="19"/>
      <c r="ALI28" s="19"/>
      <c r="ALJ28" s="19"/>
      <c r="ALK28" s="19"/>
      <c r="ALL28" s="19"/>
      <c r="ALM28" s="19"/>
      <c r="ALN28" s="19"/>
      <c r="ALO28" s="19"/>
      <c r="ALP28" s="19"/>
      <c r="ALQ28" s="19"/>
      <c r="ALR28" s="19"/>
      <c r="ALS28" s="19"/>
      <c r="ALT28" s="19"/>
      <c r="ALU28" s="19"/>
      <c r="ALV28" s="19"/>
      <c r="ALW28" s="19"/>
      <c r="ALX28" s="19"/>
      <c r="ALY28" s="19"/>
      <c r="ALZ28" s="19"/>
      <c r="AMA28" s="19"/>
      <c r="AMB28" s="19"/>
      <c r="AMC28" s="19"/>
      <c r="AMD28" s="19"/>
      <c r="AME28" s="19"/>
      <c r="AMF28" s="19"/>
      <c r="AMG28" s="19"/>
      <c r="AMH28" s="19"/>
      <c r="AMI28" s="19"/>
      <c r="AMJ28" s="19"/>
      <c r="AMK28" s="19"/>
      <c r="AML28" s="19"/>
      <c r="AMM28" s="19"/>
      <c r="AMN28" s="19"/>
      <c r="AMO28" s="19"/>
      <c r="AMP28" s="19"/>
      <c r="AMQ28" s="19"/>
      <c r="AMR28" s="19"/>
      <c r="AMS28" s="19"/>
      <c r="AMT28" s="19"/>
      <c r="AMU28" s="19"/>
      <c r="AMV28" s="19"/>
      <c r="AMW28" s="19"/>
      <c r="AMX28" s="19"/>
      <c r="AMY28" s="19"/>
      <c r="AMZ28" s="19"/>
      <c r="ANA28" s="19"/>
      <c r="ANB28" s="19"/>
      <c r="ANC28" s="19"/>
      <c r="AND28" s="19"/>
      <c r="ANE28" s="19"/>
      <c r="ANF28" s="19"/>
      <c r="ANG28" s="19"/>
      <c r="ANH28" s="19"/>
      <c r="ANI28" s="19"/>
      <c r="ANJ28" s="19"/>
      <c r="ANK28" s="19"/>
      <c r="ANL28" s="19"/>
      <c r="ANM28" s="19"/>
      <c r="ANN28" s="19"/>
      <c r="ANO28" s="19"/>
      <c r="ANP28" s="19"/>
      <c r="ANQ28" s="19"/>
      <c r="ANR28" s="19"/>
      <c r="ANS28" s="19"/>
      <c r="ANT28" s="19"/>
      <c r="ANU28" s="19"/>
      <c r="ANV28" s="19"/>
      <c r="ANW28" s="19"/>
      <c r="ANX28" s="19"/>
      <c r="ANY28" s="19"/>
      <c r="ANZ28" s="19"/>
      <c r="AOA28" s="19"/>
      <c r="AOB28" s="19"/>
      <c r="AOC28" s="19"/>
      <c r="AOD28" s="19"/>
      <c r="AOE28" s="19"/>
      <c r="AOF28" s="19"/>
      <c r="AOG28" s="19"/>
      <c r="AOH28" s="19"/>
      <c r="AOI28" s="19"/>
      <c r="AOJ28" s="19"/>
      <c r="AOK28" s="19"/>
      <c r="AOL28" s="19"/>
      <c r="AOM28" s="19"/>
      <c r="AON28" s="19"/>
      <c r="AOO28" s="19"/>
      <c r="AOP28" s="19"/>
      <c r="AOQ28" s="19"/>
      <c r="AOR28" s="19"/>
      <c r="AOS28" s="19"/>
      <c r="AOT28" s="19"/>
      <c r="AOU28" s="19"/>
      <c r="AOV28" s="19"/>
      <c r="AOW28" s="19"/>
      <c r="AOX28" s="19"/>
      <c r="AOY28" s="19"/>
      <c r="AOZ28" s="19"/>
      <c r="APA28" s="19"/>
      <c r="APB28" s="19"/>
      <c r="APC28" s="19"/>
      <c r="APD28" s="19"/>
      <c r="APE28" s="19"/>
      <c r="APF28" s="19"/>
      <c r="APG28" s="19"/>
      <c r="APH28" s="19"/>
      <c r="API28" s="19"/>
      <c r="APJ28" s="19"/>
      <c r="APK28" s="19"/>
      <c r="APL28" s="19"/>
      <c r="APM28" s="19"/>
      <c r="APN28" s="19"/>
      <c r="APO28" s="19"/>
      <c r="APP28" s="19"/>
      <c r="APQ28" s="19"/>
      <c r="APR28" s="19"/>
      <c r="APS28" s="19"/>
      <c r="APT28" s="19"/>
      <c r="APU28" s="19"/>
      <c r="APV28" s="19"/>
      <c r="APW28" s="19"/>
      <c r="APX28" s="19"/>
      <c r="APY28" s="19"/>
      <c r="APZ28" s="19"/>
      <c r="AQA28" s="19"/>
      <c r="AQB28" s="19"/>
      <c r="AQC28" s="19"/>
      <c r="AQD28" s="19"/>
      <c r="AQE28" s="19"/>
      <c r="AQF28" s="19"/>
      <c r="AQG28" s="19"/>
      <c r="AQH28" s="19"/>
      <c r="AQI28" s="19"/>
      <c r="AQJ28" s="19"/>
      <c r="AQK28" s="19"/>
      <c r="AQL28" s="19"/>
      <c r="AQM28" s="19"/>
      <c r="AQN28" s="19"/>
      <c r="AQO28" s="19"/>
      <c r="AQP28" s="19"/>
      <c r="AQQ28" s="19"/>
      <c r="AQR28" s="19"/>
      <c r="AQS28" s="19"/>
      <c r="AQT28" s="19"/>
      <c r="AQU28" s="19"/>
      <c r="AQV28" s="19"/>
      <c r="AQW28" s="19"/>
      <c r="AQX28" s="19"/>
      <c r="AQY28" s="19"/>
      <c r="AQZ28" s="19"/>
      <c r="ARA28" s="19"/>
      <c r="ARB28" s="19"/>
      <c r="ARC28" s="19"/>
      <c r="ARD28" s="19"/>
      <c r="ARE28" s="19"/>
      <c r="ARF28" s="19"/>
      <c r="ARG28" s="19"/>
      <c r="ARH28" s="19"/>
      <c r="ARI28" s="19"/>
      <c r="ARJ28" s="19"/>
      <c r="ARK28" s="19"/>
      <c r="ARL28" s="19"/>
      <c r="ARM28" s="19"/>
      <c r="ARN28" s="19"/>
      <c r="ARO28" s="19"/>
      <c r="ARP28" s="19"/>
      <c r="ARQ28" s="19"/>
      <c r="ARR28" s="19"/>
      <c r="ARS28" s="19"/>
      <c r="ART28" s="19"/>
      <c r="ARU28" s="19"/>
      <c r="ARV28" s="19"/>
      <c r="ARW28" s="19"/>
      <c r="ARX28" s="19"/>
      <c r="ARY28" s="19"/>
      <c r="ARZ28" s="19"/>
      <c r="ASA28" s="19"/>
      <c r="ASB28" s="19"/>
      <c r="ASC28" s="19"/>
      <c r="ASD28" s="19"/>
      <c r="ASE28" s="19"/>
      <c r="ASF28" s="19"/>
      <c r="ASG28" s="19"/>
      <c r="ASH28" s="19"/>
      <c r="ASI28" s="19"/>
      <c r="ASJ28" s="19"/>
      <c r="ASK28" s="19"/>
      <c r="ASL28" s="19"/>
      <c r="ASM28" s="19"/>
      <c r="ASN28" s="19"/>
      <c r="ASO28" s="19"/>
      <c r="ASP28" s="19"/>
      <c r="ASQ28" s="19"/>
      <c r="ASR28" s="19"/>
      <c r="ASS28" s="19"/>
      <c r="AST28" s="19"/>
      <c r="ASU28" s="19"/>
      <c r="ASV28" s="19"/>
      <c r="ASW28" s="19"/>
      <c r="ASX28" s="19"/>
      <c r="ASY28" s="19"/>
      <c r="ASZ28" s="19"/>
      <c r="ATA28" s="19"/>
      <c r="ATB28" s="19"/>
      <c r="ATC28" s="19"/>
      <c r="ATD28" s="19"/>
      <c r="ATE28" s="19"/>
      <c r="ATF28" s="19"/>
      <c r="ATG28" s="19"/>
      <c r="ATH28" s="19"/>
      <c r="ATI28" s="19"/>
      <c r="ATJ28" s="19"/>
      <c r="ATK28" s="19"/>
      <c r="ATL28" s="19"/>
      <c r="ATM28" s="19"/>
      <c r="ATN28" s="19"/>
      <c r="ATO28" s="19"/>
      <c r="ATP28" s="19"/>
      <c r="ATQ28" s="19"/>
      <c r="ATR28" s="19"/>
      <c r="ATS28" s="19"/>
      <c r="ATT28" s="19"/>
      <c r="ATU28" s="19"/>
      <c r="ATV28" s="19"/>
      <c r="ATW28" s="19"/>
      <c r="ATX28" s="19"/>
      <c r="ATY28" s="19"/>
      <c r="ATZ28" s="19"/>
      <c r="AUA28" s="19"/>
      <c r="AUB28" s="19"/>
      <c r="AUC28" s="19"/>
      <c r="AUD28" s="19"/>
      <c r="AUE28" s="19"/>
      <c r="AUF28" s="19"/>
      <c r="AUG28" s="19"/>
      <c r="AUH28" s="19"/>
      <c r="AUI28" s="19"/>
      <c r="AUJ28" s="19"/>
      <c r="AUK28" s="19"/>
      <c r="AUL28" s="19"/>
      <c r="AUM28" s="19"/>
      <c r="AUN28" s="19"/>
      <c r="AUO28" s="19"/>
      <c r="AUP28" s="19"/>
      <c r="AUQ28" s="19"/>
      <c r="AUR28" s="19"/>
      <c r="AUS28" s="19"/>
      <c r="AUT28" s="19"/>
      <c r="AUU28" s="19"/>
      <c r="AUV28" s="19"/>
      <c r="AUW28" s="19"/>
      <c r="AUX28" s="19"/>
      <c r="AUY28" s="19"/>
      <c r="AUZ28" s="19"/>
      <c r="AVA28" s="19"/>
      <c r="AVB28" s="19"/>
      <c r="AVC28" s="19"/>
      <c r="AVD28" s="19"/>
      <c r="AVE28" s="19"/>
      <c r="AVF28" s="19"/>
      <c r="AVG28" s="19"/>
      <c r="AVH28" s="19"/>
      <c r="AVI28" s="19"/>
      <c r="AVJ28" s="19"/>
      <c r="AVK28" s="19"/>
      <c r="AVL28" s="19"/>
      <c r="AVM28" s="19"/>
      <c r="AVN28" s="19"/>
      <c r="AVO28" s="19"/>
      <c r="AVP28" s="19"/>
      <c r="AVQ28" s="19"/>
      <c r="AVR28" s="19"/>
      <c r="AVS28" s="19"/>
      <c r="AVT28" s="19"/>
      <c r="AVU28" s="19"/>
      <c r="AVV28" s="19"/>
      <c r="AVW28" s="19"/>
      <c r="AVX28" s="19"/>
      <c r="AVY28" s="19"/>
      <c r="AVZ28" s="19"/>
      <c r="AWA28" s="19"/>
      <c r="AWB28" s="19"/>
      <c r="AWC28" s="19"/>
      <c r="AWD28" s="19"/>
      <c r="AWE28" s="19"/>
      <c r="AWF28" s="19"/>
      <c r="AWG28" s="19"/>
      <c r="AWH28" s="19"/>
      <c r="AWI28" s="19"/>
      <c r="AWJ28" s="19"/>
      <c r="AWK28" s="19"/>
      <c r="AWL28" s="19"/>
      <c r="AWM28" s="19"/>
      <c r="AWN28" s="19"/>
      <c r="AWO28" s="19"/>
      <c r="AWP28" s="19"/>
      <c r="AWQ28" s="19"/>
      <c r="AWR28" s="19"/>
      <c r="AWS28" s="19"/>
      <c r="AWT28" s="19"/>
      <c r="AWU28" s="19"/>
      <c r="AWV28" s="19"/>
      <c r="AWW28" s="19"/>
      <c r="AWX28" s="19"/>
      <c r="AWY28" s="19"/>
      <c r="AWZ28" s="19"/>
      <c r="AXA28" s="19"/>
      <c r="AXB28" s="19"/>
      <c r="AXC28" s="19"/>
      <c r="AXD28" s="19"/>
      <c r="AXE28" s="19"/>
      <c r="AXF28" s="19"/>
      <c r="AXG28" s="19"/>
      <c r="AXH28" s="19"/>
      <c r="AXI28" s="19"/>
      <c r="AXJ28" s="19"/>
      <c r="AXK28" s="19"/>
      <c r="AXL28" s="19"/>
      <c r="AXM28" s="19"/>
      <c r="AXN28" s="19"/>
      <c r="AXO28" s="19"/>
      <c r="AXP28" s="19"/>
      <c r="AXQ28" s="19"/>
      <c r="AXR28" s="19"/>
      <c r="AXS28" s="19"/>
      <c r="AXT28" s="19"/>
      <c r="AXU28" s="19"/>
      <c r="AXV28" s="19"/>
      <c r="AXW28" s="19"/>
      <c r="AXX28" s="19"/>
      <c r="AXY28" s="19"/>
      <c r="AXZ28" s="19"/>
      <c r="AYA28" s="19"/>
      <c r="AYB28" s="19"/>
      <c r="AYC28" s="19"/>
      <c r="AYD28" s="19"/>
      <c r="AYE28" s="19"/>
      <c r="AYF28" s="19"/>
      <c r="AYG28" s="19"/>
      <c r="AYH28" s="19"/>
      <c r="AYI28" s="19"/>
      <c r="AYJ28" s="19"/>
      <c r="AYK28" s="19"/>
      <c r="AYL28" s="19"/>
      <c r="AYM28" s="19"/>
      <c r="AYN28" s="19"/>
      <c r="AYO28" s="19"/>
      <c r="AYP28" s="19"/>
      <c r="AYQ28" s="19"/>
      <c r="AYR28" s="19"/>
      <c r="AYS28" s="19"/>
      <c r="AYT28" s="19"/>
      <c r="AYU28" s="19"/>
      <c r="AYV28" s="19"/>
      <c r="AYW28" s="19"/>
      <c r="AYX28" s="19"/>
      <c r="AYY28" s="19"/>
      <c r="AYZ28" s="19"/>
      <c r="AZA28" s="19"/>
      <c r="AZB28" s="19"/>
      <c r="AZC28" s="19"/>
      <c r="AZD28" s="19"/>
      <c r="AZE28" s="19"/>
      <c r="AZF28" s="19"/>
      <c r="AZG28" s="19"/>
      <c r="AZH28" s="19"/>
      <c r="AZI28" s="19"/>
      <c r="AZJ28" s="19"/>
      <c r="AZK28" s="19"/>
      <c r="AZL28" s="19"/>
      <c r="AZM28" s="19"/>
      <c r="AZN28" s="19"/>
      <c r="AZO28" s="19"/>
      <c r="AZP28" s="19"/>
      <c r="AZQ28" s="19"/>
      <c r="AZR28" s="19"/>
      <c r="AZS28" s="19"/>
      <c r="AZT28" s="19"/>
      <c r="AZU28" s="19"/>
      <c r="AZV28" s="19"/>
      <c r="AZW28" s="19"/>
      <c r="AZX28" s="19"/>
      <c r="AZY28" s="19"/>
      <c r="AZZ28" s="19"/>
      <c r="BAA28" s="19"/>
      <c r="BAB28" s="19"/>
      <c r="BAC28" s="19"/>
      <c r="BAD28" s="19"/>
      <c r="BAE28" s="19"/>
      <c r="BAF28" s="19"/>
      <c r="BAG28" s="19"/>
      <c r="BAH28" s="19"/>
      <c r="BAI28" s="19"/>
      <c r="BAJ28" s="19"/>
      <c r="BAK28" s="19"/>
      <c r="BAL28" s="19"/>
      <c r="BAM28" s="19"/>
      <c r="BAN28" s="19"/>
      <c r="BAO28" s="19"/>
      <c r="BAP28" s="19"/>
      <c r="BAQ28" s="19"/>
      <c r="BAR28" s="19"/>
      <c r="BAS28" s="19"/>
      <c r="BAT28" s="19"/>
      <c r="BAU28" s="19"/>
      <c r="BAV28" s="19"/>
      <c r="BAW28" s="19"/>
      <c r="BAX28" s="19"/>
      <c r="BAY28" s="19"/>
      <c r="BAZ28" s="19"/>
      <c r="BBA28" s="19"/>
      <c r="BBB28" s="19"/>
      <c r="BBC28" s="19"/>
      <c r="BBD28" s="19"/>
      <c r="BBE28" s="19"/>
      <c r="BBF28" s="19"/>
      <c r="BBG28" s="19"/>
      <c r="BBH28" s="19"/>
      <c r="BBI28" s="19"/>
      <c r="BBJ28" s="19"/>
      <c r="BBK28" s="19"/>
      <c r="BBL28" s="19"/>
      <c r="BBM28" s="19"/>
      <c r="BBN28" s="19"/>
      <c r="BBO28" s="19"/>
      <c r="BBP28" s="19"/>
      <c r="BBQ28" s="19"/>
      <c r="BBR28" s="19"/>
      <c r="BBS28" s="19"/>
      <c r="BBT28" s="19"/>
      <c r="BBU28" s="19"/>
      <c r="BBV28" s="19"/>
      <c r="BBW28" s="19"/>
      <c r="BBX28" s="19"/>
      <c r="BBY28" s="19"/>
      <c r="BBZ28" s="19"/>
      <c r="BCA28" s="19"/>
      <c r="BCB28" s="19"/>
      <c r="BCC28" s="19"/>
      <c r="BCD28" s="19"/>
      <c r="BCE28" s="19"/>
      <c r="BCF28" s="19"/>
      <c r="BCG28" s="19"/>
      <c r="BCH28" s="19"/>
      <c r="BCI28" s="19"/>
      <c r="BCJ28" s="19"/>
      <c r="BCK28" s="19"/>
      <c r="BCL28" s="19"/>
      <c r="BCM28" s="19"/>
      <c r="BCN28" s="19"/>
      <c r="BCO28" s="19"/>
      <c r="BCP28" s="19"/>
      <c r="BCQ28" s="19"/>
      <c r="BCR28" s="19"/>
      <c r="BCS28" s="19"/>
      <c r="BCT28" s="19"/>
      <c r="BCU28" s="19"/>
      <c r="BCV28" s="19"/>
      <c r="BCW28" s="19"/>
      <c r="BCX28" s="19"/>
      <c r="BCY28" s="19"/>
      <c r="BCZ28" s="19"/>
      <c r="BDA28" s="19"/>
      <c r="BDB28" s="19"/>
      <c r="BDC28" s="19"/>
      <c r="BDD28" s="19"/>
      <c r="BDE28" s="19"/>
      <c r="BDF28" s="19"/>
      <c r="BDG28" s="19"/>
      <c r="BDH28" s="19"/>
      <c r="BDI28" s="19"/>
      <c r="BDJ28" s="19"/>
      <c r="BDK28" s="19"/>
      <c r="BDL28" s="19"/>
      <c r="BDM28" s="19"/>
      <c r="BDN28" s="19"/>
      <c r="BDO28" s="19"/>
      <c r="BDP28" s="19"/>
      <c r="BDQ28" s="19"/>
      <c r="BDR28" s="19"/>
      <c r="BDS28" s="19"/>
      <c r="BDT28" s="19"/>
      <c r="BDU28" s="19"/>
      <c r="BDV28" s="19"/>
      <c r="BDW28" s="19"/>
      <c r="BDX28" s="19"/>
      <c r="BDY28" s="19"/>
      <c r="BDZ28" s="19"/>
      <c r="BEA28" s="19"/>
      <c r="BEB28" s="19"/>
      <c r="BEC28" s="19"/>
      <c r="BED28" s="19"/>
      <c r="BEE28" s="19"/>
      <c r="BEF28" s="19"/>
      <c r="BEG28" s="19"/>
      <c r="BEH28" s="19"/>
      <c r="BEI28" s="19"/>
      <c r="BEJ28" s="19"/>
      <c r="BEK28" s="19"/>
      <c r="BEL28" s="19"/>
      <c r="BEM28" s="19"/>
      <c r="BEN28" s="19"/>
      <c r="BEO28" s="19"/>
      <c r="BEP28" s="19"/>
      <c r="BEQ28" s="19"/>
      <c r="BER28" s="19"/>
      <c r="BES28" s="19"/>
      <c r="BET28" s="19"/>
      <c r="BEU28" s="19"/>
      <c r="BEV28" s="19"/>
      <c r="BEW28" s="19"/>
      <c r="BEX28" s="19"/>
      <c r="BEY28" s="19"/>
      <c r="BEZ28" s="19"/>
      <c r="BFA28" s="19"/>
      <c r="BFB28" s="19"/>
      <c r="BFC28" s="19"/>
      <c r="BFD28" s="19"/>
      <c r="BFE28" s="19"/>
      <c r="BFF28" s="19"/>
      <c r="BFG28" s="19"/>
      <c r="BFH28" s="19"/>
      <c r="BFI28" s="19"/>
      <c r="BFJ28" s="19"/>
      <c r="BFK28" s="19"/>
      <c r="BFL28" s="19"/>
      <c r="BFM28" s="19"/>
      <c r="BFN28" s="19"/>
      <c r="BFO28" s="19"/>
      <c r="BFP28" s="19"/>
      <c r="BFQ28" s="19"/>
      <c r="BFR28" s="19"/>
      <c r="BFS28" s="19"/>
      <c r="BFT28" s="19"/>
      <c r="BFU28" s="19"/>
      <c r="BFV28" s="19"/>
      <c r="BFW28" s="19"/>
      <c r="BFX28" s="19"/>
      <c r="BFY28" s="19"/>
      <c r="BFZ28" s="19"/>
      <c r="BGA28" s="19"/>
      <c r="BGB28" s="19"/>
      <c r="BGC28" s="19"/>
      <c r="BGD28" s="19"/>
      <c r="BGE28" s="19"/>
      <c r="BGF28" s="19"/>
      <c r="BGG28" s="19"/>
      <c r="BGH28" s="19"/>
      <c r="BGI28" s="19"/>
      <c r="BGJ28" s="19"/>
      <c r="BGK28" s="19"/>
      <c r="BGL28" s="19"/>
      <c r="BGM28" s="19"/>
      <c r="BGN28" s="19"/>
      <c r="BGO28" s="19"/>
      <c r="BGP28" s="19"/>
      <c r="BGQ28" s="19"/>
      <c r="BGR28" s="19"/>
      <c r="BGS28" s="19"/>
      <c r="BGT28" s="19"/>
      <c r="BGU28" s="19"/>
      <c r="BGV28" s="19"/>
      <c r="BGW28" s="19"/>
      <c r="BGX28" s="19"/>
      <c r="BGY28" s="19"/>
      <c r="BGZ28" s="19"/>
      <c r="BHA28" s="19"/>
      <c r="BHB28" s="19"/>
      <c r="BHC28" s="19"/>
      <c r="BHD28" s="19"/>
      <c r="BHE28" s="19"/>
      <c r="BHF28" s="19"/>
      <c r="BHG28" s="19"/>
      <c r="BHH28" s="19"/>
      <c r="BHI28" s="19"/>
      <c r="BHJ28" s="19"/>
      <c r="BHK28" s="19"/>
      <c r="BHL28" s="19"/>
      <c r="BHM28" s="19"/>
      <c r="BHN28" s="19"/>
      <c r="BHO28" s="19"/>
      <c r="BHP28" s="19"/>
      <c r="BHQ28" s="19"/>
      <c r="BHR28" s="19"/>
      <c r="BHS28" s="19"/>
      <c r="BHT28" s="19"/>
      <c r="BHU28" s="19"/>
      <c r="BHV28" s="19"/>
      <c r="BHW28" s="19"/>
      <c r="BHX28" s="19"/>
      <c r="BHY28" s="19"/>
      <c r="BHZ28" s="19"/>
      <c r="BIA28" s="19"/>
      <c r="BIB28" s="19"/>
      <c r="BIC28" s="19"/>
      <c r="BID28" s="19"/>
      <c r="BIE28" s="19"/>
      <c r="BIF28" s="19"/>
      <c r="BIG28" s="19"/>
      <c r="BIH28" s="19"/>
      <c r="BII28" s="19"/>
      <c r="BIJ28" s="19"/>
      <c r="BIK28" s="19"/>
      <c r="BIL28" s="19"/>
      <c r="BIM28" s="19"/>
      <c r="BIN28" s="19"/>
      <c r="BIO28" s="19"/>
      <c r="BIP28" s="19"/>
      <c r="BIQ28" s="19"/>
      <c r="BIR28" s="19"/>
      <c r="BIS28" s="19"/>
      <c r="BIT28" s="19"/>
      <c r="BIU28" s="19"/>
      <c r="BIV28" s="19"/>
      <c r="BIW28" s="19"/>
      <c r="BIX28" s="19"/>
      <c r="BIY28" s="19"/>
      <c r="BIZ28" s="19"/>
      <c r="BJA28" s="19"/>
      <c r="BJB28" s="19"/>
      <c r="BJC28" s="19"/>
      <c r="BJD28" s="19"/>
      <c r="BJE28" s="19"/>
      <c r="BJF28" s="19"/>
      <c r="BJG28" s="19"/>
      <c r="BJH28" s="19"/>
      <c r="BJI28" s="19"/>
      <c r="BJJ28" s="19"/>
      <c r="BJK28" s="19"/>
      <c r="BJL28" s="19"/>
      <c r="BJM28" s="19"/>
      <c r="BJN28" s="19"/>
      <c r="BJO28" s="19"/>
      <c r="BJP28" s="19"/>
      <c r="BJQ28" s="19"/>
      <c r="BJR28" s="19"/>
      <c r="BJS28" s="19"/>
      <c r="BJT28" s="19"/>
      <c r="BJU28" s="19"/>
      <c r="BJV28" s="19"/>
      <c r="BJW28" s="19"/>
      <c r="BJX28" s="19"/>
      <c r="BJY28" s="19"/>
      <c r="BJZ28" s="19"/>
      <c r="BKA28" s="19"/>
      <c r="BKB28" s="19"/>
      <c r="BKC28" s="19"/>
      <c r="BKD28" s="19"/>
      <c r="BKE28" s="19"/>
      <c r="BKF28" s="19"/>
      <c r="BKG28" s="19"/>
      <c r="BKH28" s="19"/>
      <c r="BKI28" s="19"/>
      <c r="BKJ28" s="19"/>
      <c r="BKK28" s="19"/>
      <c r="BKL28" s="19"/>
      <c r="BKM28" s="19"/>
      <c r="BKN28" s="19"/>
      <c r="BKO28" s="19"/>
      <c r="BKP28" s="19"/>
      <c r="BKQ28" s="19"/>
      <c r="BKR28" s="19"/>
      <c r="BKS28" s="19"/>
      <c r="BKT28" s="19"/>
      <c r="BKU28" s="19"/>
      <c r="BKV28" s="19"/>
      <c r="BKW28" s="19"/>
      <c r="BKX28" s="19"/>
      <c r="BKY28" s="19"/>
      <c r="BKZ28" s="19"/>
      <c r="BLA28" s="19"/>
      <c r="BLB28" s="19"/>
      <c r="BLC28" s="19"/>
      <c r="BLD28" s="19"/>
      <c r="BLE28" s="19"/>
      <c r="BLF28" s="19"/>
      <c r="BLG28" s="19"/>
      <c r="BLH28" s="19"/>
      <c r="BLI28" s="19"/>
      <c r="BLJ28" s="19"/>
      <c r="BLK28" s="19"/>
      <c r="BLL28" s="19"/>
      <c r="BLM28" s="19"/>
      <c r="BLN28" s="19"/>
      <c r="BLO28" s="19"/>
      <c r="BLP28" s="19"/>
      <c r="BLQ28" s="19"/>
      <c r="BLR28" s="19"/>
      <c r="BLS28" s="19"/>
      <c r="BLT28" s="19"/>
      <c r="BLU28" s="19"/>
      <c r="BLV28" s="19"/>
      <c r="BLW28" s="19"/>
      <c r="BLX28" s="19"/>
      <c r="BLY28" s="19"/>
      <c r="BLZ28" s="19"/>
      <c r="BMA28" s="19"/>
      <c r="BMB28" s="19"/>
      <c r="BMC28" s="19"/>
      <c r="BMD28" s="19"/>
      <c r="BME28" s="19"/>
      <c r="BMF28" s="19"/>
      <c r="BMG28" s="19"/>
      <c r="BMH28" s="19"/>
      <c r="BMI28" s="19"/>
      <c r="BMJ28" s="19"/>
      <c r="BMK28" s="19"/>
      <c r="BML28" s="19"/>
      <c r="BMM28" s="19"/>
      <c r="BMN28" s="19"/>
      <c r="BMO28" s="19"/>
      <c r="BMP28" s="19"/>
      <c r="BMQ28" s="19"/>
      <c r="BMR28" s="19"/>
      <c r="BMS28" s="19"/>
      <c r="BMT28" s="19"/>
      <c r="BMU28" s="19"/>
      <c r="BMV28" s="19"/>
      <c r="BMW28" s="19"/>
      <c r="BMX28" s="19"/>
      <c r="BMY28" s="19"/>
      <c r="BMZ28" s="19"/>
      <c r="BNA28" s="19"/>
      <c r="BNB28" s="19"/>
      <c r="BNC28" s="19"/>
      <c r="BND28" s="19"/>
      <c r="BNE28" s="19"/>
      <c r="BNF28" s="19"/>
      <c r="BNG28" s="19"/>
      <c r="BNH28" s="19"/>
      <c r="BNI28" s="19"/>
      <c r="BNJ28" s="19"/>
      <c r="BNK28" s="19"/>
      <c r="BNL28" s="19"/>
      <c r="BNM28" s="19"/>
      <c r="BNN28" s="19"/>
      <c r="BNO28" s="19"/>
      <c r="BNP28" s="19"/>
      <c r="BNQ28" s="19"/>
      <c r="BNR28" s="19"/>
      <c r="BNS28" s="19"/>
      <c r="BNT28" s="19"/>
      <c r="BNU28" s="19"/>
      <c r="BNV28" s="19"/>
      <c r="BNW28" s="19"/>
      <c r="BNX28" s="19"/>
      <c r="BNY28" s="19"/>
      <c r="BNZ28" s="19"/>
      <c r="BOA28" s="19"/>
      <c r="BOB28" s="19"/>
      <c r="BOC28" s="19"/>
      <c r="BOD28" s="19"/>
      <c r="BOE28" s="19"/>
      <c r="BOF28" s="19"/>
      <c r="BOG28" s="19"/>
      <c r="BOH28" s="19"/>
      <c r="BOI28" s="19"/>
      <c r="BOJ28" s="19"/>
      <c r="BOK28" s="19"/>
      <c r="BOL28" s="19"/>
      <c r="BOM28" s="19"/>
      <c r="BON28" s="19"/>
      <c r="BOO28" s="19"/>
      <c r="BOP28" s="19"/>
      <c r="BOQ28" s="19"/>
      <c r="BOR28" s="19"/>
      <c r="BOS28" s="19"/>
      <c r="BOT28" s="19"/>
      <c r="BOU28" s="19"/>
      <c r="BOV28" s="19"/>
      <c r="BOW28" s="19"/>
      <c r="BOX28" s="19"/>
      <c r="BOY28" s="19"/>
      <c r="BOZ28" s="19"/>
      <c r="BPA28" s="19"/>
      <c r="BPB28" s="19"/>
      <c r="BPC28" s="19"/>
      <c r="BPD28" s="19"/>
      <c r="BPE28" s="19"/>
      <c r="BPF28" s="19"/>
      <c r="BPG28" s="19"/>
      <c r="BPH28" s="19"/>
      <c r="BPI28" s="19"/>
      <c r="BPJ28" s="19"/>
      <c r="BPK28" s="19"/>
      <c r="BPL28" s="19"/>
      <c r="BPM28" s="19"/>
      <c r="BPN28" s="19"/>
      <c r="BPO28" s="19"/>
      <c r="BPP28" s="19"/>
      <c r="BPQ28" s="19"/>
      <c r="BPR28" s="19"/>
      <c r="BPS28" s="19"/>
      <c r="BPT28" s="19"/>
      <c r="BPU28" s="19"/>
      <c r="BPV28" s="19"/>
      <c r="BPW28" s="19"/>
      <c r="BPX28" s="19"/>
      <c r="BPY28" s="19"/>
      <c r="BPZ28" s="19"/>
      <c r="BQA28" s="19"/>
      <c r="BQB28" s="19"/>
      <c r="BQC28" s="19"/>
      <c r="BQD28" s="19"/>
      <c r="BQE28" s="19"/>
      <c r="BQF28" s="19"/>
      <c r="BQG28" s="19"/>
      <c r="BQH28" s="19"/>
      <c r="BQI28" s="19"/>
      <c r="BQJ28" s="19"/>
      <c r="BQK28" s="19"/>
      <c r="BQL28" s="19"/>
      <c r="BQM28" s="19"/>
      <c r="BQN28" s="19"/>
      <c r="BQO28" s="19"/>
      <c r="BQP28" s="19"/>
      <c r="BQQ28" s="19"/>
      <c r="BQR28" s="19"/>
      <c r="BQS28" s="19"/>
      <c r="BQT28" s="19"/>
      <c r="BQU28" s="19"/>
      <c r="BQV28" s="19"/>
      <c r="BQW28" s="19"/>
      <c r="BQX28" s="19"/>
      <c r="BQY28" s="19"/>
      <c r="BQZ28" s="19"/>
      <c r="BRA28" s="19"/>
      <c r="BRB28" s="19"/>
      <c r="BRC28" s="19"/>
      <c r="BRD28" s="19"/>
      <c r="BRE28" s="19"/>
      <c r="BRF28" s="19"/>
      <c r="BRG28" s="19"/>
      <c r="BRH28" s="19"/>
      <c r="BRI28" s="19"/>
      <c r="BRJ28" s="19"/>
      <c r="BRK28" s="19"/>
      <c r="BRL28" s="19"/>
      <c r="BRM28" s="19"/>
      <c r="BRN28" s="19"/>
      <c r="BRO28" s="19"/>
      <c r="BRP28" s="19"/>
      <c r="BRQ28" s="19"/>
      <c r="BRR28" s="19"/>
      <c r="BRS28" s="19"/>
      <c r="BRT28" s="19"/>
      <c r="BRU28" s="19"/>
      <c r="BRV28" s="19"/>
      <c r="BRW28" s="19"/>
      <c r="BRX28" s="19"/>
      <c r="BRY28" s="19"/>
      <c r="BRZ28" s="19"/>
      <c r="BSA28" s="19"/>
      <c r="BSB28" s="19"/>
      <c r="BSC28" s="19"/>
      <c r="BSD28" s="19"/>
      <c r="BSE28" s="19"/>
      <c r="BSF28" s="19"/>
      <c r="BSG28" s="19"/>
      <c r="BSH28" s="19"/>
      <c r="BSI28" s="19"/>
      <c r="BSJ28" s="19"/>
      <c r="BSK28" s="19"/>
      <c r="BSL28" s="19"/>
      <c r="BSM28" s="19"/>
      <c r="BSN28" s="19"/>
      <c r="BSO28" s="19"/>
      <c r="BSP28" s="19"/>
      <c r="BSQ28" s="19"/>
      <c r="BSR28" s="19"/>
      <c r="BSS28" s="19"/>
      <c r="BST28" s="19"/>
      <c r="BSU28" s="19"/>
      <c r="BSV28" s="19"/>
      <c r="BSW28" s="19"/>
      <c r="BSX28" s="19"/>
      <c r="BSY28" s="19"/>
      <c r="BSZ28" s="19"/>
      <c r="BTA28" s="19"/>
      <c r="BTB28" s="19"/>
      <c r="BTC28" s="19"/>
      <c r="BTD28" s="19"/>
      <c r="BTE28" s="19"/>
      <c r="BTF28" s="19"/>
      <c r="BTG28" s="19"/>
      <c r="BTH28" s="19"/>
      <c r="BTI28" s="19"/>
      <c r="BTJ28" s="19"/>
      <c r="BTK28" s="19"/>
      <c r="BTL28" s="19"/>
      <c r="BTM28" s="19"/>
      <c r="BTN28" s="19"/>
      <c r="BTO28" s="19"/>
      <c r="BTP28" s="19"/>
      <c r="BTQ28" s="19"/>
      <c r="BTR28" s="19"/>
      <c r="BTS28" s="19"/>
      <c r="BTT28" s="19"/>
      <c r="BTU28" s="19"/>
      <c r="BTV28" s="19"/>
      <c r="BTW28" s="19"/>
      <c r="BTX28" s="19"/>
      <c r="BTY28" s="19"/>
      <c r="BTZ28" s="19"/>
      <c r="BUA28" s="19"/>
      <c r="BUB28" s="19"/>
      <c r="BUC28" s="19"/>
      <c r="BUD28" s="19"/>
      <c r="BUE28" s="19"/>
      <c r="BUF28" s="19"/>
      <c r="BUG28" s="19"/>
      <c r="BUH28" s="19"/>
      <c r="BUI28" s="19"/>
      <c r="BUJ28" s="19"/>
      <c r="BUK28" s="19"/>
      <c r="BUL28" s="19"/>
      <c r="BUM28" s="19"/>
      <c r="BUN28" s="19"/>
      <c r="BUO28" s="19"/>
      <c r="BUP28" s="19"/>
      <c r="BUQ28" s="19"/>
      <c r="BUR28" s="19"/>
      <c r="BUS28" s="19"/>
      <c r="BUT28" s="19"/>
      <c r="BUU28" s="19"/>
      <c r="BUV28" s="19"/>
      <c r="BUW28" s="19"/>
      <c r="BUX28" s="19"/>
      <c r="BUY28" s="19"/>
      <c r="BUZ28" s="19"/>
      <c r="BVA28" s="19"/>
      <c r="BVB28" s="19"/>
      <c r="BVC28" s="19"/>
      <c r="BVD28" s="19"/>
      <c r="BVE28" s="19"/>
      <c r="BVF28" s="19"/>
      <c r="BVG28" s="19"/>
      <c r="BVH28" s="19"/>
      <c r="BVI28" s="19"/>
      <c r="BVJ28" s="19"/>
      <c r="BVK28" s="19"/>
      <c r="BVL28" s="19"/>
      <c r="BVM28" s="19"/>
      <c r="BVN28" s="19"/>
      <c r="BVO28" s="19"/>
      <c r="BVP28" s="19"/>
      <c r="BVQ28" s="19"/>
      <c r="BVR28" s="19"/>
      <c r="BVS28" s="19"/>
      <c r="BVT28" s="19"/>
      <c r="BVU28" s="19"/>
      <c r="BVV28" s="19"/>
      <c r="BVW28" s="19"/>
      <c r="BVX28" s="19"/>
      <c r="BVY28" s="19"/>
      <c r="BVZ28" s="19"/>
      <c r="BWA28" s="19"/>
      <c r="BWB28" s="19"/>
      <c r="BWC28" s="19"/>
      <c r="BWD28" s="19"/>
      <c r="BWE28" s="19"/>
      <c r="BWF28" s="19"/>
      <c r="BWG28" s="19"/>
      <c r="BWH28" s="19"/>
      <c r="BWI28" s="19"/>
      <c r="BWJ28" s="19"/>
      <c r="BWK28" s="19"/>
      <c r="BWL28" s="19"/>
      <c r="BWM28" s="19"/>
      <c r="BWN28" s="19"/>
      <c r="BWO28" s="19"/>
      <c r="BWP28" s="19"/>
      <c r="BWQ28" s="19"/>
      <c r="BWR28" s="19"/>
      <c r="BWS28" s="19"/>
      <c r="BWT28" s="19"/>
      <c r="BWU28" s="19"/>
      <c r="BWV28" s="19"/>
      <c r="BWW28" s="19"/>
      <c r="BWX28" s="19"/>
      <c r="BWY28" s="19"/>
      <c r="BWZ28" s="19"/>
      <c r="BXA28" s="19"/>
      <c r="BXB28" s="19"/>
      <c r="BXC28" s="19"/>
      <c r="BXD28" s="19"/>
      <c r="BXE28" s="19"/>
      <c r="BXF28" s="19"/>
      <c r="BXG28" s="19"/>
      <c r="BXH28" s="19"/>
      <c r="BXI28" s="19"/>
      <c r="BXJ28" s="19"/>
      <c r="BXK28" s="19"/>
      <c r="BXL28" s="19"/>
      <c r="BXM28" s="19"/>
      <c r="BXN28" s="19"/>
      <c r="BXO28" s="19"/>
      <c r="BXP28" s="19"/>
      <c r="BXQ28" s="19"/>
      <c r="BXR28" s="19"/>
      <c r="BXS28" s="19"/>
      <c r="BXT28" s="19"/>
      <c r="BXU28" s="19"/>
      <c r="BXV28" s="19"/>
      <c r="BXW28" s="19"/>
      <c r="BXX28" s="19"/>
      <c r="BXY28" s="19"/>
      <c r="BXZ28" s="19"/>
      <c r="BYA28" s="19"/>
      <c r="BYB28" s="19"/>
      <c r="BYC28" s="19"/>
      <c r="BYD28" s="19"/>
      <c r="BYE28" s="19"/>
      <c r="BYF28" s="19"/>
      <c r="BYG28" s="19"/>
      <c r="BYH28" s="19"/>
      <c r="BYI28" s="19"/>
      <c r="BYJ28" s="19"/>
      <c r="BYK28" s="19"/>
      <c r="BYL28" s="19"/>
      <c r="BYM28" s="19"/>
      <c r="BYN28" s="19"/>
      <c r="BYO28" s="19"/>
      <c r="BYP28" s="19"/>
      <c r="BYQ28" s="19"/>
      <c r="BYR28" s="19"/>
      <c r="BYS28" s="19"/>
      <c r="BYT28" s="19"/>
      <c r="BYU28" s="19"/>
      <c r="BYV28" s="19"/>
      <c r="BYW28" s="19"/>
      <c r="BYX28" s="19"/>
      <c r="BYY28" s="19"/>
      <c r="BYZ28" s="19"/>
      <c r="BZA28" s="19"/>
      <c r="BZB28" s="19"/>
      <c r="BZC28" s="19"/>
      <c r="BZD28" s="19"/>
      <c r="BZE28" s="19"/>
      <c r="BZF28" s="19"/>
      <c r="BZG28" s="19"/>
      <c r="BZH28" s="19"/>
      <c r="BZI28" s="19"/>
      <c r="BZJ28" s="19"/>
      <c r="BZK28" s="19"/>
      <c r="BZL28" s="19"/>
      <c r="BZM28" s="19"/>
      <c r="BZN28" s="19"/>
      <c r="BZO28" s="19"/>
      <c r="BZP28" s="19"/>
      <c r="BZQ28" s="19"/>
      <c r="BZR28" s="19"/>
      <c r="BZS28" s="19"/>
      <c r="BZT28" s="19"/>
      <c r="BZU28" s="19"/>
      <c r="BZV28" s="19"/>
      <c r="BZW28" s="19"/>
      <c r="BZX28" s="19"/>
      <c r="BZY28" s="19"/>
      <c r="BZZ28" s="19"/>
      <c r="CAA28" s="19"/>
      <c r="CAB28" s="19"/>
      <c r="CAC28" s="19"/>
      <c r="CAD28" s="19"/>
      <c r="CAE28" s="19"/>
      <c r="CAF28" s="19"/>
      <c r="CAG28" s="19"/>
      <c r="CAH28" s="19"/>
      <c r="CAI28" s="19"/>
      <c r="CAJ28" s="19"/>
      <c r="CAK28" s="19"/>
      <c r="CAL28" s="19"/>
      <c r="CAM28" s="19"/>
      <c r="CAN28" s="19"/>
      <c r="CAO28" s="19"/>
      <c r="CAP28" s="19"/>
      <c r="CAQ28" s="19"/>
      <c r="CAR28" s="19"/>
      <c r="CAS28" s="19"/>
      <c r="CAT28" s="19"/>
      <c r="CAU28" s="19"/>
      <c r="CAV28" s="19"/>
      <c r="CAW28" s="19"/>
      <c r="CAX28" s="19"/>
      <c r="CAY28" s="19"/>
      <c r="CAZ28" s="19"/>
      <c r="CBA28" s="19"/>
      <c r="CBB28" s="19"/>
      <c r="CBC28" s="19"/>
      <c r="CBD28" s="19"/>
      <c r="CBE28" s="19"/>
      <c r="CBF28" s="19"/>
      <c r="CBG28" s="19"/>
      <c r="CBH28" s="19"/>
      <c r="CBI28" s="19"/>
      <c r="CBJ28" s="19"/>
      <c r="CBK28" s="19"/>
      <c r="CBL28" s="19"/>
      <c r="CBM28" s="19"/>
      <c r="CBN28" s="19"/>
      <c r="CBO28" s="19"/>
      <c r="CBP28" s="19"/>
      <c r="CBQ28" s="19"/>
      <c r="CBR28" s="19"/>
      <c r="CBS28" s="19"/>
      <c r="CBT28" s="19"/>
      <c r="CBU28" s="19"/>
      <c r="CBV28" s="19"/>
      <c r="CBW28" s="19"/>
      <c r="CBX28" s="19"/>
      <c r="CBY28" s="19"/>
      <c r="CBZ28" s="19"/>
      <c r="CCA28" s="19"/>
      <c r="CCB28" s="19"/>
      <c r="CCC28" s="19"/>
      <c r="CCD28" s="19"/>
      <c r="CCE28" s="19"/>
      <c r="CCF28" s="19"/>
      <c r="CCG28" s="19"/>
      <c r="CCH28" s="19"/>
      <c r="CCI28" s="19"/>
      <c r="CCJ28" s="19"/>
      <c r="CCK28" s="19"/>
      <c r="CCL28" s="19"/>
      <c r="CCM28" s="19"/>
      <c r="CCN28" s="19"/>
      <c r="CCO28" s="19"/>
      <c r="CCP28" s="19"/>
      <c r="CCQ28" s="19"/>
      <c r="CCR28" s="19"/>
      <c r="CCS28" s="19"/>
      <c r="CCT28" s="19"/>
      <c r="CCU28" s="19"/>
      <c r="CCV28" s="19"/>
      <c r="CCW28" s="19"/>
      <c r="CCX28" s="19"/>
      <c r="CCY28" s="19"/>
      <c r="CCZ28" s="19"/>
      <c r="CDA28" s="19"/>
      <c r="CDB28" s="19"/>
      <c r="CDC28" s="19"/>
      <c r="CDD28" s="19"/>
      <c r="CDE28" s="19"/>
      <c r="CDF28" s="19"/>
      <c r="CDG28" s="19"/>
      <c r="CDH28" s="19"/>
      <c r="CDI28" s="19"/>
      <c r="CDJ28" s="19"/>
      <c r="CDK28" s="19"/>
      <c r="CDL28" s="19"/>
      <c r="CDM28" s="19"/>
      <c r="CDN28" s="19"/>
      <c r="CDO28" s="19"/>
      <c r="CDP28" s="19"/>
      <c r="CDQ28" s="19"/>
      <c r="CDR28" s="19"/>
      <c r="CDS28" s="19"/>
      <c r="CDT28" s="19"/>
      <c r="CDU28" s="19"/>
      <c r="CDV28" s="19"/>
      <c r="CDW28" s="19"/>
      <c r="CDX28" s="19"/>
      <c r="CDY28" s="19"/>
      <c r="CDZ28" s="19"/>
      <c r="CEA28" s="19"/>
      <c r="CEB28" s="19"/>
      <c r="CEC28" s="19"/>
      <c r="CED28" s="19"/>
      <c r="CEE28" s="19"/>
      <c r="CEF28" s="19"/>
      <c r="CEG28" s="19"/>
      <c r="CEH28" s="19"/>
      <c r="CEI28" s="19"/>
      <c r="CEJ28" s="19"/>
      <c r="CEK28" s="19"/>
      <c r="CEL28" s="19"/>
      <c r="CEM28" s="19"/>
      <c r="CEN28" s="19"/>
      <c r="CEO28" s="19"/>
      <c r="CEP28" s="19"/>
      <c r="CEQ28" s="19"/>
      <c r="CER28" s="19"/>
      <c r="CES28" s="19"/>
      <c r="CET28" s="19"/>
      <c r="CEU28" s="19"/>
      <c r="CEV28" s="19"/>
      <c r="CEW28" s="19"/>
      <c r="CEX28" s="19"/>
      <c r="CEY28" s="19"/>
      <c r="CEZ28" s="19"/>
      <c r="CFA28" s="19"/>
      <c r="CFB28" s="19"/>
      <c r="CFC28" s="19"/>
      <c r="CFD28" s="19"/>
      <c r="CFE28" s="19"/>
      <c r="CFF28" s="19"/>
      <c r="CFG28" s="19"/>
      <c r="CFH28" s="19"/>
      <c r="CFI28" s="19"/>
      <c r="CFJ28" s="19"/>
      <c r="CFK28" s="19"/>
      <c r="CFL28" s="19"/>
      <c r="CFM28" s="19"/>
      <c r="CFN28" s="19"/>
      <c r="CFO28" s="19"/>
      <c r="CFP28" s="19"/>
      <c r="CFQ28" s="19"/>
      <c r="CFR28" s="19"/>
      <c r="CFS28" s="19"/>
      <c r="CFT28" s="19"/>
      <c r="CFU28" s="19"/>
      <c r="CFV28" s="19"/>
      <c r="CFW28" s="19"/>
      <c r="CFX28" s="19"/>
      <c r="CFY28" s="19"/>
      <c r="CFZ28" s="19"/>
      <c r="CGA28" s="19"/>
      <c r="CGB28" s="19"/>
      <c r="CGC28" s="19"/>
      <c r="CGD28" s="19"/>
      <c r="CGE28" s="19"/>
      <c r="CGF28" s="19"/>
      <c r="CGG28" s="19"/>
      <c r="CGH28" s="19"/>
      <c r="CGI28" s="19"/>
      <c r="CGJ28" s="19"/>
      <c r="CGK28" s="19"/>
      <c r="CGL28" s="19"/>
      <c r="CGM28" s="19"/>
      <c r="CGN28" s="19"/>
      <c r="CGO28" s="19"/>
      <c r="CGP28" s="19"/>
      <c r="CGQ28" s="19"/>
      <c r="CGR28" s="19"/>
      <c r="CGS28" s="19"/>
      <c r="CGT28" s="19"/>
      <c r="CGU28" s="19"/>
      <c r="CGV28" s="19"/>
      <c r="CGW28" s="19"/>
      <c r="CGX28" s="19"/>
      <c r="CGY28" s="19"/>
      <c r="CGZ28" s="19"/>
      <c r="CHA28" s="19"/>
      <c r="CHB28" s="19"/>
      <c r="CHC28" s="19"/>
      <c r="CHD28" s="19"/>
      <c r="CHE28" s="19"/>
      <c r="CHF28" s="19"/>
      <c r="CHG28" s="19"/>
      <c r="CHH28" s="19"/>
      <c r="CHI28" s="19"/>
      <c r="CHJ28" s="19"/>
      <c r="CHK28" s="19"/>
      <c r="CHL28" s="19"/>
      <c r="CHM28" s="19"/>
      <c r="CHN28" s="19"/>
      <c r="CHO28" s="19"/>
      <c r="CHP28" s="19"/>
      <c r="CHQ28" s="19"/>
      <c r="CHR28" s="19"/>
      <c r="CHS28" s="19"/>
      <c r="CHT28" s="19"/>
      <c r="CHU28" s="19"/>
      <c r="CHV28" s="19"/>
      <c r="CHW28" s="19"/>
      <c r="CHX28" s="19"/>
      <c r="CHY28" s="19"/>
      <c r="CHZ28" s="19"/>
      <c r="CIA28" s="19"/>
      <c r="CIB28" s="19"/>
      <c r="CIC28" s="19"/>
      <c r="CID28" s="19"/>
      <c r="CIE28" s="19"/>
      <c r="CIF28" s="19"/>
      <c r="CIG28" s="19"/>
      <c r="CIH28" s="19"/>
      <c r="CII28" s="19"/>
      <c r="CIJ28" s="19"/>
      <c r="CIK28" s="19"/>
      <c r="CIL28" s="19"/>
      <c r="CIM28" s="19"/>
      <c r="CIN28" s="19"/>
      <c r="CIO28" s="19"/>
      <c r="CIP28" s="19"/>
      <c r="CIQ28" s="19"/>
      <c r="CIR28" s="19"/>
      <c r="CIS28" s="19"/>
      <c r="CIT28" s="19"/>
      <c r="CIU28" s="19"/>
      <c r="CIV28" s="19"/>
      <c r="CIW28" s="19"/>
      <c r="CIX28" s="19"/>
      <c r="CIY28" s="19"/>
      <c r="CIZ28" s="19"/>
      <c r="CJA28" s="19"/>
      <c r="CJB28" s="19"/>
      <c r="CJC28" s="19"/>
      <c r="CJD28" s="19"/>
      <c r="CJE28" s="19"/>
      <c r="CJF28" s="19"/>
      <c r="CJG28" s="19"/>
      <c r="CJH28" s="19"/>
      <c r="CJI28" s="19"/>
      <c r="CJJ28" s="19"/>
      <c r="CJK28" s="19"/>
      <c r="CJL28" s="19"/>
      <c r="CJM28" s="19"/>
      <c r="CJN28" s="19"/>
      <c r="CJO28" s="19"/>
      <c r="CJP28" s="19"/>
      <c r="CJQ28" s="19"/>
      <c r="CJR28" s="19"/>
      <c r="CJS28" s="19"/>
      <c r="CJT28" s="19"/>
      <c r="CJU28" s="19"/>
      <c r="CJV28" s="19"/>
      <c r="CJW28" s="19"/>
      <c r="CJX28" s="19"/>
      <c r="CJY28" s="19"/>
      <c r="CJZ28" s="19"/>
      <c r="CKA28" s="19"/>
      <c r="CKB28" s="19"/>
      <c r="CKC28" s="19"/>
      <c r="CKD28" s="19"/>
      <c r="CKE28" s="19"/>
      <c r="CKF28" s="19"/>
      <c r="CKG28" s="19"/>
      <c r="CKH28" s="19"/>
      <c r="CKI28" s="19"/>
      <c r="CKJ28" s="19"/>
      <c r="CKK28" s="19"/>
      <c r="CKL28" s="19"/>
      <c r="CKM28" s="19"/>
      <c r="CKN28" s="19"/>
      <c r="CKO28" s="19"/>
      <c r="CKP28" s="19"/>
      <c r="CKQ28" s="19"/>
      <c r="CKR28" s="19"/>
      <c r="CKS28" s="19"/>
      <c r="CKT28" s="19"/>
      <c r="CKU28" s="19"/>
      <c r="CKV28" s="19"/>
      <c r="CKW28" s="19"/>
      <c r="CKX28" s="19"/>
      <c r="CKY28" s="19"/>
      <c r="CKZ28" s="19"/>
      <c r="CLA28" s="19"/>
      <c r="CLB28" s="19"/>
      <c r="CLC28" s="19"/>
      <c r="CLD28" s="19"/>
      <c r="CLE28" s="19"/>
      <c r="CLF28" s="19"/>
      <c r="CLG28" s="19"/>
      <c r="CLH28" s="19"/>
      <c r="CLI28" s="19"/>
      <c r="CLJ28" s="19"/>
      <c r="CLK28" s="19"/>
      <c r="CLL28" s="19"/>
      <c r="CLM28" s="19"/>
      <c r="CLN28" s="19"/>
      <c r="CLO28" s="19"/>
      <c r="CLP28" s="19"/>
      <c r="CLQ28" s="19"/>
      <c r="CLR28" s="19"/>
      <c r="CLS28" s="19"/>
      <c r="CLT28" s="19"/>
      <c r="CLU28" s="19"/>
      <c r="CLV28" s="19"/>
      <c r="CLW28" s="19"/>
      <c r="CLX28" s="19"/>
      <c r="CLY28" s="19"/>
      <c r="CLZ28" s="19"/>
      <c r="CMA28" s="19"/>
      <c r="CMB28" s="19"/>
      <c r="CMC28" s="19"/>
      <c r="CMD28" s="19"/>
      <c r="CME28" s="19"/>
      <c r="CMF28" s="19"/>
      <c r="CMG28" s="19"/>
      <c r="CMH28" s="19"/>
      <c r="CMI28" s="19"/>
      <c r="CMJ28" s="19"/>
      <c r="CMK28" s="19"/>
      <c r="CML28" s="19"/>
      <c r="CMM28" s="19"/>
      <c r="CMN28" s="19"/>
      <c r="CMO28" s="19"/>
      <c r="CMP28" s="19"/>
      <c r="CMQ28" s="19"/>
      <c r="CMR28" s="19"/>
      <c r="CMS28" s="19"/>
      <c r="CMT28" s="19"/>
      <c r="CMU28" s="19"/>
      <c r="CMV28" s="19"/>
      <c r="CMW28" s="19"/>
      <c r="CMX28" s="19"/>
      <c r="CMY28" s="19"/>
      <c r="CMZ28" s="19"/>
      <c r="CNA28" s="19"/>
      <c r="CNB28" s="19"/>
      <c r="CNC28" s="19"/>
      <c r="CND28" s="19"/>
      <c r="CNE28" s="19"/>
      <c r="CNF28" s="19"/>
      <c r="CNG28" s="19"/>
      <c r="CNH28" s="19"/>
      <c r="CNI28" s="19"/>
      <c r="CNJ28" s="19"/>
      <c r="CNK28" s="19"/>
      <c r="CNL28" s="19"/>
      <c r="CNM28" s="19"/>
      <c r="CNN28" s="19"/>
      <c r="CNO28" s="19"/>
      <c r="CNP28" s="19"/>
      <c r="CNQ28" s="19"/>
      <c r="CNR28" s="19"/>
      <c r="CNS28" s="19"/>
      <c r="CNT28" s="19"/>
      <c r="CNU28" s="19"/>
      <c r="CNV28" s="19"/>
      <c r="CNW28" s="19"/>
      <c r="CNX28" s="19"/>
      <c r="CNY28" s="19"/>
      <c r="CNZ28" s="19"/>
      <c r="COA28" s="19"/>
      <c r="COB28" s="19"/>
      <c r="COC28" s="19"/>
      <c r="COD28" s="19"/>
      <c r="COE28" s="19"/>
      <c r="COF28" s="19"/>
      <c r="COG28" s="19"/>
      <c r="COH28" s="19"/>
      <c r="COI28" s="19"/>
      <c r="COJ28" s="19"/>
      <c r="COK28" s="19"/>
      <c r="COL28" s="19"/>
      <c r="COM28" s="19"/>
      <c r="CON28" s="19"/>
      <c r="COO28" s="19"/>
      <c r="COP28" s="19"/>
      <c r="COQ28" s="19"/>
      <c r="COR28" s="19"/>
      <c r="COS28" s="19"/>
      <c r="COT28" s="19"/>
      <c r="COU28" s="19"/>
      <c r="COV28" s="19"/>
      <c r="COW28" s="19"/>
      <c r="COX28" s="19"/>
      <c r="COY28" s="19"/>
      <c r="COZ28" s="19"/>
      <c r="CPA28" s="19"/>
      <c r="CPB28" s="19"/>
      <c r="CPC28" s="19"/>
      <c r="CPD28" s="19"/>
      <c r="CPE28" s="19"/>
      <c r="CPF28" s="19"/>
      <c r="CPG28" s="19"/>
      <c r="CPH28" s="19"/>
      <c r="CPI28" s="19"/>
      <c r="CPJ28" s="19"/>
      <c r="CPK28" s="19"/>
      <c r="CPL28" s="19"/>
      <c r="CPM28" s="19"/>
      <c r="CPN28" s="19"/>
      <c r="CPO28" s="19"/>
      <c r="CPP28" s="19"/>
      <c r="CPQ28" s="19"/>
      <c r="CPR28" s="19"/>
      <c r="CPS28" s="19"/>
      <c r="CPT28" s="19"/>
      <c r="CPU28" s="19"/>
      <c r="CPV28" s="19"/>
      <c r="CPW28" s="19"/>
      <c r="CPX28" s="19"/>
      <c r="CPY28" s="19"/>
      <c r="CPZ28" s="19"/>
      <c r="CQA28" s="19"/>
      <c r="CQB28" s="19"/>
      <c r="CQC28" s="19"/>
      <c r="CQD28" s="19"/>
      <c r="CQE28" s="19"/>
      <c r="CQF28" s="19"/>
      <c r="CQG28" s="19"/>
      <c r="CQH28" s="19"/>
      <c r="CQI28" s="19"/>
      <c r="CQJ28" s="19"/>
      <c r="CQK28" s="19"/>
      <c r="CQL28" s="19"/>
      <c r="CQM28" s="19"/>
      <c r="CQN28" s="19"/>
      <c r="CQO28" s="19"/>
      <c r="CQP28" s="19"/>
      <c r="CQQ28" s="19"/>
      <c r="CQR28" s="19"/>
      <c r="CQS28" s="19"/>
      <c r="CQT28" s="19"/>
      <c r="CQU28" s="19"/>
      <c r="CQV28" s="19"/>
      <c r="CQW28" s="19"/>
      <c r="CQX28" s="19"/>
      <c r="CQY28" s="19"/>
      <c r="CQZ28" s="19"/>
      <c r="CRA28" s="19"/>
      <c r="CRB28" s="19"/>
      <c r="CRC28" s="19"/>
      <c r="CRD28" s="19"/>
      <c r="CRE28" s="19"/>
      <c r="CRF28" s="19"/>
      <c r="CRG28" s="19"/>
      <c r="CRH28" s="19"/>
      <c r="CRI28" s="19"/>
      <c r="CRJ28" s="19"/>
      <c r="CRK28" s="19"/>
      <c r="CRL28" s="19"/>
      <c r="CRM28" s="19"/>
      <c r="CRN28" s="19"/>
      <c r="CRO28" s="19"/>
      <c r="CRP28" s="19"/>
      <c r="CRQ28" s="19"/>
      <c r="CRR28" s="19"/>
      <c r="CRS28" s="19"/>
      <c r="CRT28" s="19"/>
      <c r="CRU28" s="19"/>
      <c r="CRV28" s="19"/>
      <c r="CRW28" s="19"/>
      <c r="CRX28" s="19"/>
      <c r="CRY28" s="19"/>
      <c r="CRZ28" s="19"/>
      <c r="CSA28" s="19"/>
      <c r="CSB28" s="19"/>
      <c r="CSC28" s="19"/>
      <c r="CSD28" s="19"/>
      <c r="CSE28" s="19"/>
      <c r="CSF28" s="19"/>
      <c r="CSG28" s="19"/>
      <c r="CSH28" s="19"/>
      <c r="CSI28" s="19"/>
      <c r="CSJ28" s="19"/>
      <c r="CSK28" s="19"/>
      <c r="CSL28" s="19"/>
      <c r="CSM28" s="19"/>
      <c r="CSN28" s="19"/>
      <c r="CSO28" s="19"/>
      <c r="CSP28" s="19"/>
      <c r="CSQ28" s="19"/>
      <c r="CSR28" s="19"/>
      <c r="CSS28" s="19"/>
      <c r="CST28" s="19"/>
      <c r="CSU28" s="19"/>
      <c r="CSV28" s="19"/>
      <c r="CSW28" s="19"/>
      <c r="CSX28" s="19"/>
      <c r="CSY28" s="19"/>
      <c r="CSZ28" s="19"/>
      <c r="CTA28" s="19"/>
      <c r="CTB28" s="19"/>
      <c r="CTC28" s="19"/>
      <c r="CTD28" s="19"/>
      <c r="CTE28" s="19"/>
      <c r="CTF28" s="19"/>
      <c r="CTG28" s="19"/>
      <c r="CTH28" s="19"/>
      <c r="CTI28" s="19"/>
      <c r="CTJ28" s="19"/>
      <c r="CTK28" s="19"/>
      <c r="CTL28" s="19"/>
      <c r="CTM28" s="19"/>
      <c r="CTN28" s="19"/>
      <c r="CTO28" s="19"/>
      <c r="CTP28" s="19"/>
      <c r="CTQ28" s="19"/>
      <c r="CTR28" s="19"/>
      <c r="CTS28" s="19"/>
      <c r="CTT28" s="19"/>
      <c r="CTU28" s="19"/>
      <c r="CTV28" s="19"/>
      <c r="CTW28" s="19"/>
      <c r="CTX28" s="19"/>
      <c r="CTY28" s="19"/>
      <c r="CTZ28" s="19"/>
      <c r="CUA28" s="19"/>
      <c r="CUB28" s="19"/>
      <c r="CUC28" s="19"/>
      <c r="CUD28" s="19"/>
      <c r="CUE28" s="19"/>
      <c r="CUF28" s="19"/>
      <c r="CUG28" s="19"/>
      <c r="CUH28" s="19"/>
      <c r="CUI28" s="19"/>
      <c r="CUJ28" s="19"/>
      <c r="CUK28" s="19"/>
      <c r="CUL28" s="19"/>
      <c r="CUM28" s="19"/>
      <c r="CUN28" s="19"/>
      <c r="CUO28" s="19"/>
      <c r="CUP28" s="19"/>
      <c r="CUQ28" s="19"/>
      <c r="CUR28" s="19"/>
      <c r="CUS28" s="19"/>
      <c r="CUT28" s="19"/>
      <c r="CUU28" s="19"/>
      <c r="CUV28" s="19"/>
      <c r="CUW28" s="19"/>
      <c r="CUX28" s="19"/>
      <c r="CUY28" s="19"/>
      <c r="CUZ28" s="19"/>
      <c r="CVA28" s="19"/>
      <c r="CVB28" s="19"/>
      <c r="CVC28" s="19"/>
      <c r="CVD28" s="19"/>
      <c r="CVE28" s="19"/>
      <c r="CVF28" s="19"/>
      <c r="CVG28" s="19"/>
      <c r="CVH28" s="19"/>
      <c r="CVI28" s="19"/>
      <c r="CVJ28" s="19"/>
      <c r="CVK28" s="19"/>
      <c r="CVL28" s="19"/>
      <c r="CVM28" s="19"/>
      <c r="CVN28" s="19"/>
      <c r="CVO28" s="19"/>
      <c r="CVP28" s="19"/>
      <c r="CVQ28" s="19"/>
      <c r="CVR28" s="19"/>
      <c r="CVS28" s="19"/>
      <c r="CVT28" s="19"/>
      <c r="CVU28" s="19"/>
      <c r="CVV28" s="19"/>
      <c r="CVW28" s="19"/>
      <c r="CVX28" s="19"/>
      <c r="CVY28" s="19"/>
      <c r="CVZ28" s="19"/>
      <c r="CWA28" s="19"/>
      <c r="CWB28" s="19"/>
      <c r="CWC28" s="19"/>
      <c r="CWD28" s="19"/>
      <c r="CWE28" s="19"/>
      <c r="CWF28" s="19"/>
      <c r="CWG28" s="19"/>
      <c r="CWH28" s="19"/>
      <c r="CWI28" s="19"/>
      <c r="CWJ28" s="19"/>
      <c r="CWK28" s="19"/>
      <c r="CWL28" s="19"/>
      <c r="CWM28" s="19"/>
      <c r="CWN28" s="19"/>
      <c r="CWO28" s="19"/>
      <c r="CWP28" s="19"/>
      <c r="CWQ28" s="19"/>
      <c r="CWR28" s="19"/>
      <c r="CWS28" s="19"/>
      <c r="CWT28" s="19"/>
      <c r="CWU28" s="19"/>
      <c r="CWV28" s="19"/>
      <c r="CWW28" s="19"/>
      <c r="CWX28" s="19"/>
      <c r="CWY28" s="19"/>
      <c r="CWZ28" s="19"/>
      <c r="CXA28" s="19"/>
      <c r="CXB28" s="19"/>
      <c r="CXC28" s="19"/>
      <c r="CXD28" s="19"/>
      <c r="CXE28" s="19"/>
      <c r="CXF28" s="19"/>
      <c r="CXG28" s="19"/>
      <c r="CXH28" s="19"/>
      <c r="CXI28" s="19"/>
      <c r="CXJ28" s="19"/>
      <c r="CXK28" s="19"/>
      <c r="CXL28" s="19"/>
      <c r="CXM28" s="19"/>
      <c r="CXN28" s="19"/>
      <c r="CXO28" s="19"/>
      <c r="CXP28" s="19"/>
      <c r="CXQ28" s="19"/>
      <c r="CXR28" s="19"/>
      <c r="CXS28" s="19"/>
      <c r="CXT28" s="19"/>
      <c r="CXU28" s="19"/>
      <c r="CXV28" s="19"/>
      <c r="CXW28" s="19"/>
      <c r="CXX28" s="19"/>
      <c r="CXY28" s="19"/>
      <c r="CXZ28" s="19"/>
      <c r="CYA28" s="19"/>
      <c r="CYB28" s="19"/>
      <c r="CYC28" s="19"/>
      <c r="CYD28" s="19"/>
      <c r="CYE28" s="19"/>
      <c r="CYF28" s="19"/>
      <c r="CYG28" s="19"/>
      <c r="CYH28" s="19"/>
      <c r="CYI28" s="19"/>
      <c r="CYJ28" s="19"/>
      <c r="CYK28" s="19"/>
      <c r="CYL28" s="19"/>
      <c r="CYM28" s="19"/>
      <c r="CYN28" s="19"/>
      <c r="CYO28" s="19"/>
      <c r="CYP28" s="19"/>
      <c r="CYQ28" s="19"/>
      <c r="CYR28" s="19"/>
      <c r="CYS28" s="19"/>
      <c r="CYT28" s="19"/>
      <c r="CYU28" s="19"/>
      <c r="CYV28" s="19"/>
      <c r="CYW28" s="19"/>
      <c r="CYX28" s="19"/>
      <c r="CYY28" s="19"/>
      <c r="CYZ28" s="19"/>
      <c r="CZA28" s="19"/>
      <c r="CZB28" s="19"/>
      <c r="CZC28" s="19"/>
      <c r="CZD28" s="19"/>
      <c r="CZE28" s="19"/>
      <c r="CZF28" s="19"/>
      <c r="CZG28" s="19"/>
      <c r="CZH28" s="19"/>
      <c r="CZI28" s="19"/>
      <c r="CZJ28" s="19"/>
      <c r="CZK28" s="19"/>
      <c r="CZL28" s="19"/>
      <c r="CZM28" s="19"/>
      <c r="CZN28" s="19"/>
      <c r="CZO28" s="19"/>
      <c r="CZP28" s="19"/>
      <c r="CZQ28" s="19"/>
      <c r="CZR28" s="19"/>
      <c r="CZS28" s="19"/>
      <c r="CZT28" s="19"/>
      <c r="CZU28" s="19"/>
      <c r="CZV28" s="19"/>
      <c r="CZW28" s="19"/>
      <c r="CZX28" s="19"/>
      <c r="CZY28" s="19"/>
      <c r="CZZ28" s="19"/>
      <c r="DAA28" s="19"/>
      <c r="DAB28" s="19"/>
      <c r="DAC28" s="19"/>
      <c r="DAD28" s="19"/>
      <c r="DAE28" s="19"/>
      <c r="DAF28" s="19"/>
      <c r="DAG28" s="19"/>
      <c r="DAH28" s="19"/>
      <c r="DAI28" s="19"/>
      <c r="DAJ28" s="19"/>
      <c r="DAK28" s="19"/>
      <c r="DAL28" s="19"/>
      <c r="DAM28" s="19"/>
      <c r="DAN28" s="19"/>
      <c r="DAO28" s="19"/>
      <c r="DAP28" s="19"/>
      <c r="DAQ28" s="19"/>
      <c r="DAR28" s="19"/>
      <c r="DAS28" s="19"/>
      <c r="DAT28" s="19"/>
      <c r="DAU28" s="19"/>
      <c r="DAV28" s="19"/>
      <c r="DAW28" s="19"/>
      <c r="DAX28" s="19"/>
      <c r="DAY28" s="19"/>
      <c r="DAZ28" s="19"/>
      <c r="DBA28" s="19"/>
      <c r="DBB28" s="19"/>
      <c r="DBC28" s="19"/>
      <c r="DBD28" s="19"/>
      <c r="DBE28" s="19"/>
      <c r="DBF28" s="19"/>
      <c r="DBG28" s="19"/>
      <c r="DBH28" s="19"/>
      <c r="DBI28" s="19"/>
      <c r="DBJ28" s="19"/>
      <c r="DBK28" s="19"/>
      <c r="DBL28" s="19"/>
      <c r="DBM28" s="19"/>
      <c r="DBN28" s="19"/>
      <c r="DBO28" s="19"/>
      <c r="DBP28" s="19"/>
      <c r="DBQ28" s="19"/>
      <c r="DBR28" s="19"/>
      <c r="DBS28" s="19"/>
      <c r="DBT28" s="19"/>
      <c r="DBU28" s="19"/>
      <c r="DBV28" s="19"/>
      <c r="DBW28" s="19"/>
      <c r="DBX28" s="19"/>
      <c r="DBY28" s="19"/>
      <c r="DBZ28" s="19"/>
      <c r="DCA28" s="19"/>
      <c r="DCB28" s="19"/>
      <c r="DCC28" s="19"/>
      <c r="DCD28" s="19"/>
      <c r="DCE28" s="19"/>
      <c r="DCF28" s="19"/>
      <c r="DCG28" s="19"/>
      <c r="DCH28" s="19"/>
      <c r="DCI28" s="19"/>
      <c r="DCJ28" s="19"/>
      <c r="DCK28" s="19"/>
      <c r="DCL28" s="19"/>
      <c r="DCM28" s="19"/>
      <c r="DCN28" s="19"/>
      <c r="DCO28" s="19"/>
      <c r="DCP28" s="19"/>
      <c r="DCQ28" s="19"/>
      <c r="DCR28" s="19"/>
      <c r="DCS28" s="19"/>
      <c r="DCT28" s="19"/>
      <c r="DCU28" s="19"/>
      <c r="DCV28" s="19"/>
      <c r="DCW28" s="19"/>
      <c r="DCX28" s="19"/>
      <c r="DCY28" s="19"/>
      <c r="DCZ28" s="19"/>
      <c r="DDA28" s="19"/>
      <c r="DDB28" s="19"/>
      <c r="DDC28" s="19"/>
      <c r="DDD28" s="19"/>
      <c r="DDE28" s="19"/>
      <c r="DDF28" s="19"/>
      <c r="DDG28" s="19"/>
      <c r="DDH28" s="19"/>
      <c r="DDI28" s="19"/>
      <c r="DDJ28" s="19"/>
      <c r="DDK28" s="19"/>
      <c r="DDL28" s="19"/>
      <c r="DDM28" s="19"/>
      <c r="DDN28" s="19"/>
      <c r="DDO28" s="19"/>
      <c r="DDP28" s="19"/>
      <c r="DDQ28" s="19"/>
      <c r="DDR28" s="19"/>
      <c r="DDS28" s="19"/>
      <c r="DDT28" s="19"/>
      <c r="DDU28" s="19"/>
      <c r="DDV28" s="19"/>
      <c r="DDW28" s="19"/>
      <c r="DDX28" s="19"/>
      <c r="DDY28" s="19"/>
      <c r="DDZ28" s="19"/>
      <c r="DEA28" s="19"/>
      <c r="DEB28" s="19"/>
      <c r="DEC28" s="19"/>
      <c r="DED28" s="19"/>
      <c r="DEE28" s="19"/>
      <c r="DEF28" s="19"/>
      <c r="DEG28" s="19"/>
      <c r="DEH28" s="19"/>
      <c r="DEI28" s="19"/>
      <c r="DEJ28" s="19"/>
      <c r="DEK28" s="19"/>
      <c r="DEL28" s="19"/>
      <c r="DEM28" s="19"/>
      <c r="DEN28" s="19"/>
      <c r="DEO28" s="19"/>
      <c r="DEP28" s="19"/>
      <c r="DEQ28" s="19"/>
      <c r="DER28" s="19"/>
      <c r="DES28" s="19"/>
      <c r="DET28" s="19"/>
      <c r="DEU28" s="19"/>
      <c r="DEV28" s="19"/>
      <c r="DEW28" s="19"/>
      <c r="DEX28" s="19"/>
      <c r="DEY28" s="19"/>
      <c r="DEZ28" s="19"/>
      <c r="DFA28" s="19"/>
      <c r="DFB28" s="19"/>
      <c r="DFC28" s="19"/>
      <c r="DFD28" s="19"/>
      <c r="DFE28" s="19"/>
      <c r="DFF28" s="19"/>
      <c r="DFG28" s="19"/>
      <c r="DFH28" s="19"/>
      <c r="DFI28" s="19"/>
      <c r="DFJ28" s="19"/>
      <c r="DFK28" s="19"/>
      <c r="DFL28" s="19"/>
      <c r="DFM28" s="19"/>
      <c r="DFN28" s="19"/>
      <c r="DFO28" s="19"/>
      <c r="DFP28" s="19"/>
      <c r="DFQ28" s="19"/>
      <c r="DFR28" s="19"/>
      <c r="DFS28" s="19"/>
      <c r="DFT28" s="19"/>
      <c r="DFU28" s="19"/>
      <c r="DFV28" s="19"/>
      <c r="DFW28" s="19"/>
      <c r="DFX28" s="19"/>
      <c r="DFY28" s="19"/>
      <c r="DFZ28" s="19"/>
      <c r="DGA28" s="19"/>
      <c r="DGB28" s="19"/>
      <c r="DGC28" s="19"/>
      <c r="DGD28" s="19"/>
      <c r="DGE28" s="19"/>
      <c r="DGF28" s="19"/>
      <c r="DGG28" s="19"/>
      <c r="DGH28" s="19"/>
      <c r="DGI28" s="19"/>
      <c r="DGJ28" s="19"/>
      <c r="DGK28" s="19"/>
      <c r="DGL28" s="19"/>
      <c r="DGM28" s="19"/>
      <c r="DGN28" s="19"/>
      <c r="DGO28" s="19"/>
      <c r="DGP28" s="19"/>
      <c r="DGQ28" s="19"/>
      <c r="DGR28" s="19"/>
      <c r="DGS28" s="19"/>
      <c r="DGT28" s="19"/>
      <c r="DGU28" s="19"/>
      <c r="DGV28" s="19"/>
      <c r="DGW28" s="19"/>
      <c r="DGX28" s="19"/>
      <c r="DGY28" s="19"/>
      <c r="DGZ28" s="19"/>
      <c r="DHA28" s="19"/>
      <c r="DHB28" s="19"/>
      <c r="DHC28" s="19"/>
      <c r="DHD28" s="19"/>
      <c r="DHE28" s="19"/>
      <c r="DHF28" s="19"/>
      <c r="DHG28" s="19"/>
      <c r="DHH28" s="19"/>
      <c r="DHI28" s="19"/>
      <c r="DHJ28" s="19"/>
      <c r="DHK28" s="19"/>
      <c r="DHL28" s="19"/>
      <c r="DHM28" s="19"/>
      <c r="DHN28" s="19"/>
      <c r="DHO28" s="19"/>
      <c r="DHP28" s="19"/>
      <c r="DHQ28" s="19"/>
      <c r="DHR28" s="19"/>
      <c r="DHS28" s="19"/>
      <c r="DHT28" s="19"/>
      <c r="DHU28" s="19"/>
      <c r="DHV28" s="19"/>
      <c r="DHW28" s="19"/>
      <c r="DHX28" s="19"/>
      <c r="DHY28" s="19"/>
      <c r="DHZ28" s="19"/>
      <c r="DIA28" s="19"/>
      <c r="DIB28" s="19"/>
      <c r="DIC28" s="19"/>
      <c r="DID28" s="19"/>
      <c r="DIE28" s="19"/>
      <c r="DIF28" s="19"/>
      <c r="DIG28" s="19"/>
      <c r="DIH28" s="19"/>
      <c r="DII28" s="19"/>
      <c r="DIJ28" s="19"/>
      <c r="DIK28" s="19"/>
      <c r="DIL28" s="19"/>
      <c r="DIM28" s="19"/>
      <c r="DIN28" s="19"/>
      <c r="DIO28" s="19"/>
      <c r="DIP28" s="19"/>
      <c r="DIQ28" s="19"/>
      <c r="DIR28" s="19"/>
      <c r="DIS28" s="19"/>
      <c r="DIT28" s="19"/>
      <c r="DIU28" s="19"/>
      <c r="DIV28" s="19"/>
      <c r="DIW28" s="19"/>
      <c r="DIX28" s="19"/>
      <c r="DIY28" s="19"/>
      <c r="DIZ28" s="19"/>
      <c r="DJA28" s="19"/>
      <c r="DJB28" s="19"/>
      <c r="DJC28" s="19"/>
      <c r="DJD28" s="19"/>
      <c r="DJE28" s="19"/>
      <c r="DJF28" s="19"/>
      <c r="DJG28" s="19"/>
      <c r="DJH28" s="19"/>
      <c r="DJI28" s="19"/>
      <c r="DJJ28" s="19"/>
      <c r="DJK28" s="19"/>
      <c r="DJL28" s="19"/>
      <c r="DJM28" s="19"/>
      <c r="DJN28" s="19"/>
      <c r="DJO28" s="19"/>
      <c r="DJP28" s="19"/>
      <c r="DJQ28" s="19"/>
      <c r="DJR28" s="19"/>
      <c r="DJS28" s="19"/>
      <c r="DJT28" s="19"/>
      <c r="DJU28" s="19"/>
      <c r="DJV28" s="19"/>
      <c r="DJW28" s="19"/>
      <c r="DJX28" s="19"/>
      <c r="DJY28" s="19"/>
      <c r="DJZ28" s="19"/>
      <c r="DKA28" s="19"/>
      <c r="DKB28" s="19"/>
      <c r="DKC28" s="19"/>
      <c r="DKD28" s="19"/>
      <c r="DKE28" s="19"/>
      <c r="DKF28" s="19"/>
      <c r="DKG28" s="19"/>
      <c r="DKH28" s="19"/>
      <c r="DKI28" s="19"/>
      <c r="DKJ28" s="19"/>
      <c r="DKK28" s="19"/>
      <c r="DKL28" s="19"/>
      <c r="DKM28" s="19"/>
      <c r="DKN28" s="19"/>
      <c r="DKO28" s="19"/>
      <c r="DKP28" s="19"/>
      <c r="DKQ28" s="19"/>
      <c r="DKR28" s="19"/>
      <c r="DKS28" s="19"/>
      <c r="DKT28" s="19"/>
      <c r="DKU28" s="19"/>
      <c r="DKV28" s="19"/>
      <c r="DKW28" s="19"/>
      <c r="DKX28" s="19"/>
      <c r="DKY28" s="19"/>
      <c r="DKZ28" s="19"/>
      <c r="DLA28" s="19"/>
      <c r="DLB28" s="19"/>
      <c r="DLC28" s="19"/>
      <c r="DLD28" s="19"/>
      <c r="DLE28" s="19"/>
      <c r="DLF28" s="19"/>
      <c r="DLG28" s="19"/>
      <c r="DLH28" s="19"/>
      <c r="DLI28" s="19"/>
      <c r="DLJ28" s="19"/>
      <c r="DLK28" s="19"/>
      <c r="DLL28" s="19"/>
      <c r="DLM28" s="19"/>
      <c r="DLN28" s="19"/>
      <c r="DLO28" s="19"/>
      <c r="DLP28" s="19"/>
      <c r="DLQ28" s="19"/>
      <c r="DLR28" s="19"/>
      <c r="DLS28" s="19"/>
      <c r="DLT28" s="19"/>
      <c r="DLU28" s="19"/>
      <c r="DLV28" s="19"/>
      <c r="DLW28" s="19"/>
      <c r="DLX28" s="19"/>
      <c r="DLY28" s="19"/>
      <c r="DLZ28" s="19"/>
      <c r="DMA28" s="19"/>
      <c r="DMB28" s="19"/>
      <c r="DMC28" s="19"/>
      <c r="DMD28" s="19"/>
      <c r="DME28" s="19"/>
      <c r="DMF28" s="19"/>
      <c r="DMG28" s="19"/>
      <c r="DMH28" s="19"/>
      <c r="DMI28" s="19"/>
      <c r="DMJ28" s="19"/>
      <c r="DMK28" s="19"/>
      <c r="DML28" s="19"/>
      <c r="DMM28" s="19"/>
      <c r="DMN28" s="19"/>
      <c r="DMO28" s="19"/>
      <c r="DMP28" s="19"/>
      <c r="DMQ28" s="19"/>
      <c r="DMR28" s="19"/>
      <c r="DMS28" s="19"/>
      <c r="DMT28" s="19"/>
      <c r="DMU28" s="19"/>
      <c r="DMV28" s="19"/>
      <c r="DMW28" s="19"/>
      <c r="DMX28" s="19"/>
      <c r="DMY28" s="19"/>
      <c r="DMZ28" s="19"/>
      <c r="DNA28" s="19"/>
      <c r="DNB28" s="19"/>
      <c r="DNC28" s="19"/>
      <c r="DND28" s="19"/>
      <c r="DNE28" s="19"/>
      <c r="DNF28" s="19"/>
      <c r="DNG28" s="19"/>
      <c r="DNH28" s="19"/>
      <c r="DNI28" s="19"/>
      <c r="DNJ28" s="19"/>
      <c r="DNK28" s="19"/>
      <c r="DNL28" s="19"/>
      <c r="DNM28" s="19"/>
      <c r="DNN28" s="19"/>
      <c r="DNO28" s="19"/>
      <c r="DNP28" s="19"/>
      <c r="DNQ28" s="19"/>
      <c r="DNR28" s="19"/>
      <c r="DNS28" s="19"/>
      <c r="DNT28" s="19"/>
      <c r="DNU28" s="19"/>
      <c r="DNV28" s="19"/>
      <c r="DNW28" s="19"/>
      <c r="DNX28" s="19"/>
      <c r="DNY28" s="19"/>
      <c r="DNZ28" s="19"/>
      <c r="DOA28" s="19"/>
      <c r="DOB28" s="19"/>
      <c r="DOC28" s="19"/>
      <c r="DOD28" s="19"/>
      <c r="DOE28" s="19"/>
      <c r="DOF28" s="19"/>
      <c r="DOG28" s="19"/>
      <c r="DOH28" s="19"/>
      <c r="DOI28" s="19"/>
      <c r="DOJ28" s="19"/>
      <c r="DOK28" s="19"/>
      <c r="DOL28" s="19"/>
      <c r="DOM28" s="19"/>
      <c r="DON28" s="19"/>
      <c r="DOO28" s="19"/>
      <c r="DOP28" s="19"/>
      <c r="DOQ28" s="19"/>
      <c r="DOR28" s="19"/>
      <c r="DOS28" s="19"/>
      <c r="DOT28" s="19"/>
      <c r="DOU28" s="19"/>
      <c r="DOV28" s="19"/>
      <c r="DOW28" s="19"/>
      <c r="DOX28" s="19"/>
      <c r="DOY28" s="19"/>
      <c r="DOZ28" s="19"/>
      <c r="DPA28" s="19"/>
      <c r="DPB28" s="19"/>
      <c r="DPC28" s="19"/>
      <c r="DPD28" s="19"/>
      <c r="DPE28" s="19"/>
      <c r="DPF28" s="19"/>
      <c r="DPG28" s="19"/>
      <c r="DPH28" s="19"/>
      <c r="DPI28" s="19"/>
      <c r="DPJ28" s="19"/>
      <c r="DPK28" s="19"/>
      <c r="DPL28" s="19"/>
      <c r="DPM28" s="19"/>
      <c r="DPN28" s="19"/>
      <c r="DPO28" s="19"/>
      <c r="DPP28" s="19"/>
      <c r="DPQ28" s="19"/>
      <c r="DPR28" s="19"/>
      <c r="DPS28" s="19"/>
      <c r="DPT28" s="19"/>
      <c r="DPU28" s="19"/>
      <c r="DPV28" s="19"/>
      <c r="DPW28" s="19"/>
      <c r="DPX28" s="19"/>
      <c r="DPY28" s="19"/>
      <c r="DPZ28" s="19"/>
      <c r="DQA28" s="19"/>
      <c r="DQB28" s="19"/>
      <c r="DQC28" s="19"/>
      <c r="DQD28" s="19"/>
      <c r="DQE28" s="19"/>
      <c r="DQF28" s="19"/>
      <c r="DQG28" s="19"/>
      <c r="DQH28" s="19"/>
      <c r="DQI28" s="19"/>
      <c r="DQJ28" s="19"/>
      <c r="DQK28" s="19"/>
      <c r="DQL28" s="19"/>
      <c r="DQM28" s="19"/>
      <c r="DQN28" s="19"/>
      <c r="DQO28" s="19"/>
      <c r="DQP28" s="19"/>
      <c r="DQQ28" s="19"/>
      <c r="DQR28" s="19"/>
      <c r="DQS28" s="19"/>
      <c r="DQT28" s="19"/>
      <c r="DQU28" s="19"/>
      <c r="DQV28" s="19"/>
      <c r="DQW28" s="19"/>
      <c r="DQX28" s="19"/>
      <c r="DQY28" s="19"/>
      <c r="DQZ28" s="19"/>
      <c r="DRA28" s="19"/>
      <c r="DRB28" s="19"/>
      <c r="DRC28" s="19"/>
      <c r="DRD28" s="19"/>
      <c r="DRE28" s="19"/>
      <c r="DRF28" s="19"/>
      <c r="DRG28" s="19"/>
      <c r="DRH28" s="19"/>
      <c r="DRI28" s="19"/>
      <c r="DRJ28" s="19"/>
      <c r="DRK28" s="19"/>
      <c r="DRL28" s="19"/>
      <c r="DRM28" s="19"/>
      <c r="DRN28" s="19"/>
      <c r="DRO28" s="19"/>
      <c r="DRP28" s="19"/>
      <c r="DRQ28" s="19"/>
      <c r="DRR28" s="19"/>
      <c r="DRS28" s="19"/>
      <c r="DRT28" s="19"/>
      <c r="DRU28" s="19"/>
      <c r="DRV28" s="19"/>
      <c r="DRW28" s="19"/>
      <c r="DRX28" s="19"/>
      <c r="DRY28" s="19"/>
      <c r="DRZ28" s="19"/>
      <c r="DSA28" s="19"/>
      <c r="DSB28" s="19"/>
      <c r="DSC28" s="19"/>
      <c r="DSD28" s="19"/>
      <c r="DSE28" s="19"/>
      <c r="DSF28" s="19"/>
      <c r="DSG28" s="19"/>
      <c r="DSH28" s="19"/>
      <c r="DSI28" s="19"/>
      <c r="DSJ28" s="19"/>
      <c r="DSK28" s="19"/>
      <c r="DSL28" s="19"/>
      <c r="DSM28" s="19"/>
      <c r="DSN28" s="19"/>
      <c r="DSO28" s="19"/>
      <c r="DSP28" s="19"/>
      <c r="DSQ28" s="19"/>
      <c r="DSR28" s="19"/>
      <c r="DSS28" s="19"/>
      <c r="DST28" s="19"/>
      <c r="DSU28" s="19"/>
      <c r="DSV28" s="19"/>
      <c r="DSW28" s="19"/>
      <c r="DSX28" s="19"/>
      <c r="DSY28" s="19"/>
      <c r="DSZ28" s="19"/>
      <c r="DTA28" s="19"/>
      <c r="DTB28" s="19"/>
      <c r="DTC28" s="19"/>
      <c r="DTD28" s="19"/>
      <c r="DTE28" s="19"/>
      <c r="DTF28" s="19"/>
      <c r="DTG28" s="19"/>
      <c r="DTH28" s="19"/>
      <c r="DTI28" s="19"/>
      <c r="DTJ28" s="19"/>
      <c r="DTK28" s="19"/>
      <c r="DTL28" s="19"/>
      <c r="DTM28" s="19"/>
      <c r="DTN28" s="19"/>
      <c r="DTO28" s="19"/>
      <c r="DTP28" s="19"/>
      <c r="DTQ28" s="19"/>
      <c r="DTR28" s="19"/>
      <c r="DTS28" s="19"/>
      <c r="DTT28" s="19"/>
      <c r="DTU28" s="19"/>
      <c r="DTV28" s="19"/>
      <c r="DTW28" s="19"/>
      <c r="DTX28" s="19"/>
      <c r="DTY28" s="19"/>
      <c r="DTZ28" s="19"/>
      <c r="DUA28" s="19"/>
      <c r="DUB28" s="19"/>
      <c r="DUC28" s="19"/>
      <c r="DUD28" s="19"/>
      <c r="DUE28" s="19"/>
      <c r="DUF28" s="19"/>
      <c r="DUG28" s="19"/>
      <c r="DUH28" s="19"/>
      <c r="DUI28" s="19"/>
      <c r="DUJ28" s="19"/>
      <c r="DUK28" s="19"/>
      <c r="DUL28" s="19"/>
      <c r="DUM28" s="19"/>
      <c r="DUN28" s="19"/>
      <c r="DUO28" s="19"/>
      <c r="DUP28" s="19"/>
      <c r="DUQ28" s="19"/>
      <c r="DUR28" s="19"/>
      <c r="DUS28" s="19"/>
      <c r="DUT28" s="19"/>
      <c r="DUU28" s="19"/>
      <c r="DUV28" s="19"/>
      <c r="DUW28" s="19"/>
      <c r="DUX28" s="19"/>
      <c r="DUY28" s="19"/>
      <c r="DUZ28" s="19"/>
      <c r="DVA28" s="19"/>
      <c r="DVB28" s="19"/>
      <c r="DVC28" s="19"/>
      <c r="DVD28" s="19"/>
      <c r="DVE28" s="19"/>
      <c r="DVF28" s="19"/>
      <c r="DVG28" s="19"/>
      <c r="DVH28" s="19"/>
      <c r="DVI28" s="19"/>
      <c r="DVJ28" s="19"/>
      <c r="DVK28" s="19"/>
      <c r="DVL28" s="19"/>
      <c r="DVM28" s="19"/>
      <c r="DVN28" s="19"/>
      <c r="DVO28" s="19"/>
      <c r="DVP28" s="19"/>
      <c r="DVQ28" s="19"/>
      <c r="DVR28" s="19"/>
      <c r="DVS28" s="19"/>
      <c r="DVT28" s="19"/>
      <c r="DVU28" s="19"/>
      <c r="DVV28" s="19"/>
      <c r="DVW28" s="19"/>
      <c r="DVX28" s="19"/>
      <c r="DVY28" s="19"/>
      <c r="DVZ28" s="19"/>
      <c r="DWA28" s="19"/>
      <c r="DWB28" s="19"/>
      <c r="DWC28" s="19"/>
      <c r="DWD28" s="19"/>
      <c r="DWE28" s="19"/>
      <c r="DWF28" s="19"/>
      <c r="DWG28" s="19"/>
      <c r="DWH28" s="19"/>
      <c r="DWI28" s="19"/>
      <c r="DWJ28" s="19"/>
      <c r="DWK28" s="19"/>
      <c r="DWL28" s="19"/>
      <c r="DWM28" s="19"/>
      <c r="DWN28" s="19"/>
      <c r="DWO28" s="19"/>
      <c r="DWP28" s="19"/>
      <c r="DWQ28" s="19"/>
      <c r="DWR28" s="19"/>
      <c r="DWS28" s="19"/>
      <c r="DWT28" s="19"/>
      <c r="DWU28" s="19"/>
      <c r="DWV28" s="19"/>
      <c r="DWW28" s="19"/>
      <c r="DWX28" s="19"/>
      <c r="DWY28" s="19"/>
      <c r="DWZ28" s="19"/>
      <c r="DXA28" s="19"/>
      <c r="DXB28" s="19"/>
      <c r="DXC28" s="19"/>
      <c r="DXD28" s="19"/>
      <c r="DXE28" s="19"/>
      <c r="DXF28" s="19"/>
      <c r="DXG28" s="19"/>
      <c r="DXH28" s="19"/>
      <c r="DXI28" s="19"/>
      <c r="DXJ28" s="19"/>
      <c r="DXK28" s="19"/>
      <c r="DXL28" s="19"/>
      <c r="DXM28" s="19"/>
      <c r="DXN28" s="19"/>
      <c r="DXO28" s="19"/>
      <c r="DXP28" s="19"/>
      <c r="DXQ28" s="19"/>
      <c r="DXR28" s="19"/>
      <c r="DXS28" s="19"/>
      <c r="DXT28" s="19"/>
      <c r="DXU28" s="19"/>
      <c r="DXV28" s="19"/>
      <c r="DXW28" s="19"/>
      <c r="DXX28" s="19"/>
      <c r="DXY28" s="19"/>
      <c r="DXZ28" s="19"/>
      <c r="DYA28" s="19"/>
      <c r="DYB28" s="19"/>
      <c r="DYC28" s="19"/>
      <c r="DYD28" s="19"/>
      <c r="DYE28" s="19"/>
      <c r="DYF28" s="19"/>
      <c r="DYG28" s="19"/>
      <c r="DYH28" s="19"/>
      <c r="DYI28" s="19"/>
      <c r="DYJ28" s="19"/>
      <c r="DYK28" s="19"/>
      <c r="DYL28" s="19"/>
      <c r="DYM28" s="19"/>
      <c r="DYN28" s="19"/>
      <c r="DYO28" s="19"/>
      <c r="DYP28" s="19"/>
      <c r="DYQ28" s="19"/>
      <c r="DYR28" s="19"/>
      <c r="DYS28" s="19"/>
      <c r="DYT28" s="19"/>
      <c r="DYU28" s="19"/>
      <c r="DYV28" s="19"/>
      <c r="DYW28" s="19"/>
      <c r="DYX28" s="19"/>
      <c r="DYY28" s="19"/>
      <c r="DYZ28" s="19"/>
      <c r="DZA28" s="19"/>
      <c r="DZB28" s="19"/>
      <c r="DZC28" s="19"/>
      <c r="DZD28" s="19"/>
      <c r="DZE28" s="19"/>
      <c r="DZF28" s="19"/>
      <c r="DZG28" s="19"/>
      <c r="DZH28" s="19"/>
      <c r="DZI28" s="19"/>
      <c r="DZJ28" s="19"/>
      <c r="DZK28" s="19"/>
      <c r="DZL28" s="19"/>
      <c r="DZM28" s="19"/>
      <c r="DZN28" s="19"/>
      <c r="DZO28" s="19"/>
      <c r="DZP28" s="19"/>
      <c r="DZQ28" s="19"/>
      <c r="DZR28" s="19"/>
      <c r="DZS28" s="19"/>
      <c r="DZT28" s="19"/>
      <c r="DZU28" s="19"/>
      <c r="DZV28" s="19"/>
      <c r="DZW28" s="19"/>
      <c r="DZX28" s="19"/>
      <c r="DZY28" s="19"/>
      <c r="DZZ28" s="19"/>
      <c r="EAA28" s="19"/>
      <c r="EAB28" s="19"/>
      <c r="EAC28" s="19"/>
      <c r="EAD28" s="19"/>
      <c r="EAE28" s="19"/>
      <c r="EAF28" s="19"/>
      <c r="EAG28" s="19"/>
      <c r="EAH28" s="19"/>
      <c r="EAI28" s="19"/>
      <c r="EAJ28" s="19"/>
      <c r="EAK28" s="19"/>
      <c r="EAL28" s="19"/>
      <c r="EAM28" s="19"/>
      <c r="EAN28" s="19"/>
      <c r="EAO28" s="19"/>
      <c r="EAP28" s="19"/>
      <c r="EAQ28" s="19"/>
      <c r="EAR28" s="19"/>
      <c r="EAS28" s="19"/>
      <c r="EAT28" s="19"/>
      <c r="EAU28" s="19"/>
      <c r="EAV28" s="19"/>
      <c r="EAW28" s="19"/>
      <c r="EAX28" s="19"/>
      <c r="EAY28" s="19"/>
      <c r="EAZ28" s="19"/>
      <c r="EBA28" s="19"/>
      <c r="EBB28" s="19"/>
      <c r="EBC28" s="19"/>
      <c r="EBD28" s="19"/>
      <c r="EBE28" s="19"/>
      <c r="EBF28" s="19"/>
      <c r="EBG28" s="19"/>
      <c r="EBH28" s="19"/>
      <c r="EBI28" s="19"/>
      <c r="EBJ28" s="19"/>
      <c r="EBK28" s="19"/>
      <c r="EBL28" s="19"/>
      <c r="EBM28" s="19"/>
      <c r="EBN28" s="19"/>
      <c r="EBO28" s="19"/>
      <c r="EBP28" s="19"/>
      <c r="EBQ28" s="19"/>
      <c r="EBR28" s="19"/>
      <c r="EBS28" s="19"/>
      <c r="EBT28" s="19"/>
      <c r="EBU28" s="19"/>
      <c r="EBV28" s="19"/>
      <c r="EBW28" s="19"/>
      <c r="EBX28" s="19"/>
      <c r="EBY28" s="19"/>
      <c r="EBZ28" s="19"/>
      <c r="ECA28" s="19"/>
      <c r="ECB28" s="19"/>
      <c r="ECC28" s="19"/>
      <c r="ECD28" s="19"/>
      <c r="ECE28" s="19"/>
      <c r="ECF28" s="19"/>
      <c r="ECG28" s="19"/>
      <c r="ECH28" s="19"/>
      <c r="ECI28" s="19"/>
      <c r="ECJ28" s="19"/>
      <c r="ECK28" s="19"/>
      <c r="ECL28" s="19"/>
      <c r="ECM28" s="19"/>
      <c r="ECN28" s="19"/>
      <c r="ECO28" s="19"/>
      <c r="ECP28" s="19"/>
      <c r="ECQ28" s="19"/>
      <c r="ECR28" s="19"/>
      <c r="ECS28" s="19"/>
      <c r="ECT28" s="19"/>
      <c r="ECU28" s="19"/>
      <c r="ECV28" s="19"/>
      <c r="ECW28" s="19"/>
      <c r="ECX28" s="19"/>
      <c r="ECY28" s="19"/>
      <c r="ECZ28" s="19"/>
      <c r="EDA28" s="19"/>
      <c r="EDB28" s="19"/>
      <c r="EDC28" s="19"/>
      <c r="EDD28" s="19"/>
      <c r="EDE28" s="19"/>
      <c r="EDF28" s="19"/>
      <c r="EDG28" s="19"/>
      <c r="EDH28" s="19"/>
      <c r="EDI28" s="19"/>
      <c r="EDJ28" s="19"/>
      <c r="EDK28" s="19"/>
      <c r="EDL28" s="19"/>
      <c r="EDM28" s="19"/>
      <c r="EDN28" s="19"/>
      <c r="EDO28" s="19"/>
      <c r="EDP28" s="19"/>
      <c r="EDQ28" s="19"/>
      <c r="EDR28" s="19"/>
      <c r="EDS28" s="19"/>
      <c r="EDT28" s="19"/>
      <c r="EDU28" s="19"/>
      <c r="EDV28" s="19"/>
      <c r="EDW28" s="19"/>
      <c r="EDX28" s="19"/>
      <c r="EDY28" s="19"/>
      <c r="EDZ28" s="19"/>
      <c r="EEA28" s="19"/>
      <c r="EEB28" s="19"/>
      <c r="EEC28" s="19"/>
      <c r="EED28" s="19"/>
      <c r="EEE28" s="19"/>
      <c r="EEF28" s="19"/>
      <c r="EEG28" s="19"/>
      <c r="EEH28" s="19"/>
      <c r="EEI28" s="19"/>
      <c r="EEJ28" s="19"/>
      <c r="EEK28" s="19"/>
      <c r="EEL28" s="19"/>
      <c r="EEM28" s="19"/>
      <c r="EEN28" s="19"/>
      <c r="EEO28" s="19"/>
      <c r="EEP28" s="19"/>
      <c r="EEQ28" s="19"/>
      <c r="EER28" s="19"/>
      <c r="EES28" s="19"/>
      <c r="EET28" s="19"/>
      <c r="EEU28" s="19"/>
      <c r="EEV28" s="19"/>
      <c r="EEW28" s="19"/>
      <c r="EEX28" s="19"/>
      <c r="EEY28" s="19"/>
      <c r="EEZ28" s="19"/>
      <c r="EFA28" s="19"/>
      <c r="EFB28" s="19"/>
      <c r="EFC28" s="19"/>
      <c r="EFD28" s="19"/>
      <c r="EFE28" s="19"/>
      <c r="EFF28" s="19"/>
      <c r="EFG28" s="19"/>
      <c r="EFH28" s="19"/>
      <c r="EFI28" s="19"/>
      <c r="EFJ28" s="19"/>
      <c r="EFK28" s="19"/>
      <c r="EFL28" s="19"/>
      <c r="EFM28" s="19"/>
      <c r="EFN28" s="19"/>
      <c r="EFO28" s="19"/>
      <c r="EFP28" s="19"/>
      <c r="EFQ28" s="19"/>
      <c r="EFR28" s="19"/>
      <c r="EFS28" s="19"/>
      <c r="EFT28" s="19"/>
      <c r="EFU28" s="19"/>
      <c r="EFV28" s="19"/>
      <c r="EFW28" s="19"/>
      <c r="EFX28" s="19"/>
      <c r="EFY28" s="19"/>
      <c r="EFZ28" s="19"/>
      <c r="EGA28" s="19"/>
      <c r="EGB28" s="19"/>
      <c r="EGC28" s="19"/>
      <c r="EGD28" s="19"/>
      <c r="EGE28" s="19"/>
      <c r="EGF28" s="19"/>
      <c r="EGG28" s="19"/>
      <c r="EGH28" s="19"/>
      <c r="EGI28" s="19"/>
      <c r="EGJ28" s="19"/>
      <c r="EGK28" s="19"/>
      <c r="EGL28" s="19"/>
      <c r="EGM28" s="19"/>
      <c r="EGN28" s="19"/>
      <c r="EGO28" s="19"/>
      <c r="EGP28" s="19"/>
      <c r="EGQ28" s="19"/>
      <c r="EGR28" s="19"/>
      <c r="EGS28" s="19"/>
      <c r="EGT28" s="19"/>
      <c r="EGU28" s="19"/>
      <c r="EGV28" s="19"/>
      <c r="EGW28" s="19"/>
      <c r="EGX28" s="19"/>
      <c r="EGY28" s="19"/>
      <c r="EGZ28" s="19"/>
      <c r="EHA28" s="19"/>
      <c r="EHB28" s="19"/>
      <c r="EHC28" s="19"/>
      <c r="EHD28" s="19"/>
      <c r="EHE28" s="19"/>
      <c r="EHF28" s="19"/>
      <c r="EHG28" s="19"/>
      <c r="EHH28" s="19"/>
      <c r="EHI28" s="19"/>
      <c r="EHJ28" s="19"/>
      <c r="EHK28" s="19"/>
      <c r="EHL28" s="19"/>
      <c r="EHM28" s="19"/>
      <c r="EHN28" s="19"/>
      <c r="EHO28" s="19"/>
      <c r="EHP28" s="19"/>
      <c r="EHQ28" s="19"/>
      <c r="EHR28" s="19"/>
      <c r="EHS28" s="19"/>
      <c r="EHT28" s="19"/>
      <c r="EHU28" s="19"/>
      <c r="EHV28" s="19"/>
      <c r="EHW28" s="19"/>
      <c r="EHX28" s="19"/>
      <c r="EHY28" s="19"/>
      <c r="EHZ28" s="19"/>
      <c r="EIA28" s="19"/>
      <c r="EIB28" s="19"/>
      <c r="EIC28" s="19"/>
      <c r="EID28" s="19"/>
      <c r="EIE28" s="19"/>
      <c r="EIF28" s="19"/>
      <c r="EIG28" s="19"/>
      <c r="EIH28" s="19"/>
      <c r="EII28" s="19"/>
      <c r="EIJ28" s="19"/>
      <c r="EIK28" s="19"/>
      <c r="EIL28" s="19"/>
      <c r="EIM28" s="19"/>
      <c r="EIN28" s="19"/>
      <c r="EIO28" s="19"/>
      <c r="EIP28" s="19"/>
      <c r="EIQ28" s="19"/>
      <c r="EIR28" s="19"/>
      <c r="EIS28" s="19"/>
      <c r="EIT28" s="19"/>
      <c r="EIU28" s="19"/>
      <c r="EIV28" s="19"/>
      <c r="EIW28" s="19"/>
      <c r="EIX28" s="19"/>
      <c r="EIY28" s="19"/>
      <c r="EIZ28" s="19"/>
      <c r="EJA28" s="19"/>
      <c r="EJB28" s="19"/>
      <c r="EJC28" s="19"/>
      <c r="EJD28" s="19"/>
      <c r="EJE28" s="19"/>
      <c r="EJF28" s="19"/>
      <c r="EJG28" s="19"/>
      <c r="EJH28" s="19"/>
      <c r="EJI28" s="19"/>
      <c r="EJJ28" s="19"/>
      <c r="EJK28" s="19"/>
      <c r="EJL28" s="19"/>
      <c r="EJM28" s="19"/>
      <c r="EJN28" s="19"/>
      <c r="EJO28" s="19"/>
      <c r="EJP28" s="19"/>
      <c r="EJQ28" s="19"/>
      <c r="EJR28" s="19"/>
      <c r="EJS28" s="19"/>
      <c r="EJT28" s="19"/>
      <c r="EJU28" s="19"/>
      <c r="EJV28" s="19"/>
      <c r="EJW28" s="19"/>
      <c r="EJX28" s="19"/>
      <c r="EJY28" s="19"/>
      <c r="EJZ28" s="19"/>
      <c r="EKA28" s="19"/>
      <c r="EKB28" s="19"/>
      <c r="EKC28" s="19"/>
      <c r="EKD28" s="19"/>
      <c r="EKE28" s="19"/>
      <c r="EKF28" s="19"/>
      <c r="EKG28" s="19"/>
      <c r="EKH28" s="19"/>
      <c r="EKI28" s="19"/>
      <c r="EKJ28" s="19"/>
      <c r="EKK28" s="19"/>
      <c r="EKL28" s="19"/>
      <c r="EKM28" s="19"/>
      <c r="EKN28" s="19"/>
      <c r="EKO28" s="19"/>
      <c r="EKP28" s="19"/>
      <c r="EKQ28" s="19"/>
      <c r="EKR28" s="19"/>
      <c r="EKS28" s="19"/>
      <c r="EKT28" s="19"/>
      <c r="EKU28" s="19"/>
      <c r="EKV28" s="19"/>
      <c r="EKW28" s="19"/>
      <c r="EKX28" s="19"/>
      <c r="EKY28" s="19"/>
      <c r="EKZ28" s="19"/>
      <c r="ELA28" s="19"/>
      <c r="ELB28" s="19"/>
      <c r="ELC28" s="19"/>
      <c r="ELD28" s="19"/>
      <c r="ELE28" s="19"/>
      <c r="ELF28" s="19"/>
      <c r="ELG28" s="19"/>
      <c r="ELH28" s="19"/>
      <c r="ELI28" s="19"/>
      <c r="ELJ28" s="19"/>
      <c r="ELK28" s="19"/>
      <c r="ELL28" s="19"/>
      <c r="ELM28" s="19"/>
      <c r="ELN28" s="19"/>
      <c r="ELO28" s="19"/>
      <c r="ELP28" s="19"/>
      <c r="ELQ28" s="19"/>
      <c r="ELR28" s="19"/>
      <c r="ELS28" s="19"/>
      <c r="ELT28" s="19"/>
      <c r="ELU28" s="19"/>
      <c r="ELV28" s="19"/>
      <c r="ELW28" s="19"/>
      <c r="ELX28" s="19"/>
      <c r="ELY28" s="19"/>
      <c r="ELZ28" s="19"/>
      <c r="EMA28" s="19"/>
      <c r="EMB28" s="19"/>
      <c r="EMC28" s="19"/>
      <c r="EMD28" s="19"/>
      <c r="EME28" s="19"/>
      <c r="EMF28" s="19"/>
      <c r="EMG28" s="19"/>
      <c r="EMH28" s="19"/>
      <c r="EMI28" s="19"/>
      <c r="EMJ28" s="19"/>
      <c r="EMK28" s="19"/>
      <c r="EML28" s="19"/>
      <c r="EMM28" s="19"/>
      <c r="EMN28" s="19"/>
      <c r="EMO28" s="19"/>
      <c r="EMP28" s="19"/>
      <c r="EMQ28" s="19"/>
      <c r="EMR28" s="19"/>
      <c r="EMS28" s="19"/>
      <c r="EMT28" s="19"/>
      <c r="EMU28" s="19"/>
      <c r="EMV28" s="19"/>
      <c r="EMW28" s="19"/>
      <c r="EMX28" s="19"/>
      <c r="EMY28" s="19"/>
      <c r="EMZ28" s="19"/>
      <c r="ENA28" s="19"/>
      <c r="ENB28" s="19"/>
      <c r="ENC28" s="19"/>
      <c r="END28" s="19"/>
      <c r="ENE28" s="19"/>
      <c r="ENF28" s="19"/>
      <c r="ENG28" s="19"/>
      <c r="ENH28" s="19"/>
      <c r="ENI28" s="19"/>
      <c r="ENJ28" s="19"/>
      <c r="ENK28" s="19"/>
      <c r="ENL28" s="19"/>
      <c r="ENM28" s="19"/>
      <c r="ENN28" s="19"/>
      <c r="ENO28" s="19"/>
      <c r="ENP28" s="19"/>
      <c r="ENQ28" s="19"/>
      <c r="ENR28" s="19"/>
      <c r="ENS28" s="19"/>
      <c r="ENT28" s="19"/>
      <c r="ENU28" s="19"/>
      <c r="ENV28" s="19"/>
      <c r="ENW28" s="19"/>
      <c r="ENX28" s="19"/>
      <c r="ENY28" s="19"/>
      <c r="ENZ28" s="19"/>
      <c r="EOA28" s="19"/>
      <c r="EOB28" s="19"/>
      <c r="EOC28" s="19"/>
      <c r="EOD28" s="19"/>
      <c r="EOE28" s="19"/>
      <c r="EOF28" s="19"/>
      <c r="EOG28" s="19"/>
      <c r="EOH28" s="19"/>
      <c r="EOI28" s="19"/>
      <c r="EOJ28" s="19"/>
      <c r="EOK28" s="19"/>
      <c r="EOL28" s="19"/>
      <c r="EOM28" s="19"/>
      <c r="EON28" s="19"/>
      <c r="EOO28" s="19"/>
      <c r="EOP28" s="19"/>
      <c r="EOQ28" s="19"/>
      <c r="EOR28" s="19"/>
      <c r="EOS28" s="19"/>
      <c r="EOT28" s="19"/>
      <c r="EOU28" s="19"/>
      <c r="EOV28" s="19"/>
      <c r="EOW28" s="19"/>
      <c r="EOX28" s="19"/>
      <c r="EOY28" s="19"/>
      <c r="EOZ28" s="19"/>
      <c r="EPA28" s="19"/>
      <c r="EPB28" s="19"/>
      <c r="EPC28" s="19"/>
      <c r="EPD28" s="19"/>
      <c r="EPE28" s="19"/>
      <c r="EPF28" s="19"/>
      <c r="EPG28" s="19"/>
      <c r="EPH28" s="19"/>
      <c r="EPI28" s="19"/>
      <c r="EPJ28" s="19"/>
      <c r="EPK28" s="19"/>
      <c r="EPL28" s="19"/>
      <c r="EPM28" s="19"/>
      <c r="EPN28" s="19"/>
      <c r="EPO28" s="19"/>
      <c r="EPP28" s="19"/>
      <c r="EPQ28" s="19"/>
      <c r="EPR28" s="19"/>
      <c r="EPS28" s="19"/>
      <c r="EPT28" s="19"/>
      <c r="EPU28" s="19"/>
      <c r="EPV28" s="19"/>
      <c r="EPW28" s="19"/>
      <c r="EPX28" s="19"/>
      <c r="EPY28" s="19"/>
      <c r="EPZ28" s="19"/>
      <c r="EQA28" s="19"/>
      <c r="EQB28" s="19"/>
      <c r="EQC28" s="19"/>
      <c r="EQD28" s="19"/>
      <c r="EQE28" s="19"/>
      <c r="EQF28" s="19"/>
      <c r="EQG28" s="19"/>
      <c r="EQH28" s="19"/>
      <c r="EQI28" s="19"/>
      <c r="EQJ28" s="19"/>
      <c r="EQK28" s="19"/>
      <c r="EQL28" s="19"/>
      <c r="EQM28" s="19"/>
      <c r="EQN28" s="19"/>
      <c r="EQO28" s="19"/>
      <c r="EQP28" s="19"/>
      <c r="EQQ28" s="19"/>
      <c r="EQR28" s="19"/>
      <c r="EQS28" s="19"/>
      <c r="EQT28" s="19"/>
      <c r="EQU28" s="19"/>
      <c r="EQV28" s="19"/>
      <c r="EQW28" s="19"/>
      <c r="EQX28" s="19"/>
      <c r="EQY28" s="19"/>
      <c r="EQZ28" s="19"/>
      <c r="ERA28" s="19"/>
      <c r="ERB28" s="19"/>
      <c r="ERC28" s="19"/>
      <c r="ERD28" s="19"/>
      <c r="ERE28" s="19"/>
      <c r="ERF28" s="19"/>
      <c r="ERG28" s="19"/>
      <c r="ERH28" s="19"/>
      <c r="ERI28" s="19"/>
      <c r="ERJ28" s="19"/>
      <c r="ERK28" s="19"/>
      <c r="ERL28" s="19"/>
      <c r="ERM28" s="19"/>
      <c r="ERN28" s="19"/>
      <c r="ERO28" s="19"/>
      <c r="ERP28" s="19"/>
      <c r="ERQ28" s="19"/>
      <c r="ERR28" s="19"/>
      <c r="ERS28" s="19"/>
      <c r="ERT28" s="19"/>
      <c r="ERU28" s="19"/>
      <c r="ERV28" s="19"/>
      <c r="ERW28" s="19"/>
      <c r="ERX28" s="19"/>
      <c r="ERY28" s="19"/>
      <c r="ERZ28" s="19"/>
      <c r="ESA28" s="19"/>
      <c r="ESB28" s="19"/>
      <c r="ESC28" s="19"/>
      <c r="ESD28" s="19"/>
      <c r="ESE28" s="19"/>
      <c r="ESF28" s="19"/>
      <c r="ESG28" s="19"/>
      <c r="ESH28" s="19"/>
      <c r="ESI28" s="19"/>
      <c r="ESJ28" s="19"/>
      <c r="ESK28" s="19"/>
      <c r="ESL28" s="19"/>
      <c r="ESM28" s="19"/>
      <c r="ESN28" s="19"/>
      <c r="ESO28" s="19"/>
      <c r="ESP28" s="19"/>
      <c r="ESQ28" s="19"/>
      <c r="ESR28" s="19"/>
      <c r="ESS28" s="19"/>
      <c r="EST28" s="19"/>
      <c r="ESU28" s="19"/>
      <c r="ESV28" s="19"/>
      <c r="ESW28" s="19"/>
      <c r="ESX28" s="19"/>
      <c r="ESY28" s="19"/>
      <c r="ESZ28" s="19"/>
      <c r="ETA28" s="19"/>
      <c r="ETB28" s="19"/>
      <c r="ETC28" s="19"/>
      <c r="ETD28" s="19"/>
      <c r="ETE28" s="19"/>
      <c r="ETF28" s="19"/>
      <c r="ETG28" s="19"/>
      <c r="ETH28" s="19"/>
      <c r="ETI28" s="19"/>
      <c r="ETJ28" s="19"/>
      <c r="ETK28" s="19"/>
      <c r="ETL28" s="19"/>
      <c r="ETM28" s="19"/>
      <c r="ETN28" s="19"/>
      <c r="ETO28" s="19"/>
      <c r="ETP28" s="19"/>
      <c r="ETQ28" s="19"/>
      <c r="ETR28" s="19"/>
      <c r="ETS28" s="19"/>
      <c r="ETT28" s="19"/>
      <c r="ETU28" s="19"/>
      <c r="ETV28" s="19"/>
      <c r="ETW28" s="19"/>
      <c r="ETX28" s="19"/>
      <c r="ETY28" s="19"/>
      <c r="ETZ28" s="19"/>
      <c r="EUA28" s="19"/>
      <c r="EUB28" s="19"/>
      <c r="EUC28" s="19"/>
      <c r="EUD28" s="19"/>
      <c r="EUE28" s="19"/>
      <c r="EUF28" s="19"/>
      <c r="EUG28" s="19"/>
      <c r="EUH28" s="19"/>
      <c r="EUI28" s="19"/>
      <c r="EUJ28" s="19"/>
      <c r="EUK28" s="19"/>
      <c r="EUL28" s="19"/>
      <c r="EUM28" s="19"/>
      <c r="EUN28" s="19"/>
      <c r="EUO28" s="19"/>
      <c r="EUP28" s="19"/>
      <c r="EUQ28" s="19"/>
      <c r="EUR28" s="19"/>
      <c r="EUS28" s="19"/>
      <c r="EUT28" s="19"/>
      <c r="EUU28" s="19"/>
      <c r="EUV28" s="19"/>
      <c r="EUW28" s="19"/>
      <c r="EUX28" s="19"/>
      <c r="EUY28" s="19"/>
      <c r="EUZ28" s="19"/>
      <c r="EVA28" s="19"/>
      <c r="EVB28" s="19"/>
      <c r="EVC28" s="19"/>
      <c r="EVD28" s="19"/>
      <c r="EVE28" s="19"/>
      <c r="EVF28" s="19"/>
      <c r="EVG28" s="19"/>
      <c r="EVH28" s="19"/>
      <c r="EVI28" s="19"/>
      <c r="EVJ28" s="19"/>
      <c r="EVK28" s="19"/>
      <c r="EVL28" s="19"/>
      <c r="EVM28" s="19"/>
      <c r="EVN28" s="19"/>
      <c r="EVO28" s="19"/>
      <c r="EVP28" s="19"/>
      <c r="EVQ28" s="19"/>
      <c r="EVR28" s="19"/>
      <c r="EVS28" s="19"/>
      <c r="EVT28" s="19"/>
      <c r="EVU28" s="19"/>
      <c r="EVV28" s="19"/>
      <c r="EVW28" s="19"/>
      <c r="EVX28" s="19"/>
      <c r="EVY28" s="19"/>
      <c r="EVZ28" s="19"/>
      <c r="EWA28" s="19"/>
      <c r="EWB28" s="19"/>
      <c r="EWC28" s="19"/>
      <c r="EWD28" s="19"/>
      <c r="EWE28" s="19"/>
      <c r="EWF28" s="19"/>
      <c r="EWG28" s="19"/>
      <c r="EWH28" s="19"/>
      <c r="EWI28" s="19"/>
      <c r="EWJ28" s="19"/>
      <c r="EWK28" s="19"/>
      <c r="EWL28" s="19"/>
      <c r="EWM28" s="19"/>
      <c r="EWN28" s="19"/>
      <c r="EWO28" s="19"/>
      <c r="EWP28" s="19"/>
      <c r="EWQ28" s="19"/>
      <c r="EWR28" s="19"/>
      <c r="EWS28" s="19"/>
      <c r="EWT28" s="19"/>
      <c r="EWU28" s="19"/>
      <c r="EWV28" s="19"/>
      <c r="EWW28" s="19"/>
      <c r="EWX28" s="19"/>
      <c r="EWY28" s="19"/>
      <c r="EWZ28" s="19"/>
      <c r="EXA28" s="19"/>
      <c r="EXB28" s="19"/>
      <c r="EXC28" s="19"/>
      <c r="EXD28" s="19"/>
      <c r="EXE28" s="19"/>
      <c r="EXF28" s="19"/>
      <c r="EXG28" s="19"/>
      <c r="EXH28" s="19"/>
      <c r="EXI28" s="19"/>
      <c r="EXJ28" s="19"/>
      <c r="EXK28" s="19"/>
      <c r="EXL28" s="19"/>
      <c r="EXM28" s="19"/>
      <c r="EXN28" s="19"/>
      <c r="EXO28" s="19"/>
      <c r="EXP28" s="19"/>
      <c r="EXQ28" s="19"/>
      <c r="EXR28" s="19"/>
      <c r="EXS28" s="19"/>
      <c r="EXT28" s="19"/>
      <c r="EXU28" s="19"/>
      <c r="EXV28" s="19"/>
      <c r="EXW28" s="19"/>
      <c r="EXX28" s="19"/>
      <c r="EXY28" s="19"/>
      <c r="EXZ28" s="19"/>
      <c r="EYA28" s="19"/>
      <c r="EYB28" s="19"/>
      <c r="EYC28" s="19"/>
      <c r="EYD28" s="19"/>
      <c r="EYE28" s="19"/>
      <c r="EYF28" s="19"/>
      <c r="EYG28" s="19"/>
      <c r="EYH28" s="19"/>
      <c r="EYI28" s="19"/>
      <c r="EYJ28" s="19"/>
      <c r="EYK28" s="19"/>
      <c r="EYL28" s="19"/>
      <c r="EYM28" s="19"/>
      <c r="EYN28" s="19"/>
      <c r="EYO28" s="19"/>
      <c r="EYP28" s="19"/>
      <c r="EYQ28" s="19"/>
      <c r="EYR28" s="19"/>
      <c r="EYS28" s="19"/>
      <c r="EYT28" s="19"/>
      <c r="EYU28" s="19"/>
      <c r="EYV28" s="19"/>
      <c r="EYW28" s="19"/>
      <c r="EYX28" s="19"/>
      <c r="EYY28" s="19"/>
      <c r="EYZ28" s="19"/>
      <c r="EZA28" s="19"/>
      <c r="EZB28" s="19"/>
      <c r="EZC28" s="19"/>
      <c r="EZD28" s="19"/>
      <c r="EZE28" s="19"/>
      <c r="EZF28" s="19"/>
      <c r="EZG28" s="19"/>
      <c r="EZH28" s="19"/>
      <c r="EZI28" s="19"/>
      <c r="EZJ28" s="19"/>
      <c r="EZK28" s="19"/>
      <c r="EZL28" s="19"/>
      <c r="EZM28" s="19"/>
      <c r="EZN28" s="19"/>
      <c r="EZO28" s="19"/>
      <c r="EZP28" s="19"/>
      <c r="EZQ28" s="19"/>
      <c r="EZR28" s="19"/>
      <c r="EZS28" s="19"/>
      <c r="EZT28" s="19"/>
      <c r="EZU28" s="19"/>
      <c r="EZV28" s="19"/>
      <c r="EZW28" s="19"/>
      <c r="EZX28" s="19"/>
      <c r="EZY28" s="19"/>
      <c r="EZZ28" s="19"/>
      <c r="FAA28" s="19"/>
      <c r="FAB28" s="19"/>
      <c r="FAC28" s="19"/>
      <c r="FAD28" s="19"/>
      <c r="FAE28" s="19"/>
      <c r="FAF28" s="19"/>
      <c r="FAG28" s="19"/>
      <c r="FAH28" s="19"/>
      <c r="FAI28" s="19"/>
      <c r="FAJ28" s="19"/>
      <c r="FAK28" s="19"/>
      <c r="FAL28" s="19"/>
      <c r="FAM28" s="19"/>
      <c r="FAN28" s="19"/>
      <c r="FAO28" s="19"/>
      <c r="FAP28" s="19"/>
      <c r="FAQ28" s="19"/>
      <c r="FAR28" s="19"/>
      <c r="FAS28" s="19"/>
      <c r="FAT28" s="19"/>
      <c r="FAU28" s="19"/>
      <c r="FAV28" s="19"/>
      <c r="FAW28" s="19"/>
      <c r="FAX28" s="19"/>
      <c r="FAY28" s="19"/>
      <c r="FAZ28" s="19"/>
      <c r="FBA28" s="19"/>
      <c r="FBB28" s="19"/>
      <c r="FBC28" s="19"/>
      <c r="FBD28" s="19"/>
      <c r="FBE28" s="19"/>
      <c r="FBF28" s="19"/>
      <c r="FBG28" s="19"/>
      <c r="FBH28" s="19"/>
      <c r="FBI28" s="19"/>
      <c r="FBJ28" s="19"/>
      <c r="FBK28" s="19"/>
      <c r="FBL28" s="19"/>
      <c r="FBM28" s="19"/>
      <c r="FBN28" s="19"/>
      <c r="FBO28" s="19"/>
      <c r="FBP28" s="19"/>
      <c r="FBQ28" s="19"/>
      <c r="FBR28" s="19"/>
      <c r="FBS28" s="19"/>
      <c r="FBT28" s="19"/>
      <c r="FBU28" s="19"/>
      <c r="FBV28" s="19"/>
      <c r="FBW28" s="19"/>
      <c r="FBX28" s="19"/>
      <c r="FBY28" s="19"/>
      <c r="FBZ28" s="19"/>
      <c r="FCA28" s="19"/>
      <c r="FCB28" s="19"/>
      <c r="FCC28" s="19"/>
      <c r="FCD28" s="19"/>
      <c r="FCE28" s="19"/>
      <c r="FCF28" s="19"/>
      <c r="FCG28" s="19"/>
      <c r="FCH28" s="19"/>
      <c r="FCI28" s="19"/>
      <c r="FCJ28" s="19"/>
      <c r="FCK28" s="19"/>
      <c r="FCL28" s="19"/>
      <c r="FCM28" s="19"/>
      <c r="FCN28" s="19"/>
      <c r="FCO28" s="19"/>
      <c r="FCP28" s="19"/>
      <c r="FCQ28" s="19"/>
      <c r="FCR28" s="19"/>
      <c r="FCS28" s="19"/>
      <c r="FCT28" s="19"/>
      <c r="FCU28" s="19"/>
      <c r="FCV28" s="19"/>
      <c r="FCW28" s="19"/>
      <c r="FCX28" s="19"/>
      <c r="FCY28" s="19"/>
      <c r="FCZ28" s="19"/>
      <c r="FDA28" s="19"/>
      <c r="FDB28" s="19"/>
      <c r="FDC28" s="19"/>
      <c r="FDD28" s="19"/>
      <c r="FDE28" s="19"/>
      <c r="FDF28" s="19"/>
      <c r="FDG28" s="19"/>
      <c r="FDH28" s="19"/>
      <c r="FDI28" s="19"/>
      <c r="FDJ28" s="19"/>
      <c r="FDK28" s="19"/>
      <c r="FDL28" s="19"/>
      <c r="FDM28" s="19"/>
      <c r="FDN28" s="19"/>
      <c r="FDO28" s="19"/>
      <c r="FDP28" s="19"/>
      <c r="FDQ28" s="19"/>
      <c r="FDR28" s="19"/>
      <c r="FDS28" s="19"/>
      <c r="FDT28" s="19"/>
      <c r="FDU28" s="19"/>
      <c r="FDV28" s="19"/>
      <c r="FDW28" s="19"/>
      <c r="FDX28" s="19"/>
      <c r="FDY28" s="19"/>
      <c r="FDZ28" s="19"/>
      <c r="FEA28" s="19"/>
      <c r="FEB28" s="19"/>
      <c r="FEC28" s="19"/>
      <c r="FED28" s="19"/>
      <c r="FEE28" s="19"/>
      <c r="FEF28" s="19"/>
      <c r="FEG28" s="19"/>
      <c r="FEH28" s="19"/>
      <c r="FEI28" s="19"/>
      <c r="FEJ28" s="19"/>
      <c r="FEK28" s="19"/>
      <c r="FEL28" s="19"/>
      <c r="FEM28" s="19"/>
      <c r="FEN28" s="19"/>
      <c r="FEO28" s="19"/>
      <c r="FEP28" s="19"/>
      <c r="FEQ28" s="19"/>
      <c r="FER28" s="19"/>
      <c r="FES28" s="19"/>
      <c r="FET28" s="19"/>
      <c r="FEU28" s="19"/>
      <c r="FEV28" s="19"/>
      <c r="FEW28" s="19"/>
      <c r="FEX28" s="19"/>
      <c r="FEY28" s="19"/>
      <c r="FEZ28" s="19"/>
      <c r="FFA28" s="19"/>
      <c r="FFB28" s="19"/>
      <c r="FFC28" s="19"/>
      <c r="FFD28" s="19"/>
      <c r="FFE28" s="19"/>
      <c r="FFF28" s="19"/>
      <c r="FFG28" s="19"/>
      <c r="FFH28" s="19"/>
      <c r="FFI28" s="19"/>
      <c r="FFJ28" s="19"/>
      <c r="FFK28" s="19"/>
      <c r="FFL28" s="19"/>
      <c r="FFM28" s="19"/>
      <c r="FFN28" s="19"/>
      <c r="FFO28" s="19"/>
      <c r="FFP28" s="19"/>
      <c r="FFQ28" s="19"/>
      <c r="FFR28" s="19"/>
      <c r="FFS28" s="19"/>
      <c r="FFT28" s="19"/>
      <c r="FFU28" s="19"/>
      <c r="FFV28" s="19"/>
      <c r="FFW28" s="19"/>
      <c r="FFX28" s="19"/>
      <c r="FFY28" s="19"/>
      <c r="FFZ28" s="19"/>
      <c r="FGA28" s="19"/>
      <c r="FGB28" s="19"/>
      <c r="FGC28" s="19"/>
      <c r="FGD28" s="19"/>
      <c r="FGE28" s="19"/>
      <c r="FGF28" s="19"/>
      <c r="FGG28" s="19"/>
      <c r="FGH28" s="19"/>
      <c r="FGI28" s="19"/>
      <c r="FGJ28" s="19"/>
      <c r="FGK28" s="19"/>
      <c r="FGL28" s="19"/>
      <c r="FGM28" s="19"/>
      <c r="FGN28" s="19"/>
      <c r="FGO28" s="19"/>
      <c r="FGP28" s="19"/>
      <c r="FGQ28" s="19"/>
      <c r="FGR28" s="19"/>
      <c r="FGS28" s="19"/>
      <c r="FGT28" s="19"/>
      <c r="FGU28" s="19"/>
      <c r="FGV28" s="19"/>
      <c r="FGW28" s="19"/>
      <c r="FGX28" s="19"/>
      <c r="FGY28" s="19"/>
      <c r="FGZ28" s="19"/>
      <c r="FHA28" s="19"/>
      <c r="FHB28" s="19"/>
      <c r="FHC28" s="19"/>
      <c r="FHD28" s="19"/>
      <c r="FHE28" s="19"/>
      <c r="FHF28" s="19"/>
      <c r="FHG28" s="19"/>
      <c r="FHH28" s="19"/>
      <c r="FHI28" s="19"/>
      <c r="FHJ28" s="19"/>
      <c r="FHK28" s="19"/>
      <c r="FHL28" s="19"/>
      <c r="FHM28" s="19"/>
      <c r="FHN28" s="19"/>
      <c r="FHO28" s="19"/>
      <c r="FHP28" s="19"/>
      <c r="FHQ28" s="19"/>
      <c r="FHR28" s="19"/>
      <c r="FHS28" s="19"/>
      <c r="FHT28" s="19"/>
      <c r="FHU28" s="19"/>
      <c r="FHV28" s="19"/>
      <c r="FHW28" s="19"/>
      <c r="FHX28" s="19"/>
      <c r="FHY28" s="19"/>
      <c r="FHZ28" s="19"/>
      <c r="FIA28" s="19"/>
      <c r="FIB28" s="19"/>
      <c r="FIC28" s="19"/>
      <c r="FID28" s="19"/>
      <c r="FIE28" s="19"/>
      <c r="FIF28" s="19"/>
      <c r="FIG28" s="19"/>
      <c r="FIH28" s="19"/>
      <c r="FII28" s="19"/>
      <c r="FIJ28" s="19"/>
      <c r="FIK28" s="19"/>
      <c r="FIL28" s="19"/>
      <c r="FIM28" s="19"/>
      <c r="FIN28" s="19"/>
      <c r="FIO28" s="19"/>
      <c r="FIP28" s="19"/>
      <c r="FIQ28" s="19"/>
      <c r="FIR28" s="19"/>
      <c r="FIS28" s="19"/>
      <c r="FIT28" s="19"/>
      <c r="FIU28" s="19"/>
      <c r="FIV28" s="19"/>
      <c r="FIW28" s="19"/>
      <c r="FIX28" s="19"/>
      <c r="FIY28" s="19"/>
      <c r="FIZ28" s="19"/>
      <c r="FJA28" s="19"/>
      <c r="FJB28" s="19"/>
      <c r="FJC28" s="19"/>
      <c r="FJD28" s="19"/>
      <c r="FJE28" s="19"/>
      <c r="FJF28" s="19"/>
      <c r="FJG28" s="19"/>
      <c r="FJH28" s="19"/>
      <c r="FJI28" s="19"/>
      <c r="FJJ28" s="19"/>
      <c r="FJK28" s="19"/>
      <c r="FJL28" s="19"/>
      <c r="FJM28" s="19"/>
      <c r="FJN28" s="19"/>
      <c r="FJO28" s="19"/>
      <c r="FJP28" s="19"/>
      <c r="FJQ28" s="19"/>
      <c r="FJR28" s="19"/>
      <c r="FJS28" s="19"/>
      <c r="FJT28" s="19"/>
      <c r="FJU28" s="19"/>
      <c r="FJV28" s="19"/>
      <c r="FJW28" s="19"/>
      <c r="FJX28" s="19"/>
      <c r="FJY28" s="19"/>
      <c r="FJZ28" s="19"/>
      <c r="FKA28" s="19"/>
      <c r="FKB28" s="19"/>
      <c r="FKC28" s="19"/>
      <c r="FKD28" s="19"/>
      <c r="FKE28" s="19"/>
      <c r="FKF28" s="19"/>
      <c r="FKG28" s="19"/>
      <c r="FKH28" s="19"/>
      <c r="FKI28" s="19"/>
      <c r="FKJ28" s="19"/>
      <c r="FKK28" s="19"/>
      <c r="FKL28" s="19"/>
      <c r="FKM28" s="19"/>
      <c r="FKN28" s="19"/>
      <c r="FKO28" s="19"/>
      <c r="FKP28" s="19"/>
      <c r="FKQ28" s="19"/>
      <c r="FKR28" s="19"/>
      <c r="FKS28" s="19"/>
      <c r="FKT28" s="19"/>
      <c r="FKU28" s="19"/>
      <c r="FKV28" s="19"/>
      <c r="FKW28" s="19"/>
      <c r="FKX28" s="19"/>
      <c r="FKY28" s="19"/>
      <c r="FKZ28" s="19"/>
      <c r="FLA28" s="19"/>
      <c r="FLB28" s="19"/>
      <c r="FLC28" s="19"/>
      <c r="FLD28" s="19"/>
      <c r="FLE28" s="19"/>
      <c r="FLF28" s="19"/>
      <c r="FLG28" s="19"/>
      <c r="FLH28" s="19"/>
      <c r="FLI28" s="19"/>
      <c r="FLJ28" s="19"/>
      <c r="FLK28" s="19"/>
      <c r="FLL28" s="19"/>
      <c r="FLM28" s="19"/>
      <c r="FLN28" s="19"/>
      <c r="FLO28" s="19"/>
      <c r="FLP28" s="19"/>
      <c r="FLQ28" s="19"/>
      <c r="FLR28" s="19"/>
      <c r="FLS28" s="19"/>
      <c r="FLT28" s="19"/>
      <c r="FLU28" s="19"/>
      <c r="FLV28" s="19"/>
      <c r="FLW28" s="19"/>
      <c r="FLX28" s="19"/>
      <c r="FLY28" s="19"/>
      <c r="FLZ28" s="19"/>
      <c r="FMA28" s="19"/>
      <c r="FMB28" s="19"/>
      <c r="FMC28" s="19"/>
      <c r="FMD28" s="19"/>
      <c r="FME28" s="19"/>
      <c r="FMF28" s="19"/>
      <c r="FMG28" s="19"/>
      <c r="FMH28" s="19"/>
      <c r="FMI28" s="19"/>
      <c r="FMJ28" s="19"/>
      <c r="FMK28" s="19"/>
      <c r="FML28" s="19"/>
      <c r="FMM28" s="19"/>
      <c r="FMN28" s="19"/>
      <c r="FMO28" s="19"/>
      <c r="FMP28" s="19"/>
      <c r="FMQ28" s="19"/>
      <c r="FMR28" s="19"/>
      <c r="FMS28" s="19"/>
      <c r="FMT28" s="19"/>
      <c r="FMU28" s="19"/>
      <c r="FMV28" s="19"/>
      <c r="FMW28" s="19"/>
      <c r="FMX28" s="19"/>
      <c r="FMY28" s="19"/>
      <c r="FMZ28" s="19"/>
      <c r="FNA28" s="19"/>
      <c r="FNB28" s="19"/>
      <c r="FNC28" s="19"/>
      <c r="FND28" s="19"/>
      <c r="FNE28" s="19"/>
      <c r="FNF28" s="19"/>
      <c r="FNG28" s="19"/>
      <c r="FNH28" s="19"/>
      <c r="FNI28" s="19"/>
      <c r="FNJ28" s="19"/>
      <c r="FNK28" s="19"/>
      <c r="FNL28" s="19"/>
      <c r="FNM28" s="19"/>
      <c r="FNN28" s="19"/>
      <c r="FNO28" s="19"/>
      <c r="FNP28" s="19"/>
      <c r="FNQ28" s="19"/>
      <c r="FNR28" s="19"/>
      <c r="FNS28" s="19"/>
      <c r="FNT28" s="19"/>
      <c r="FNU28" s="19"/>
      <c r="FNV28" s="19"/>
      <c r="FNW28" s="19"/>
      <c r="FNX28" s="19"/>
      <c r="FNY28" s="19"/>
      <c r="FNZ28" s="19"/>
      <c r="FOA28" s="19"/>
      <c r="FOB28" s="19"/>
      <c r="FOC28" s="19"/>
      <c r="FOD28" s="19"/>
      <c r="FOE28" s="19"/>
      <c r="FOF28" s="19"/>
      <c r="FOG28" s="19"/>
      <c r="FOH28" s="19"/>
      <c r="FOI28" s="19"/>
      <c r="FOJ28" s="19"/>
      <c r="FOK28" s="19"/>
      <c r="FOL28" s="19"/>
      <c r="FOM28" s="19"/>
      <c r="FON28" s="19"/>
      <c r="FOO28" s="19"/>
      <c r="FOP28" s="19"/>
      <c r="FOQ28" s="19"/>
      <c r="FOR28" s="19"/>
      <c r="FOS28" s="19"/>
      <c r="FOT28" s="19"/>
      <c r="FOU28" s="19"/>
      <c r="FOV28" s="19"/>
      <c r="FOW28" s="19"/>
      <c r="FOX28" s="19"/>
      <c r="FOY28" s="19"/>
      <c r="FOZ28" s="19"/>
      <c r="FPA28" s="19"/>
      <c r="FPB28" s="19"/>
      <c r="FPC28" s="19"/>
      <c r="FPD28" s="19"/>
      <c r="FPE28" s="19"/>
      <c r="FPF28" s="19"/>
      <c r="FPG28" s="19"/>
      <c r="FPH28" s="19"/>
      <c r="FPI28" s="19"/>
      <c r="FPJ28" s="19"/>
      <c r="FPK28" s="19"/>
      <c r="FPL28" s="19"/>
      <c r="FPM28" s="19"/>
      <c r="FPN28" s="19"/>
      <c r="FPO28" s="19"/>
      <c r="FPP28" s="19"/>
      <c r="FPQ28" s="19"/>
      <c r="FPR28" s="19"/>
      <c r="FPS28" s="19"/>
      <c r="FPT28" s="19"/>
      <c r="FPU28" s="19"/>
      <c r="FPV28" s="19"/>
      <c r="FPW28" s="19"/>
      <c r="FPX28" s="19"/>
      <c r="FPY28" s="19"/>
      <c r="FPZ28" s="19"/>
      <c r="FQA28" s="19"/>
      <c r="FQB28" s="19"/>
      <c r="FQC28" s="19"/>
      <c r="FQD28" s="19"/>
      <c r="FQE28" s="19"/>
      <c r="FQF28" s="19"/>
      <c r="FQG28" s="19"/>
      <c r="FQH28" s="19"/>
      <c r="FQI28" s="19"/>
      <c r="FQJ28" s="19"/>
      <c r="FQK28" s="19"/>
      <c r="FQL28" s="19"/>
      <c r="FQM28" s="19"/>
      <c r="FQN28" s="19"/>
      <c r="FQO28" s="19"/>
      <c r="FQP28" s="19"/>
      <c r="FQQ28" s="19"/>
      <c r="FQR28" s="19"/>
      <c r="FQS28" s="19"/>
      <c r="FQT28" s="19"/>
      <c r="FQU28" s="19"/>
      <c r="FQV28" s="19"/>
      <c r="FQW28" s="19"/>
      <c r="FQX28" s="19"/>
      <c r="FQY28" s="19"/>
      <c r="FQZ28" s="19"/>
      <c r="FRA28" s="19"/>
      <c r="FRB28" s="19"/>
      <c r="FRC28" s="19"/>
      <c r="FRD28" s="19"/>
      <c r="FRE28" s="19"/>
      <c r="FRF28" s="19"/>
      <c r="FRG28" s="19"/>
      <c r="FRH28" s="19"/>
      <c r="FRI28" s="19"/>
      <c r="FRJ28" s="19"/>
      <c r="FRK28" s="19"/>
      <c r="FRL28" s="19"/>
      <c r="FRM28" s="19"/>
      <c r="FRN28" s="19"/>
      <c r="FRO28" s="19"/>
      <c r="FRP28" s="19"/>
      <c r="FRQ28" s="19"/>
      <c r="FRR28" s="19"/>
      <c r="FRS28" s="19"/>
      <c r="FRT28" s="19"/>
      <c r="FRU28" s="19"/>
      <c r="FRV28" s="19"/>
      <c r="FRW28" s="19"/>
      <c r="FRX28" s="19"/>
      <c r="FRY28" s="19"/>
      <c r="FRZ28" s="19"/>
      <c r="FSA28" s="19"/>
      <c r="FSB28" s="19"/>
      <c r="FSC28" s="19"/>
      <c r="FSD28" s="19"/>
      <c r="FSE28" s="19"/>
      <c r="FSF28" s="19"/>
      <c r="FSG28" s="19"/>
      <c r="FSH28" s="19"/>
      <c r="FSI28" s="19"/>
      <c r="FSJ28" s="19"/>
      <c r="FSK28" s="19"/>
      <c r="FSL28" s="19"/>
      <c r="FSM28" s="19"/>
      <c r="FSN28" s="19"/>
      <c r="FSO28" s="19"/>
      <c r="FSP28" s="19"/>
      <c r="FSQ28" s="19"/>
      <c r="FSR28" s="19"/>
      <c r="FSS28" s="19"/>
      <c r="FST28" s="19"/>
      <c r="FSU28" s="19"/>
      <c r="FSV28" s="19"/>
      <c r="FSW28" s="19"/>
      <c r="FSX28" s="19"/>
      <c r="FSY28" s="19"/>
      <c r="FSZ28" s="19"/>
      <c r="FTA28" s="19"/>
      <c r="FTB28" s="19"/>
      <c r="FTC28" s="19"/>
      <c r="FTD28" s="19"/>
      <c r="FTE28" s="19"/>
      <c r="FTF28" s="19"/>
      <c r="FTG28" s="19"/>
      <c r="FTH28" s="19"/>
      <c r="FTI28" s="19"/>
      <c r="FTJ28" s="19"/>
      <c r="FTK28" s="19"/>
      <c r="FTL28" s="19"/>
      <c r="FTM28" s="19"/>
      <c r="FTN28" s="19"/>
      <c r="FTO28" s="19"/>
      <c r="FTP28" s="19"/>
      <c r="FTQ28" s="19"/>
      <c r="FTR28" s="19"/>
      <c r="FTS28" s="19"/>
      <c r="FTT28" s="19"/>
      <c r="FTU28" s="19"/>
      <c r="FTV28" s="19"/>
      <c r="FTW28" s="19"/>
      <c r="FTX28" s="19"/>
      <c r="FTY28" s="19"/>
      <c r="FTZ28" s="19"/>
      <c r="FUA28" s="19"/>
      <c r="FUB28" s="19"/>
      <c r="FUC28" s="19"/>
      <c r="FUD28" s="19"/>
      <c r="FUE28" s="19"/>
      <c r="FUF28" s="19"/>
      <c r="FUG28" s="19"/>
      <c r="FUH28" s="19"/>
      <c r="FUI28" s="19"/>
      <c r="FUJ28" s="19"/>
      <c r="FUK28" s="19"/>
      <c r="FUL28" s="19"/>
      <c r="FUM28" s="19"/>
      <c r="FUN28" s="19"/>
      <c r="FUO28" s="19"/>
      <c r="FUP28" s="19"/>
      <c r="FUQ28" s="19"/>
      <c r="FUR28" s="19"/>
      <c r="FUS28" s="19"/>
      <c r="FUT28" s="19"/>
      <c r="FUU28" s="19"/>
      <c r="FUV28" s="19"/>
      <c r="FUW28" s="19"/>
      <c r="FUX28" s="19"/>
      <c r="FUY28" s="19"/>
      <c r="FUZ28" s="19"/>
      <c r="FVA28" s="19"/>
      <c r="FVB28" s="19"/>
      <c r="FVC28" s="19"/>
      <c r="FVD28" s="19"/>
      <c r="FVE28" s="19"/>
      <c r="FVF28" s="19"/>
      <c r="FVG28" s="19"/>
      <c r="FVH28" s="19"/>
      <c r="FVI28" s="19"/>
      <c r="FVJ28" s="19"/>
      <c r="FVK28" s="19"/>
      <c r="FVL28" s="19"/>
      <c r="FVM28" s="19"/>
      <c r="FVN28" s="19"/>
      <c r="FVO28" s="19"/>
      <c r="FVP28" s="19"/>
      <c r="FVQ28" s="19"/>
      <c r="FVR28" s="19"/>
      <c r="FVS28" s="19"/>
      <c r="FVT28" s="19"/>
      <c r="FVU28" s="19"/>
      <c r="FVV28" s="19"/>
      <c r="FVW28" s="19"/>
      <c r="FVX28" s="19"/>
      <c r="FVY28" s="19"/>
      <c r="FVZ28" s="19"/>
      <c r="FWA28" s="19"/>
      <c r="FWB28" s="19"/>
      <c r="FWC28" s="19"/>
      <c r="FWD28" s="19"/>
      <c r="FWE28" s="19"/>
      <c r="FWF28" s="19"/>
      <c r="FWG28" s="19"/>
      <c r="FWH28" s="19"/>
      <c r="FWI28" s="19"/>
      <c r="FWJ28" s="19"/>
      <c r="FWK28" s="19"/>
      <c r="FWL28" s="19"/>
      <c r="FWM28" s="19"/>
      <c r="FWN28" s="19"/>
      <c r="FWO28" s="19"/>
      <c r="FWP28" s="19"/>
      <c r="FWQ28" s="19"/>
      <c r="FWR28" s="19"/>
      <c r="FWS28" s="19"/>
      <c r="FWT28" s="19"/>
      <c r="FWU28" s="19"/>
      <c r="FWV28" s="19"/>
      <c r="FWW28" s="19"/>
      <c r="FWX28" s="19"/>
      <c r="FWY28" s="19"/>
      <c r="FWZ28" s="19"/>
      <c r="FXA28" s="19"/>
      <c r="FXB28" s="19"/>
      <c r="FXC28" s="19"/>
      <c r="FXD28" s="19"/>
      <c r="FXE28" s="19"/>
      <c r="FXF28" s="19"/>
      <c r="FXG28" s="19"/>
      <c r="FXH28" s="19"/>
      <c r="FXI28" s="19"/>
      <c r="FXJ28" s="19"/>
      <c r="FXK28" s="19"/>
      <c r="FXL28" s="19"/>
      <c r="FXM28" s="19"/>
      <c r="FXN28" s="19"/>
      <c r="FXO28" s="19"/>
      <c r="FXP28" s="19"/>
      <c r="FXQ28" s="19"/>
      <c r="FXR28" s="19"/>
      <c r="FXS28" s="19"/>
      <c r="FXT28" s="19"/>
      <c r="FXU28" s="19"/>
      <c r="FXV28" s="19"/>
      <c r="FXW28" s="19"/>
      <c r="FXX28" s="19"/>
      <c r="FXY28" s="19"/>
      <c r="FXZ28" s="19"/>
      <c r="FYA28" s="19"/>
      <c r="FYB28" s="19"/>
      <c r="FYC28" s="19"/>
      <c r="FYD28" s="19"/>
      <c r="FYE28" s="19"/>
      <c r="FYF28" s="19"/>
      <c r="FYG28" s="19"/>
      <c r="FYH28" s="19"/>
      <c r="FYI28" s="19"/>
      <c r="FYJ28" s="19"/>
      <c r="FYK28" s="19"/>
      <c r="FYL28" s="19"/>
      <c r="FYM28" s="19"/>
      <c r="FYN28" s="19"/>
      <c r="FYO28" s="19"/>
      <c r="FYP28" s="19"/>
      <c r="FYQ28" s="19"/>
      <c r="FYR28" s="19"/>
      <c r="FYS28" s="19"/>
      <c r="FYT28" s="19"/>
      <c r="FYU28" s="19"/>
      <c r="FYV28" s="19"/>
      <c r="FYW28" s="19"/>
      <c r="FYX28" s="19"/>
      <c r="FYY28" s="19"/>
      <c r="FYZ28" s="19"/>
      <c r="FZA28" s="19"/>
      <c r="FZB28" s="19"/>
      <c r="FZC28" s="19"/>
      <c r="FZD28" s="19"/>
      <c r="FZE28" s="19"/>
      <c r="FZF28" s="19"/>
      <c r="FZG28" s="19"/>
      <c r="FZH28" s="19"/>
      <c r="FZI28" s="19"/>
      <c r="FZJ28" s="19"/>
      <c r="FZK28" s="19"/>
      <c r="FZL28" s="19"/>
      <c r="FZM28" s="19"/>
      <c r="FZN28" s="19"/>
      <c r="FZO28" s="19"/>
      <c r="FZP28" s="19"/>
      <c r="FZQ28" s="19"/>
      <c r="FZR28" s="19"/>
      <c r="FZS28" s="19"/>
      <c r="FZT28" s="19"/>
      <c r="FZU28" s="19"/>
      <c r="FZV28" s="19"/>
      <c r="FZW28" s="19"/>
      <c r="FZX28" s="19"/>
      <c r="FZY28" s="19"/>
      <c r="FZZ28" s="19"/>
      <c r="GAA28" s="19"/>
      <c r="GAB28" s="19"/>
      <c r="GAC28" s="19"/>
      <c r="GAD28" s="19"/>
      <c r="GAE28" s="19"/>
      <c r="GAF28" s="19"/>
      <c r="GAG28" s="19"/>
      <c r="GAH28" s="19"/>
      <c r="GAI28" s="19"/>
      <c r="GAJ28" s="19"/>
      <c r="GAK28" s="19"/>
      <c r="GAL28" s="19"/>
      <c r="GAM28" s="19"/>
      <c r="GAN28" s="19"/>
      <c r="GAO28" s="19"/>
      <c r="GAP28" s="19"/>
      <c r="GAQ28" s="19"/>
      <c r="GAR28" s="19"/>
      <c r="GAS28" s="19"/>
      <c r="GAT28" s="19"/>
      <c r="GAU28" s="19"/>
      <c r="GAV28" s="19"/>
      <c r="GAW28" s="19"/>
      <c r="GAX28" s="19"/>
      <c r="GAY28" s="19"/>
      <c r="GAZ28" s="19"/>
      <c r="GBA28" s="19"/>
      <c r="GBB28" s="19"/>
      <c r="GBC28" s="19"/>
      <c r="GBD28" s="19"/>
      <c r="GBE28" s="19"/>
      <c r="GBF28" s="19"/>
      <c r="GBG28" s="19"/>
      <c r="GBH28" s="19"/>
      <c r="GBI28" s="19"/>
      <c r="GBJ28" s="19"/>
      <c r="GBK28" s="19"/>
      <c r="GBL28" s="19"/>
      <c r="GBM28" s="19"/>
      <c r="GBN28" s="19"/>
      <c r="GBO28" s="19"/>
      <c r="GBP28" s="19"/>
      <c r="GBQ28" s="19"/>
      <c r="GBR28" s="19"/>
      <c r="GBS28" s="19"/>
      <c r="GBT28" s="19"/>
      <c r="GBU28" s="19"/>
      <c r="GBV28" s="19"/>
      <c r="GBW28" s="19"/>
      <c r="GBX28" s="19"/>
      <c r="GBY28" s="19"/>
      <c r="GBZ28" s="19"/>
      <c r="GCA28" s="19"/>
      <c r="GCB28" s="19"/>
      <c r="GCC28" s="19"/>
      <c r="GCD28" s="19"/>
      <c r="GCE28" s="19"/>
      <c r="GCF28" s="19"/>
      <c r="GCG28" s="19"/>
      <c r="GCH28" s="19"/>
      <c r="GCI28" s="19"/>
      <c r="GCJ28" s="19"/>
      <c r="GCK28" s="19"/>
      <c r="GCL28" s="19"/>
      <c r="GCM28" s="19"/>
      <c r="GCN28" s="19"/>
      <c r="GCO28" s="19"/>
      <c r="GCP28" s="19"/>
      <c r="GCQ28" s="19"/>
      <c r="GCR28" s="19"/>
      <c r="GCS28" s="19"/>
      <c r="GCT28" s="19"/>
      <c r="GCU28" s="19"/>
      <c r="GCV28" s="19"/>
      <c r="GCW28" s="19"/>
      <c r="GCX28" s="19"/>
      <c r="GCY28" s="19"/>
      <c r="GCZ28" s="19"/>
      <c r="GDA28" s="19"/>
      <c r="GDB28" s="19"/>
      <c r="GDC28" s="19"/>
      <c r="GDD28" s="19"/>
      <c r="GDE28" s="19"/>
      <c r="GDF28" s="19"/>
      <c r="GDG28" s="19"/>
      <c r="GDH28" s="19"/>
      <c r="GDI28" s="19"/>
      <c r="GDJ28" s="19"/>
      <c r="GDK28" s="19"/>
      <c r="GDL28" s="19"/>
      <c r="GDM28" s="19"/>
      <c r="GDN28" s="19"/>
      <c r="GDO28" s="19"/>
      <c r="GDP28" s="19"/>
      <c r="GDQ28" s="19"/>
      <c r="GDR28" s="19"/>
      <c r="GDS28" s="19"/>
      <c r="GDT28" s="19"/>
      <c r="GDU28" s="19"/>
      <c r="GDV28" s="19"/>
      <c r="GDW28" s="19"/>
      <c r="GDX28" s="19"/>
      <c r="GDY28" s="19"/>
      <c r="GDZ28" s="19"/>
      <c r="GEA28" s="19"/>
      <c r="GEB28" s="19"/>
      <c r="GEC28" s="19"/>
      <c r="GED28" s="19"/>
      <c r="GEE28" s="19"/>
      <c r="GEF28" s="19"/>
      <c r="GEG28" s="19"/>
      <c r="GEH28" s="19"/>
      <c r="GEI28" s="19"/>
      <c r="GEJ28" s="19"/>
      <c r="GEK28" s="19"/>
      <c r="GEL28" s="19"/>
      <c r="GEM28" s="19"/>
      <c r="GEN28" s="19"/>
      <c r="GEO28" s="19"/>
      <c r="GEP28" s="19"/>
      <c r="GEQ28" s="19"/>
      <c r="GER28" s="19"/>
      <c r="GES28" s="19"/>
      <c r="GET28" s="19"/>
      <c r="GEU28" s="19"/>
      <c r="GEV28" s="19"/>
      <c r="GEW28" s="19"/>
      <c r="GEX28" s="19"/>
      <c r="GEY28" s="19"/>
      <c r="GEZ28" s="19"/>
      <c r="GFA28" s="19"/>
      <c r="GFB28" s="19"/>
      <c r="GFC28" s="19"/>
      <c r="GFD28" s="19"/>
      <c r="GFE28" s="19"/>
      <c r="GFF28" s="19"/>
      <c r="GFG28" s="19"/>
      <c r="GFH28" s="19"/>
      <c r="GFI28" s="19"/>
      <c r="GFJ28" s="19"/>
      <c r="GFK28" s="19"/>
      <c r="GFL28" s="19"/>
      <c r="GFM28" s="19"/>
      <c r="GFN28" s="19"/>
      <c r="GFO28" s="19"/>
      <c r="GFP28" s="19"/>
      <c r="GFQ28" s="19"/>
      <c r="GFR28" s="19"/>
      <c r="GFS28" s="19"/>
      <c r="GFT28" s="19"/>
      <c r="GFU28" s="19"/>
      <c r="GFV28" s="19"/>
      <c r="GFW28" s="19"/>
      <c r="GFX28" s="19"/>
      <c r="GFY28" s="19"/>
      <c r="GFZ28" s="19"/>
      <c r="GGA28" s="19"/>
      <c r="GGB28" s="19"/>
      <c r="GGC28" s="19"/>
      <c r="GGD28" s="19"/>
      <c r="GGE28" s="19"/>
      <c r="GGF28" s="19"/>
      <c r="GGG28" s="19"/>
      <c r="GGH28" s="19"/>
      <c r="GGI28" s="19"/>
      <c r="GGJ28" s="19"/>
      <c r="GGK28" s="19"/>
      <c r="GGL28" s="19"/>
      <c r="GGM28" s="19"/>
      <c r="GGN28" s="19"/>
      <c r="GGO28" s="19"/>
      <c r="GGP28" s="19"/>
      <c r="GGQ28" s="19"/>
      <c r="GGR28" s="19"/>
      <c r="GGS28" s="19"/>
      <c r="GGT28" s="19"/>
      <c r="GGU28" s="19"/>
      <c r="GGV28" s="19"/>
      <c r="GGW28" s="19"/>
      <c r="GGX28" s="19"/>
      <c r="GGY28" s="19"/>
      <c r="GGZ28" s="19"/>
      <c r="GHA28" s="19"/>
      <c r="GHB28" s="19"/>
      <c r="GHC28" s="19"/>
      <c r="GHD28" s="19"/>
      <c r="GHE28" s="19"/>
      <c r="GHF28" s="19"/>
      <c r="GHG28" s="19"/>
      <c r="GHH28" s="19"/>
      <c r="GHI28" s="19"/>
      <c r="GHJ28" s="19"/>
      <c r="GHK28" s="19"/>
      <c r="GHL28" s="19"/>
      <c r="GHM28" s="19"/>
      <c r="GHN28" s="19"/>
      <c r="GHO28" s="19"/>
      <c r="GHP28" s="19"/>
      <c r="GHQ28" s="19"/>
      <c r="GHR28" s="19"/>
      <c r="GHS28" s="19"/>
      <c r="GHT28" s="19"/>
      <c r="GHU28" s="19"/>
      <c r="GHV28" s="19"/>
      <c r="GHW28" s="19"/>
      <c r="GHX28" s="19"/>
      <c r="GHY28" s="19"/>
      <c r="GHZ28" s="19"/>
      <c r="GIA28" s="19"/>
      <c r="GIB28" s="19"/>
      <c r="GIC28" s="19"/>
      <c r="GID28" s="19"/>
      <c r="GIE28" s="19"/>
      <c r="GIF28" s="19"/>
      <c r="GIG28" s="19"/>
      <c r="GIH28" s="19"/>
      <c r="GII28" s="19"/>
      <c r="GIJ28" s="19"/>
      <c r="GIK28" s="19"/>
      <c r="GIL28" s="19"/>
      <c r="GIM28" s="19"/>
      <c r="GIN28" s="19"/>
      <c r="GIO28" s="19"/>
      <c r="GIP28" s="19"/>
      <c r="GIQ28" s="19"/>
      <c r="GIR28" s="19"/>
      <c r="GIS28" s="19"/>
      <c r="GIT28" s="19"/>
      <c r="GIU28" s="19"/>
      <c r="GIV28" s="19"/>
      <c r="GIW28" s="19"/>
      <c r="GIX28" s="19"/>
      <c r="GIY28" s="19"/>
      <c r="GIZ28" s="19"/>
      <c r="GJA28" s="19"/>
      <c r="GJB28" s="19"/>
      <c r="GJC28" s="19"/>
      <c r="GJD28" s="19"/>
      <c r="GJE28" s="19"/>
      <c r="GJF28" s="19"/>
      <c r="GJG28" s="19"/>
      <c r="GJH28" s="19"/>
      <c r="GJI28" s="19"/>
      <c r="GJJ28" s="19"/>
      <c r="GJK28" s="19"/>
      <c r="GJL28" s="19"/>
      <c r="GJM28" s="19"/>
      <c r="GJN28" s="19"/>
      <c r="GJO28" s="19"/>
      <c r="GJP28" s="19"/>
      <c r="GJQ28" s="19"/>
      <c r="GJR28" s="19"/>
      <c r="GJS28" s="19"/>
      <c r="GJT28" s="19"/>
      <c r="GJU28" s="19"/>
      <c r="GJV28" s="19"/>
      <c r="GJW28" s="19"/>
      <c r="GJX28" s="19"/>
      <c r="GJY28" s="19"/>
      <c r="GJZ28" s="19"/>
      <c r="GKA28" s="19"/>
      <c r="GKB28" s="19"/>
      <c r="GKC28" s="19"/>
      <c r="GKD28" s="19"/>
      <c r="GKE28" s="19"/>
      <c r="GKF28" s="19"/>
      <c r="GKG28" s="19"/>
      <c r="GKH28" s="19"/>
      <c r="GKI28" s="19"/>
      <c r="GKJ28" s="19"/>
      <c r="GKK28" s="19"/>
      <c r="GKL28" s="19"/>
      <c r="GKM28" s="19"/>
      <c r="GKN28" s="19"/>
      <c r="GKO28" s="19"/>
      <c r="GKP28" s="19"/>
      <c r="GKQ28" s="19"/>
      <c r="GKR28" s="19"/>
      <c r="GKS28" s="19"/>
      <c r="GKT28" s="19"/>
      <c r="GKU28" s="19"/>
      <c r="GKV28" s="19"/>
      <c r="GKW28" s="19"/>
      <c r="GKX28" s="19"/>
      <c r="GKY28" s="19"/>
      <c r="GKZ28" s="19"/>
      <c r="GLA28" s="19"/>
      <c r="GLB28" s="19"/>
      <c r="GLC28" s="19"/>
      <c r="GLD28" s="19"/>
      <c r="GLE28" s="19"/>
      <c r="GLF28" s="19"/>
      <c r="GLG28" s="19"/>
      <c r="GLH28" s="19"/>
      <c r="GLI28" s="19"/>
      <c r="GLJ28" s="19"/>
      <c r="GLK28" s="19"/>
      <c r="GLL28" s="19"/>
      <c r="GLM28" s="19"/>
      <c r="GLN28" s="19"/>
      <c r="GLO28" s="19"/>
      <c r="GLP28" s="19"/>
      <c r="GLQ28" s="19"/>
      <c r="GLR28" s="19"/>
      <c r="GLS28" s="19"/>
      <c r="GLT28" s="19"/>
      <c r="GLU28" s="19"/>
      <c r="GLV28" s="19"/>
      <c r="GLW28" s="19"/>
      <c r="GLX28" s="19"/>
      <c r="GLY28" s="19"/>
      <c r="GLZ28" s="19"/>
      <c r="GMA28" s="19"/>
      <c r="GMB28" s="19"/>
      <c r="GMC28" s="19"/>
      <c r="GMD28" s="19"/>
      <c r="GME28" s="19"/>
      <c r="GMF28" s="19"/>
      <c r="GMG28" s="19"/>
      <c r="GMH28" s="19"/>
      <c r="GMI28" s="19"/>
      <c r="GMJ28" s="19"/>
      <c r="GMK28" s="19"/>
      <c r="GML28" s="19"/>
      <c r="GMM28" s="19"/>
      <c r="GMN28" s="19"/>
      <c r="GMO28" s="19"/>
      <c r="GMP28" s="19"/>
      <c r="GMQ28" s="19"/>
      <c r="GMR28" s="19"/>
      <c r="GMS28" s="19"/>
      <c r="GMT28" s="19"/>
      <c r="GMU28" s="19"/>
      <c r="GMV28" s="19"/>
      <c r="GMW28" s="19"/>
      <c r="GMX28" s="19"/>
      <c r="GMY28" s="19"/>
      <c r="GMZ28" s="19"/>
      <c r="GNA28" s="19"/>
      <c r="GNB28" s="19"/>
      <c r="GNC28" s="19"/>
      <c r="GND28" s="19"/>
      <c r="GNE28" s="19"/>
      <c r="GNF28" s="19"/>
      <c r="GNG28" s="19"/>
      <c r="GNH28" s="19"/>
      <c r="GNI28" s="19"/>
      <c r="GNJ28" s="19"/>
      <c r="GNK28" s="19"/>
      <c r="GNL28" s="19"/>
      <c r="GNM28" s="19"/>
      <c r="GNN28" s="19"/>
      <c r="GNO28" s="19"/>
      <c r="GNP28" s="19"/>
      <c r="GNQ28" s="19"/>
      <c r="GNR28" s="19"/>
      <c r="GNS28" s="19"/>
      <c r="GNT28" s="19"/>
      <c r="GNU28" s="19"/>
      <c r="GNV28" s="19"/>
      <c r="GNW28" s="19"/>
      <c r="GNX28" s="19"/>
      <c r="GNY28" s="19"/>
      <c r="GNZ28" s="19"/>
      <c r="GOA28" s="19"/>
      <c r="GOB28" s="19"/>
      <c r="GOC28" s="19"/>
      <c r="GOD28" s="19"/>
      <c r="GOE28" s="19"/>
      <c r="GOF28" s="19"/>
      <c r="GOG28" s="19"/>
      <c r="GOH28" s="19"/>
      <c r="GOI28" s="19"/>
      <c r="GOJ28" s="19"/>
      <c r="GOK28" s="19"/>
      <c r="GOL28" s="19"/>
      <c r="GOM28" s="19"/>
      <c r="GON28" s="19"/>
      <c r="GOO28" s="19"/>
      <c r="GOP28" s="19"/>
      <c r="GOQ28" s="19"/>
      <c r="GOR28" s="19"/>
      <c r="GOS28" s="19"/>
      <c r="GOT28" s="19"/>
      <c r="GOU28" s="19"/>
      <c r="GOV28" s="19"/>
      <c r="GOW28" s="19"/>
      <c r="GOX28" s="19"/>
      <c r="GOY28" s="19"/>
      <c r="GOZ28" s="19"/>
      <c r="GPA28" s="19"/>
      <c r="GPB28" s="19"/>
      <c r="GPC28" s="19"/>
      <c r="GPD28" s="19"/>
      <c r="GPE28" s="19"/>
      <c r="GPF28" s="19"/>
      <c r="GPG28" s="19"/>
      <c r="GPH28" s="19"/>
      <c r="GPI28" s="19"/>
      <c r="GPJ28" s="19"/>
      <c r="GPK28" s="19"/>
      <c r="GPL28" s="19"/>
      <c r="GPM28" s="19"/>
      <c r="GPN28" s="19"/>
      <c r="GPO28" s="19"/>
      <c r="GPP28" s="19"/>
      <c r="GPQ28" s="19"/>
      <c r="GPR28" s="19"/>
      <c r="GPS28" s="19"/>
      <c r="GPT28" s="19"/>
      <c r="GPU28" s="19"/>
      <c r="GPV28" s="19"/>
      <c r="GPW28" s="19"/>
      <c r="GPX28" s="19"/>
      <c r="GPY28" s="19"/>
      <c r="GPZ28" s="19"/>
      <c r="GQA28" s="19"/>
      <c r="GQB28" s="19"/>
      <c r="GQC28" s="19"/>
      <c r="GQD28" s="19"/>
      <c r="GQE28" s="19"/>
      <c r="GQF28" s="19"/>
      <c r="GQG28" s="19"/>
      <c r="GQH28" s="19"/>
      <c r="GQI28" s="19"/>
      <c r="GQJ28" s="19"/>
      <c r="GQK28" s="19"/>
      <c r="GQL28" s="19"/>
      <c r="GQM28" s="19"/>
      <c r="GQN28" s="19"/>
      <c r="GQO28" s="19"/>
      <c r="GQP28" s="19"/>
      <c r="GQQ28" s="19"/>
      <c r="GQR28" s="19"/>
      <c r="GQS28" s="19"/>
      <c r="GQT28" s="19"/>
      <c r="GQU28" s="19"/>
      <c r="GQV28" s="19"/>
      <c r="GQW28" s="19"/>
      <c r="GQX28" s="19"/>
      <c r="GQY28" s="19"/>
      <c r="GQZ28" s="19"/>
      <c r="GRA28" s="19"/>
      <c r="GRB28" s="19"/>
      <c r="GRC28" s="19"/>
      <c r="GRD28" s="19"/>
      <c r="GRE28" s="19"/>
      <c r="GRF28" s="19"/>
      <c r="GRG28" s="19"/>
      <c r="GRH28" s="19"/>
      <c r="GRI28" s="19"/>
      <c r="GRJ28" s="19"/>
      <c r="GRK28" s="19"/>
      <c r="GRL28" s="19"/>
      <c r="GRM28" s="19"/>
      <c r="GRN28" s="19"/>
      <c r="GRO28" s="19"/>
      <c r="GRP28" s="19"/>
      <c r="GRQ28" s="19"/>
      <c r="GRR28" s="19"/>
      <c r="GRS28" s="19"/>
      <c r="GRT28" s="19"/>
      <c r="GRU28" s="19"/>
      <c r="GRV28" s="19"/>
      <c r="GRW28" s="19"/>
      <c r="GRX28" s="19"/>
      <c r="GRY28" s="19"/>
      <c r="GRZ28" s="19"/>
      <c r="GSA28" s="19"/>
      <c r="GSB28" s="19"/>
      <c r="GSC28" s="19"/>
      <c r="GSD28" s="19"/>
      <c r="GSE28" s="19"/>
      <c r="GSF28" s="19"/>
      <c r="GSG28" s="19"/>
      <c r="GSH28" s="19"/>
      <c r="GSI28" s="19"/>
      <c r="GSJ28" s="19"/>
      <c r="GSK28" s="19"/>
      <c r="GSL28" s="19"/>
      <c r="GSM28" s="19"/>
      <c r="GSN28" s="19"/>
      <c r="GSO28" s="19"/>
      <c r="GSP28" s="19"/>
      <c r="GSQ28" s="19"/>
      <c r="GSR28" s="19"/>
      <c r="GSS28" s="19"/>
      <c r="GST28" s="19"/>
      <c r="GSU28" s="19"/>
      <c r="GSV28" s="19"/>
      <c r="GSW28" s="19"/>
      <c r="GSX28" s="19"/>
      <c r="GSY28" s="19"/>
      <c r="GSZ28" s="19"/>
      <c r="GTA28" s="19"/>
      <c r="GTB28" s="19"/>
      <c r="GTC28" s="19"/>
      <c r="GTD28" s="19"/>
      <c r="GTE28" s="19"/>
      <c r="GTF28" s="19"/>
      <c r="GTG28" s="19"/>
      <c r="GTH28" s="19"/>
      <c r="GTI28" s="19"/>
      <c r="GTJ28" s="19"/>
      <c r="GTK28" s="19"/>
      <c r="GTL28" s="19"/>
      <c r="GTM28" s="19"/>
      <c r="GTN28" s="19"/>
      <c r="GTO28" s="19"/>
      <c r="GTP28" s="19"/>
      <c r="GTQ28" s="19"/>
      <c r="GTR28" s="19"/>
      <c r="GTS28" s="19"/>
      <c r="GTT28" s="19"/>
      <c r="GTU28" s="19"/>
      <c r="GTV28" s="19"/>
      <c r="GTW28" s="19"/>
      <c r="GTX28" s="19"/>
      <c r="GTY28" s="19"/>
      <c r="GTZ28" s="19"/>
      <c r="GUA28" s="19"/>
      <c r="GUB28" s="19"/>
      <c r="GUC28" s="19"/>
      <c r="GUD28" s="19"/>
      <c r="GUE28" s="19"/>
      <c r="GUF28" s="19"/>
      <c r="GUG28" s="19"/>
      <c r="GUH28" s="19"/>
      <c r="GUI28" s="19"/>
      <c r="GUJ28" s="19"/>
      <c r="GUK28" s="19"/>
      <c r="GUL28" s="19"/>
      <c r="GUM28" s="19"/>
      <c r="GUN28" s="19"/>
      <c r="GUO28" s="19"/>
      <c r="GUP28" s="19"/>
      <c r="GUQ28" s="19"/>
      <c r="GUR28" s="19"/>
      <c r="GUS28" s="19"/>
      <c r="GUT28" s="19"/>
      <c r="GUU28" s="19"/>
      <c r="GUV28" s="19"/>
      <c r="GUW28" s="19"/>
      <c r="GUX28" s="19"/>
      <c r="GUY28" s="19"/>
      <c r="GUZ28" s="19"/>
      <c r="GVA28" s="19"/>
      <c r="GVB28" s="19"/>
      <c r="GVC28" s="19"/>
      <c r="GVD28" s="19"/>
      <c r="GVE28" s="19"/>
      <c r="GVF28" s="19"/>
      <c r="GVG28" s="19"/>
      <c r="GVH28" s="19"/>
      <c r="GVI28" s="19"/>
      <c r="GVJ28" s="19"/>
      <c r="GVK28" s="19"/>
      <c r="GVL28" s="19"/>
      <c r="GVM28" s="19"/>
      <c r="GVN28" s="19"/>
      <c r="GVO28" s="19"/>
      <c r="GVP28" s="19"/>
      <c r="GVQ28" s="19"/>
      <c r="GVR28" s="19"/>
      <c r="GVS28" s="19"/>
      <c r="GVT28" s="19"/>
      <c r="GVU28" s="19"/>
      <c r="GVV28" s="19"/>
      <c r="GVW28" s="19"/>
      <c r="GVX28" s="19"/>
      <c r="GVY28" s="19"/>
      <c r="GVZ28" s="19"/>
      <c r="GWA28" s="19"/>
      <c r="GWB28" s="19"/>
      <c r="GWC28" s="19"/>
      <c r="GWD28" s="19"/>
      <c r="GWE28" s="19"/>
      <c r="GWF28" s="19"/>
      <c r="GWG28" s="19"/>
      <c r="GWH28" s="19"/>
      <c r="GWI28" s="19"/>
      <c r="GWJ28" s="19"/>
      <c r="GWK28" s="19"/>
      <c r="GWL28" s="19"/>
      <c r="GWM28" s="19"/>
      <c r="GWN28" s="19"/>
      <c r="GWO28" s="19"/>
      <c r="GWP28" s="19"/>
      <c r="GWQ28" s="19"/>
      <c r="GWR28" s="19"/>
      <c r="GWS28" s="19"/>
      <c r="GWT28" s="19"/>
      <c r="GWU28" s="19"/>
      <c r="GWV28" s="19"/>
      <c r="GWW28" s="19"/>
      <c r="GWX28" s="19"/>
      <c r="GWY28" s="19"/>
      <c r="GWZ28" s="19"/>
      <c r="GXA28" s="19"/>
      <c r="GXB28" s="19"/>
      <c r="GXC28" s="19"/>
      <c r="GXD28" s="19"/>
      <c r="GXE28" s="19"/>
      <c r="GXF28" s="19"/>
      <c r="GXG28" s="19"/>
      <c r="GXH28" s="19"/>
      <c r="GXI28" s="19"/>
      <c r="GXJ28" s="19"/>
      <c r="GXK28" s="19"/>
      <c r="GXL28" s="19"/>
      <c r="GXM28" s="19"/>
      <c r="GXN28" s="19"/>
      <c r="GXO28" s="19"/>
      <c r="GXP28" s="19"/>
      <c r="GXQ28" s="19"/>
      <c r="GXR28" s="19"/>
      <c r="GXS28" s="19"/>
      <c r="GXT28" s="19"/>
      <c r="GXU28" s="19"/>
      <c r="GXV28" s="19"/>
      <c r="GXW28" s="19"/>
      <c r="GXX28" s="19"/>
      <c r="GXY28" s="19"/>
      <c r="GXZ28" s="19"/>
      <c r="GYA28" s="19"/>
      <c r="GYB28" s="19"/>
      <c r="GYC28" s="19"/>
      <c r="GYD28" s="19"/>
      <c r="GYE28" s="19"/>
      <c r="GYF28" s="19"/>
      <c r="GYG28" s="19"/>
      <c r="GYH28" s="19"/>
      <c r="GYI28" s="19"/>
      <c r="GYJ28" s="19"/>
      <c r="GYK28" s="19"/>
      <c r="GYL28" s="19"/>
      <c r="GYM28" s="19"/>
      <c r="GYN28" s="19"/>
      <c r="GYO28" s="19"/>
      <c r="GYP28" s="19"/>
      <c r="GYQ28" s="19"/>
      <c r="GYR28" s="19"/>
      <c r="GYS28" s="19"/>
      <c r="GYT28" s="19"/>
      <c r="GYU28" s="19"/>
      <c r="GYV28" s="19"/>
      <c r="GYW28" s="19"/>
      <c r="GYX28" s="19"/>
      <c r="GYY28" s="19"/>
      <c r="GYZ28" s="19"/>
      <c r="GZA28" s="19"/>
      <c r="GZB28" s="19"/>
      <c r="GZC28" s="19"/>
      <c r="GZD28" s="19"/>
      <c r="GZE28" s="19"/>
      <c r="GZF28" s="19"/>
      <c r="GZG28" s="19"/>
      <c r="GZH28" s="19"/>
      <c r="GZI28" s="19"/>
      <c r="GZJ28" s="19"/>
      <c r="GZK28" s="19"/>
      <c r="GZL28" s="19"/>
      <c r="GZM28" s="19"/>
      <c r="GZN28" s="19"/>
      <c r="GZO28" s="19"/>
      <c r="GZP28" s="19"/>
      <c r="GZQ28" s="19"/>
      <c r="GZR28" s="19"/>
      <c r="GZS28" s="19"/>
      <c r="GZT28" s="19"/>
      <c r="GZU28" s="19"/>
      <c r="GZV28" s="19"/>
      <c r="GZW28" s="19"/>
      <c r="GZX28" s="19"/>
      <c r="GZY28" s="19"/>
      <c r="GZZ28" s="19"/>
      <c r="HAA28" s="19"/>
      <c r="HAB28" s="19"/>
      <c r="HAC28" s="19"/>
      <c r="HAD28" s="19"/>
      <c r="HAE28" s="19"/>
      <c r="HAF28" s="19"/>
      <c r="HAG28" s="19"/>
      <c r="HAH28" s="19"/>
      <c r="HAI28" s="19"/>
      <c r="HAJ28" s="19"/>
      <c r="HAK28" s="19"/>
      <c r="HAL28" s="19"/>
      <c r="HAM28" s="19"/>
      <c r="HAN28" s="19"/>
      <c r="HAO28" s="19"/>
      <c r="HAP28" s="19"/>
      <c r="HAQ28" s="19"/>
      <c r="HAR28" s="19"/>
      <c r="HAS28" s="19"/>
      <c r="HAT28" s="19"/>
      <c r="HAU28" s="19"/>
      <c r="HAV28" s="19"/>
      <c r="HAW28" s="19"/>
      <c r="HAX28" s="19"/>
      <c r="HAY28" s="19"/>
      <c r="HAZ28" s="19"/>
      <c r="HBA28" s="19"/>
      <c r="HBB28" s="19"/>
      <c r="HBC28" s="19"/>
      <c r="HBD28" s="19"/>
      <c r="HBE28" s="19"/>
      <c r="HBF28" s="19"/>
      <c r="HBG28" s="19"/>
      <c r="HBH28" s="19"/>
      <c r="HBI28" s="19"/>
      <c r="HBJ28" s="19"/>
      <c r="HBK28" s="19"/>
      <c r="HBL28" s="19"/>
      <c r="HBM28" s="19"/>
      <c r="HBN28" s="19"/>
      <c r="HBO28" s="19"/>
      <c r="HBP28" s="19"/>
      <c r="HBQ28" s="19"/>
      <c r="HBR28" s="19"/>
      <c r="HBS28" s="19"/>
      <c r="HBT28" s="19"/>
      <c r="HBU28" s="19"/>
      <c r="HBV28" s="19"/>
      <c r="HBW28" s="19"/>
      <c r="HBX28" s="19"/>
      <c r="HBY28" s="19"/>
      <c r="HBZ28" s="19"/>
      <c r="HCA28" s="19"/>
      <c r="HCB28" s="19"/>
      <c r="HCC28" s="19"/>
      <c r="HCD28" s="19"/>
      <c r="HCE28" s="19"/>
      <c r="HCF28" s="19"/>
      <c r="HCG28" s="19"/>
      <c r="HCH28" s="19"/>
      <c r="HCI28" s="19"/>
      <c r="HCJ28" s="19"/>
      <c r="HCK28" s="19"/>
      <c r="HCL28" s="19"/>
      <c r="HCM28" s="19"/>
      <c r="HCN28" s="19"/>
      <c r="HCO28" s="19"/>
      <c r="HCP28" s="19"/>
      <c r="HCQ28" s="19"/>
      <c r="HCR28" s="19"/>
      <c r="HCS28" s="19"/>
      <c r="HCT28" s="19"/>
      <c r="HCU28" s="19"/>
      <c r="HCV28" s="19"/>
      <c r="HCW28" s="19"/>
      <c r="HCX28" s="19"/>
      <c r="HCY28" s="19"/>
      <c r="HCZ28" s="19"/>
      <c r="HDA28" s="19"/>
      <c r="HDB28" s="19"/>
      <c r="HDC28" s="19"/>
      <c r="HDD28" s="19"/>
      <c r="HDE28" s="19"/>
      <c r="HDF28" s="19"/>
      <c r="HDG28" s="19"/>
      <c r="HDH28" s="19"/>
      <c r="HDI28" s="19"/>
      <c r="HDJ28" s="19"/>
      <c r="HDK28" s="19"/>
      <c r="HDL28" s="19"/>
      <c r="HDM28" s="19"/>
      <c r="HDN28" s="19"/>
      <c r="HDO28" s="19"/>
      <c r="HDP28" s="19"/>
      <c r="HDQ28" s="19"/>
      <c r="HDR28" s="19"/>
      <c r="HDS28" s="19"/>
      <c r="HDT28" s="19"/>
      <c r="HDU28" s="19"/>
      <c r="HDV28" s="19"/>
      <c r="HDW28" s="19"/>
      <c r="HDX28" s="19"/>
      <c r="HDY28" s="19"/>
      <c r="HDZ28" s="19"/>
      <c r="HEA28" s="19"/>
      <c r="HEB28" s="19"/>
      <c r="HEC28" s="19"/>
      <c r="HED28" s="19"/>
      <c r="HEE28" s="19"/>
      <c r="HEF28" s="19"/>
      <c r="HEG28" s="19"/>
      <c r="HEH28" s="19"/>
      <c r="HEI28" s="19"/>
      <c r="HEJ28" s="19"/>
      <c r="HEK28" s="19"/>
      <c r="HEL28" s="19"/>
      <c r="HEM28" s="19"/>
      <c r="HEN28" s="19"/>
      <c r="HEO28" s="19"/>
      <c r="HEP28" s="19"/>
      <c r="HEQ28" s="19"/>
      <c r="HER28" s="19"/>
      <c r="HES28" s="19"/>
      <c r="HET28" s="19"/>
      <c r="HEU28" s="19"/>
      <c r="HEV28" s="19"/>
      <c r="HEW28" s="19"/>
      <c r="HEX28" s="19"/>
      <c r="HEY28" s="19"/>
      <c r="HEZ28" s="19"/>
      <c r="HFA28" s="19"/>
      <c r="HFB28" s="19"/>
      <c r="HFC28" s="19"/>
      <c r="HFD28" s="19"/>
      <c r="HFE28" s="19"/>
      <c r="HFF28" s="19"/>
      <c r="HFG28" s="19"/>
      <c r="HFH28" s="19"/>
      <c r="HFI28" s="19"/>
      <c r="HFJ28" s="19"/>
      <c r="HFK28" s="19"/>
      <c r="HFL28" s="19"/>
      <c r="HFM28" s="19"/>
      <c r="HFN28" s="19"/>
      <c r="HFO28" s="19"/>
      <c r="HFP28" s="19"/>
      <c r="HFQ28" s="19"/>
      <c r="HFR28" s="19"/>
      <c r="HFS28" s="19"/>
      <c r="HFT28" s="19"/>
      <c r="HFU28" s="19"/>
      <c r="HFV28" s="19"/>
      <c r="HFW28" s="19"/>
      <c r="HFX28" s="19"/>
      <c r="HFY28" s="19"/>
      <c r="HFZ28" s="19"/>
      <c r="HGA28" s="19"/>
      <c r="HGB28" s="19"/>
      <c r="HGC28" s="19"/>
      <c r="HGD28" s="19"/>
      <c r="HGE28" s="19"/>
      <c r="HGF28" s="19"/>
      <c r="HGG28" s="19"/>
      <c r="HGH28" s="19"/>
      <c r="HGI28" s="19"/>
      <c r="HGJ28" s="19"/>
      <c r="HGK28" s="19"/>
      <c r="HGL28" s="19"/>
      <c r="HGM28" s="19"/>
      <c r="HGN28" s="19"/>
      <c r="HGO28" s="19"/>
      <c r="HGP28" s="19"/>
      <c r="HGQ28" s="19"/>
      <c r="HGR28" s="19"/>
      <c r="HGS28" s="19"/>
      <c r="HGT28" s="19"/>
      <c r="HGU28" s="19"/>
      <c r="HGV28" s="19"/>
      <c r="HGW28" s="19"/>
      <c r="HGX28" s="19"/>
      <c r="HGY28" s="19"/>
      <c r="HGZ28" s="19"/>
      <c r="HHA28" s="19"/>
      <c r="HHB28" s="19"/>
      <c r="HHC28" s="19"/>
      <c r="HHD28" s="19"/>
      <c r="HHE28" s="19"/>
      <c r="HHF28" s="19"/>
      <c r="HHG28" s="19"/>
      <c r="HHH28" s="19"/>
      <c r="HHI28" s="19"/>
      <c r="HHJ28" s="19"/>
      <c r="HHK28" s="19"/>
      <c r="HHL28" s="19"/>
      <c r="HHM28" s="19"/>
      <c r="HHN28" s="19"/>
      <c r="HHO28" s="19"/>
      <c r="HHP28" s="19"/>
      <c r="HHQ28" s="19"/>
      <c r="HHR28" s="19"/>
      <c r="HHS28" s="19"/>
      <c r="HHT28" s="19"/>
      <c r="HHU28" s="19"/>
      <c r="HHV28" s="19"/>
      <c r="HHW28" s="19"/>
      <c r="HHX28" s="19"/>
      <c r="HHY28" s="19"/>
      <c r="HHZ28" s="19"/>
      <c r="HIA28" s="19"/>
      <c r="HIB28" s="19"/>
      <c r="HIC28" s="19"/>
      <c r="HID28" s="19"/>
      <c r="HIE28" s="19"/>
      <c r="HIF28" s="19"/>
      <c r="HIG28" s="19"/>
      <c r="HIH28" s="19"/>
      <c r="HII28" s="19"/>
      <c r="HIJ28" s="19"/>
      <c r="HIK28" s="19"/>
      <c r="HIL28" s="19"/>
      <c r="HIM28" s="19"/>
      <c r="HIN28" s="19"/>
      <c r="HIO28" s="19"/>
      <c r="HIP28" s="19"/>
      <c r="HIQ28" s="19"/>
      <c r="HIR28" s="19"/>
      <c r="HIS28" s="19"/>
      <c r="HIT28" s="19"/>
      <c r="HIU28" s="19"/>
      <c r="HIV28" s="19"/>
      <c r="HIW28" s="19"/>
      <c r="HIX28" s="19"/>
      <c r="HIY28" s="19"/>
      <c r="HIZ28" s="19"/>
      <c r="HJA28" s="19"/>
      <c r="HJB28" s="19"/>
      <c r="HJC28" s="19"/>
      <c r="HJD28" s="19"/>
      <c r="HJE28" s="19"/>
      <c r="HJF28" s="19"/>
      <c r="HJG28" s="19"/>
      <c r="HJH28" s="19"/>
      <c r="HJI28" s="19"/>
      <c r="HJJ28" s="19"/>
      <c r="HJK28" s="19"/>
      <c r="HJL28" s="19"/>
      <c r="HJM28" s="19"/>
      <c r="HJN28" s="19"/>
      <c r="HJO28" s="19"/>
      <c r="HJP28" s="19"/>
      <c r="HJQ28" s="19"/>
      <c r="HJR28" s="19"/>
      <c r="HJS28" s="19"/>
      <c r="HJT28" s="19"/>
      <c r="HJU28" s="19"/>
      <c r="HJV28" s="19"/>
      <c r="HJW28" s="19"/>
      <c r="HJX28" s="19"/>
      <c r="HJY28" s="19"/>
      <c r="HJZ28" s="19"/>
      <c r="HKA28" s="19"/>
      <c r="HKB28" s="19"/>
      <c r="HKC28" s="19"/>
      <c r="HKD28" s="19"/>
      <c r="HKE28" s="19"/>
      <c r="HKF28" s="19"/>
      <c r="HKG28" s="19"/>
      <c r="HKH28" s="19"/>
      <c r="HKI28" s="19"/>
      <c r="HKJ28" s="19"/>
      <c r="HKK28" s="19"/>
      <c r="HKL28" s="19"/>
      <c r="HKM28" s="19"/>
      <c r="HKN28" s="19"/>
      <c r="HKO28" s="19"/>
      <c r="HKP28" s="19"/>
      <c r="HKQ28" s="19"/>
      <c r="HKR28" s="19"/>
      <c r="HKS28" s="19"/>
      <c r="HKT28" s="19"/>
      <c r="HKU28" s="19"/>
      <c r="HKV28" s="19"/>
      <c r="HKW28" s="19"/>
      <c r="HKX28" s="19"/>
      <c r="HKY28" s="19"/>
      <c r="HKZ28" s="19"/>
      <c r="HLA28" s="19"/>
      <c r="HLB28" s="19"/>
      <c r="HLC28" s="19"/>
      <c r="HLD28" s="19"/>
      <c r="HLE28" s="19"/>
      <c r="HLF28" s="19"/>
      <c r="HLG28" s="19"/>
      <c r="HLH28" s="19"/>
      <c r="HLI28" s="19"/>
      <c r="HLJ28" s="19"/>
      <c r="HLK28" s="19"/>
      <c r="HLL28" s="19"/>
      <c r="HLM28" s="19"/>
      <c r="HLN28" s="19"/>
      <c r="HLO28" s="19"/>
      <c r="HLP28" s="19"/>
      <c r="HLQ28" s="19"/>
      <c r="HLR28" s="19"/>
      <c r="HLS28" s="19"/>
      <c r="HLT28" s="19"/>
      <c r="HLU28" s="19"/>
      <c r="HLV28" s="19"/>
      <c r="HLW28" s="19"/>
      <c r="HLX28" s="19"/>
      <c r="HLY28" s="19"/>
      <c r="HLZ28" s="19"/>
      <c r="HMA28" s="19"/>
      <c r="HMB28" s="19"/>
      <c r="HMC28" s="19"/>
      <c r="HMD28" s="19"/>
      <c r="HME28" s="19"/>
      <c r="HMF28" s="19"/>
      <c r="HMG28" s="19"/>
      <c r="HMH28" s="19"/>
      <c r="HMI28" s="19"/>
      <c r="HMJ28" s="19"/>
      <c r="HMK28" s="19"/>
      <c r="HML28" s="19"/>
      <c r="HMM28" s="19"/>
      <c r="HMN28" s="19"/>
      <c r="HMO28" s="19"/>
      <c r="HMP28" s="19"/>
      <c r="HMQ28" s="19"/>
      <c r="HMR28" s="19"/>
      <c r="HMS28" s="19"/>
      <c r="HMT28" s="19"/>
      <c r="HMU28" s="19"/>
      <c r="HMV28" s="19"/>
      <c r="HMW28" s="19"/>
      <c r="HMX28" s="19"/>
      <c r="HMY28" s="19"/>
      <c r="HMZ28" s="19"/>
      <c r="HNA28" s="19"/>
      <c r="HNB28" s="19"/>
      <c r="HNC28" s="19"/>
      <c r="HND28" s="19"/>
      <c r="HNE28" s="19"/>
      <c r="HNF28" s="19"/>
      <c r="HNG28" s="19"/>
      <c r="HNH28" s="19"/>
      <c r="HNI28" s="19"/>
      <c r="HNJ28" s="19"/>
      <c r="HNK28" s="19"/>
      <c r="HNL28" s="19"/>
      <c r="HNM28" s="19"/>
      <c r="HNN28" s="19"/>
      <c r="HNO28" s="19"/>
      <c r="HNP28" s="19"/>
      <c r="HNQ28" s="19"/>
      <c r="HNR28" s="19"/>
      <c r="HNS28" s="19"/>
      <c r="HNT28" s="19"/>
      <c r="HNU28" s="19"/>
      <c r="HNV28" s="19"/>
      <c r="HNW28" s="19"/>
      <c r="HNX28" s="19"/>
      <c r="HNY28" s="19"/>
      <c r="HNZ28" s="19"/>
      <c r="HOA28" s="19"/>
      <c r="HOB28" s="19"/>
      <c r="HOC28" s="19"/>
      <c r="HOD28" s="19"/>
      <c r="HOE28" s="19"/>
      <c r="HOF28" s="19"/>
      <c r="HOG28" s="19"/>
      <c r="HOH28" s="19"/>
      <c r="HOI28" s="19"/>
      <c r="HOJ28" s="19"/>
      <c r="HOK28" s="19"/>
      <c r="HOL28" s="19"/>
      <c r="HOM28" s="19"/>
      <c r="HON28" s="19"/>
      <c r="HOO28" s="19"/>
      <c r="HOP28" s="19"/>
      <c r="HOQ28" s="19"/>
      <c r="HOR28" s="19"/>
      <c r="HOS28" s="19"/>
      <c r="HOT28" s="19"/>
      <c r="HOU28" s="19"/>
      <c r="HOV28" s="19"/>
      <c r="HOW28" s="19"/>
      <c r="HOX28" s="19"/>
      <c r="HOY28" s="19"/>
      <c r="HOZ28" s="19"/>
      <c r="HPA28" s="19"/>
      <c r="HPB28" s="19"/>
      <c r="HPC28" s="19"/>
      <c r="HPD28" s="19"/>
      <c r="HPE28" s="19"/>
      <c r="HPF28" s="19"/>
      <c r="HPG28" s="19"/>
      <c r="HPH28" s="19"/>
      <c r="HPI28" s="19"/>
      <c r="HPJ28" s="19"/>
      <c r="HPK28" s="19"/>
      <c r="HPL28" s="19"/>
      <c r="HPM28" s="19"/>
      <c r="HPN28" s="19"/>
      <c r="HPO28" s="19"/>
      <c r="HPP28" s="19"/>
      <c r="HPQ28" s="19"/>
      <c r="HPR28" s="19"/>
      <c r="HPS28" s="19"/>
      <c r="HPT28" s="19"/>
      <c r="HPU28" s="19"/>
      <c r="HPV28" s="19"/>
      <c r="HPW28" s="19"/>
      <c r="HPX28" s="19"/>
      <c r="HPY28" s="19"/>
      <c r="HPZ28" s="19"/>
      <c r="HQA28" s="19"/>
      <c r="HQB28" s="19"/>
      <c r="HQC28" s="19"/>
      <c r="HQD28" s="19"/>
      <c r="HQE28" s="19"/>
      <c r="HQF28" s="19"/>
      <c r="HQG28" s="19"/>
      <c r="HQH28" s="19"/>
      <c r="HQI28" s="19"/>
      <c r="HQJ28" s="19"/>
      <c r="HQK28" s="19"/>
      <c r="HQL28" s="19"/>
      <c r="HQM28" s="19"/>
      <c r="HQN28" s="19"/>
      <c r="HQO28" s="19"/>
      <c r="HQP28" s="19"/>
      <c r="HQQ28" s="19"/>
      <c r="HQR28" s="19"/>
      <c r="HQS28" s="19"/>
      <c r="HQT28" s="19"/>
      <c r="HQU28" s="19"/>
      <c r="HQV28" s="19"/>
      <c r="HQW28" s="19"/>
      <c r="HQX28" s="19"/>
      <c r="HQY28" s="19"/>
      <c r="HQZ28" s="19"/>
      <c r="HRA28" s="19"/>
      <c r="HRB28" s="19"/>
      <c r="HRC28" s="19"/>
      <c r="HRD28" s="19"/>
      <c r="HRE28" s="19"/>
      <c r="HRF28" s="19"/>
      <c r="HRG28" s="19"/>
      <c r="HRH28" s="19"/>
      <c r="HRI28" s="19"/>
      <c r="HRJ28" s="19"/>
      <c r="HRK28" s="19"/>
      <c r="HRL28" s="19"/>
      <c r="HRM28" s="19"/>
      <c r="HRN28" s="19"/>
      <c r="HRO28" s="19"/>
      <c r="HRP28" s="19"/>
      <c r="HRQ28" s="19"/>
      <c r="HRR28" s="19"/>
      <c r="HRS28" s="19"/>
      <c r="HRT28" s="19"/>
      <c r="HRU28" s="19"/>
      <c r="HRV28" s="19"/>
      <c r="HRW28" s="19"/>
      <c r="HRX28" s="19"/>
      <c r="HRY28" s="19"/>
      <c r="HRZ28" s="19"/>
      <c r="HSA28" s="19"/>
      <c r="HSB28" s="19"/>
      <c r="HSC28" s="19"/>
      <c r="HSD28" s="19"/>
      <c r="HSE28" s="19"/>
      <c r="HSF28" s="19"/>
      <c r="HSG28" s="19"/>
      <c r="HSH28" s="19"/>
      <c r="HSI28" s="19"/>
      <c r="HSJ28" s="19"/>
      <c r="HSK28" s="19"/>
      <c r="HSL28" s="19"/>
      <c r="HSM28" s="19"/>
      <c r="HSN28" s="19"/>
      <c r="HSO28" s="19"/>
      <c r="HSP28" s="19"/>
      <c r="HSQ28" s="19"/>
      <c r="HSR28" s="19"/>
      <c r="HSS28" s="19"/>
      <c r="HST28" s="19"/>
      <c r="HSU28" s="19"/>
      <c r="HSV28" s="19"/>
      <c r="HSW28" s="19"/>
      <c r="HSX28" s="19"/>
      <c r="HSY28" s="19"/>
      <c r="HSZ28" s="19"/>
      <c r="HTA28" s="19"/>
      <c r="HTB28" s="19"/>
      <c r="HTC28" s="19"/>
      <c r="HTD28" s="19"/>
      <c r="HTE28" s="19"/>
      <c r="HTF28" s="19"/>
      <c r="HTG28" s="19"/>
      <c r="HTH28" s="19"/>
      <c r="HTI28" s="19"/>
      <c r="HTJ28" s="19"/>
      <c r="HTK28" s="19"/>
      <c r="HTL28" s="19"/>
      <c r="HTM28" s="19"/>
      <c r="HTN28" s="19"/>
      <c r="HTO28" s="19"/>
      <c r="HTP28" s="19"/>
      <c r="HTQ28" s="19"/>
      <c r="HTR28" s="19"/>
      <c r="HTS28" s="19"/>
      <c r="HTT28" s="19"/>
      <c r="HTU28" s="19"/>
      <c r="HTV28" s="19"/>
      <c r="HTW28" s="19"/>
      <c r="HTX28" s="19"/>
      <c r="HTY28" s="19"/>
      <c r="HTZ28" s="19"/>
      <c r="HUA28" s="19"/>
      <c r="HUB28" s="19"/>
      <c r="HUC28" s="19"/>
      <c r="HUD28" s="19"/>
      <c r="HUE28" s="19"/>
      <c r="HUF28" s="19"/>
      <c r="HUG28" s="19"/>
      <c r="HUH28" s="19"/>
      <c r="HUI28" s="19"/>
      <c r="HUJ28" s="19"/>
      <c r="HUK28" s="19"/>
      <c r="HUL28" s="19"/>
      <c r="HUM28" s="19"/>
      <c r="HUN28" s="19"/>
      <c r="HUO28" s="19"/>
      <c r="HUP28" s="19"/>
      <c r="HUQ28" s="19"/>
      <c r="HUR28" s="19"/>
      <c r="HUS28" s="19"/>
      <c r="HUT28" s="19"/>
      <c r="HUU28" s="19"/>
      <c r="HUV28" s="19"/>
      <c r="HUW28" s="19"/>
      <c r="HUX28" s="19"/>
      <c r="HUY28" s="19"/>
      <c r="HUZ28" s="19"/>
      <c r="HVA28" s="19"/>
      <c r="HVB28" s="19"/>
      <c r="HVC28" s="19"/>
      <c r="HVD28" s="19"/>
      <c r="HVE28" s="19"/>
      <c r="HVF28" s="19"/>
      <c r="HVG28" s="19"/>
      <c r="HVH28" s="19"/>
      <c r="HVI28" s="19"/>
      <c r="HVJ28" s="19"/>
      <c r="HVK28" s="19"/>
      <c r="HVL28" s="19"/>
      <c r="HVM28" s="19"/>
      <c r="HVN28" s="19"/>
      <c r="HVO28" s="19"/>
      <c r="HVP28" s="19"/>
      <c r="HVQ28" s="19"/>
      <c r="HVR28" s="19"/>
      <c r="HVS28" s="19"/>
      <c r="HVT28" s="19"/>
      <c r="HVU28" s="19"/>
      <c r="HVV28" s="19"/>
      <c r="HVW28" s="19"/>
      <c r="HVX28" s="19"/>
      <c r="HVY28" s="19"/>
      <c r="HVZ28" s="19"/>
      <c r="HWA28" s="19"/>
      <c r="HWB28" s="19"/>
      <c r="HWC28" s="19"/>
      <c r="HWD28" s="19"/>
      <c r="HWE28" s="19"/>
      <c r="HWF28" s="19"/>
      <c r="HWG28" s="19"/>
      <c r="HWH28" s="19"/>
      <c r="HWI28" s="19"/>
      <c r="HWJ28" s="19"/>
      <c r="HWK28" s="19"/>
      <c r="HWL28" s="19"/>
      <c r="HWM28" s="19"/>
      <c r="HWN28" s="19"/>
      <c r="HWO28" s="19"/>
      <c r="HWP28" s="19"/>
      <c r="HWQ28" s="19"/>
      <c r="HWR28" s="19"/>
      <c r="HWS28" s="19"/>
      <c r="HWT28" s="19"/>
      <c r="HWU28" s="19"/>
      <c r="HWV28" s="19"/>
      <c r="HWW28" s="19"/>
      <c r="HWX28" s="19"/>
      <c r="HWY28" s="19"/>
      <c r="HWZ28" s="19"/>
      <c r="HXA28" s="19"/>
      <c r="HXB28" s="19"/>
      <c r="HXC28" s="19"/>
      <c r="HXD28" s="19"/>
      <c r="HXE28" s="19"/>
      <c r="HXF28" s="19"/>
      <c r="HXG28" s="19"/>
      <c r="HXH28" s="19"/>
      <c r="HXI28" s="19"/>
      <c r="HXJ28" s="19"/>
      <c r="HXK28" s="19"/>
      <c r="HXL28" s="19"/>
      <c r="HXM28" s="19"/>
      <c r="HXN28" s="19"/>
      <c r="HXO28" s="19"/>
      <c r="HXP28" s="19"/>
      <c r="HXQ28" s="19"/>
      <c r="HXR28" s="19"/>
      <c r="HXS28" s="19"/>
      <c r="HXT28" s="19"/>
      <c r="HXU28" s="19"/>
      <c r="HXV28" s="19"/>
      <c r="HXW28" s="19"/>
      <c r="HXX28" s="19"/>
      <c r="HXY28" s="19"/>
      <c r="HXZ28" s="19"/>
      <c r="HYA28" s="19"/>
      <c r="HYB28" s="19"/>
      <c r="HYC28" s="19"/>
      <c r="HYD28" s="19"/>
      <c r="HYE28" s="19"/>
      <c r="HYF28" s="19"/>
      <c r="HYG28" s="19"/>
      <c r="HYH28" s="19"/>
      <c r="HYI28" s="19"/>
      <c r="HYJ28" s="19"/>
      <c r="HYK28" s="19"/>
      <c r="HYL28" s="19"/>
      <c r="HYM28" s="19"/>
      <c r="HYN28" s="19"/>
      <c r="HYO28" s="19"/>
      <c r="HYP28" s="19"/>
      <c r="HYQ28" s="19"/>
      <c r="HYR28" s="19"/>
      <c r="HYS28" s="19"/>
      <c r="HYT28" s="19"/>
      <c r="HYU28" s="19"/>
      <c r="HYV28" s="19"/>
      <c r="HYW28" s="19"/>
      <c r="HYX28" s="19"/>
      <c r="HYY28" s="19"/>
      <c r="HYZ28" s="19"/>
      <c r="HZA28" s="19"/>
      <c r="HZB28" s="19"/>
      <c r="HZC28" s="19"/>
      <c r="HZD28" s="19"/>
      <c r="HZE28" s="19"/>
      <c r="HZF28" s="19"/>
      <c r="HZG28" s="19"/>
      <c r="HZH28" s="19"/>
      <c r="HZI28" s="19"/>
      <c r="HZJ28" s="19"/>
      <c r="HZK28" s="19"/>
      <c r="HZL28" s="19"/>
      <c r="HZM28" s="19"/>
      <c r="HZN28" s="19"/>
      <c r="HZO28" s="19"/>
      <c r="HZP28" s="19"/>
      <c r="HZQ28" s="19"/>
      <c r="HZR28" s="19"/>
      <c r="HZS28" s="19"/>
      <c r="HZT28" s="19"/>
      <c r="HZU28" s="19"/>
      <c r="HZV28" s="19"/>
      <c r="HZW28" s="19"/>
      <c r="HZX28" s="19"/>
      <c r="HZY28" s="19"/>
      <c r="HZZ28" s="19"/>
      <c r="IAA28" s="19"/>
      <c r="IAB28" s="19"/>
      <c r="IAC28" s="19"/>
      <c r="IAD28" s="19"/>
      <c r="IAE28" s="19"/>
      <c r="IAF28" s="19"/>
      <c r="IAG28" s="19"/>
      <c r="IAH28" s="19"/>
      <c r="IAI28" s="19"/>
      <c r="IAJ28" s="19"/>
      <c r="IAK28" s="19"/>
      <c r="IAL28" s="19"/>
      <c r="IAM28" s="19"/>
      <c r="IAN28" s="19"/>
      <c r="IAO28" s="19"/>
      <c r="IAP28" s="19"/>
      <c r="IAQ28" s="19"/>
      <c r="IAR28" s="19"/>
      <c r="IAS28" s="19"/>
      <c r="IAT28" s="19"/>
      <c r="IAU28" s="19"/>
      <c r="IAV28" s="19"/>
      <c r="IAW28" s="19"/>
      <c r="IAX28" s="19"/>
      <c r="IAY28" s="19"/>
      <c r="IAZ28" s="19"/>
      <c r="IBA28" s="19"/>
      <c r="IBB28" s="19"/>
      <c r="IBC28" s="19"/>
      <c r="IBD28" s="19"/>
      <c r="IBE28" s="19"/>
      <c r="IBF28" s="19"/>
      <c r="IBG28" s="19"/>
      <c r="IBH28" s="19"/>
      <c r="IBI28" s="19"/>
      <c r="IBJ28" s="19"/>
      <c r="IBK28" s="19"/>
      <c r="IBL28" s="19"/>
      <c r="IBM28" s="19"/>
      <c r="IBN28" s="19"/>
      <c r="IBO28" s="19"/>
      <c r="IBP28" s="19"/>
      <c r="IBQ28" s="19"/>
      <c r="IBR28" s="19"/>
      <c r="IBS28" s="19"/>
      <c r="IBT28" s="19"/>
      <c r="IBU28" s="19"/>
      <c r="IBV28" s="19"/>
      <c r="IBW28" s="19"/>
      <c r="IBX28" s="19"/>
      <c r="IBY28" s="19"/>
      <c r="IBZ28" s="19"/>
      <c r="ICA28" s="19"/>
      <c r="ICB28" s="19"/>
      <c r="ICC28" s="19"/>
      <c r="ICD28" s="19"/>
      <c r="ICE28" s="19"/>
      <c r="ICF28" s="19"/>
      <c r="ICG28" s="19"/>
      <c r="ICH28" s="19"/>
      <c r="ICI28" s="19"/>
      <c r="ICJ28" s="19"/>
      <c r="ICK28" s="19"/>
      <c r="ICL28" s="19"/>
      <c r="ICM28" s="19"/>
      <c r="ICN28" s="19"/>
      <c r="ICO28" s="19"/>
      <c r="ICP28" s="19"/>
      <c r="ICQ28" s="19"/>
      <c r="ICR28" s="19"/>
      <c r="ICS28" s="19"/>
      <c r="ICT28" s="19"/>
      <c r="ICU28" s="19"/>
      <c r="ICV28" s="19"/>
      <c r="ICW28" s="19"/>
      <c r="ICX28" s="19"/>
      <c r="ICY28" s="19"/>
      <c r="ICZ28" s="19"/>
      <c r="IDA28" s="19"/>
      <c r="IDB28" s="19"/>
      <c r="IDC28" s="19"/>
      <c r="IDD28" s="19"/>
      <c r="IDE28" s="19"/>
      <c r="IDF28" s="19"/>
      <c r="IDG28" s="19"/>
      <c r="IDH28" s="19"/>
      <c r="IDI28" s="19"/>
      <c r="IDJ28" s="19"/>
      <c r="IDK28" s="19"/>
      <c r="IDL28" s="19"/>
      <c r="IDM28" s="19"/>
      <c r="IDN28" s="19"/>
      <c r="IDO28" s="19"/>
      <c r="IDP28" s="19"/>
      <c r="IDQ28" s="19"/>
      <c r="IDR28" s="19"/>
      <c r="IDS28" s="19"/>
      <c r="IDT28" s="19"/>
      <c r="IDU28" s="19"/>
      <c r="IDV28" s="19"/>
      <c r="IDW28" s="19"/>
      <c r="IDX28" s="19"/>
      <c r="IDY28" s="19"/>
      <c r="IDZ28" s="19"/>
      <c r="IEA28" s="19"/>
      <c r="IEB28" s="19"/>
      <c r="IEC28" s="19"/>
      <c r="IED28" s="19"/>
      <c r="IEE28" s="19"/>
      <c r="IEF28" s="19"/>
      <c r="IEG28" s="19"/>
      <c r="IEH28" s="19"/>
      <c r="IEI28" s="19"/>
      <c r="IEJ28" s="19"/>
      <c r="IEK28" s="19"/>
      <c r="IEL28" s="19"/>
      <c r="IEM28" s="19"/>
      <c r="IEN28" s="19"/>
      <c r="IEO28" s="19"/>
      <c r="IEP28" s="19"/>
      <c r="IEQ28" s="19"/>
      <c r="IER28" s="19"/>
      <c r="IES28" s="19"/>
      <c r="IET28" s="19"/>
      <c r="IEU28" s="19"/>
      <c r="IEV28" s="19"/>
      <c r="IEW28" s="19"/>
      <c r="IEX28" s="19"/>
      <c r="IEY28" s="19"/>
      <c r="IEZ28" s="19"/>
      <c r="IFA28" s="19"/>
      <c r="IFB28" s="19"/>
      <c r="IFC28" s="19"/>
      <c r="IFD28" s="19"/>
      <c r="IFE28" s="19"/>
      <c r="IFF28" s="19"/>
      <c r="IFG28" s="19"/>
      <c r="IFH28" s="19"/>
      <c r="IFI28" s="19"/>
      <c r="IFJ28" s="19"/>
      <c r="IFK28" s="19"/>
      <c r="IFL28" s="19"/>
      <c r="IFM28" s="19"/>
      <c r="IFN28" s="19"/>
      <c r="IFO28" s="19"/>
      <c r="IFP28" s="19"/>
      <c r="IFQ28" s="19"/>
      <c r="IFR28" s="19"/>
      <c r="IFS28" s="19"/>
      <c r="IFT28" s="19"/>
      <c r="IFU28" s="19"/>
      <c r="IFV28" s="19"/>
      <c r="IFW28" s="19"/>
      <c r="IFX28" s="19"/>
      <c r="IFY28" s="19"/>
      <c r="IFZ28" s="19"/>
      <c r="IGA28" s="19"/>
      <c r="IGB28" s="19"/>
      <c r="IGC28" s="19"/>
      <c r="IGD28" s="19"/>
      <c r="IGE28" s="19"/>
      <c r="IGF28" s="19"/>
      <c r="IGG28" s="19"/>
      <c r="IGH28" s="19"/>
      <c r="IGI28" s="19"/>
      <c r="IGJ28" s="19"/>
      <c r="IGK28" s="19"/>
      <c r="IGL28" s="19"/>
      <c r="IGM28" s="19"/>
      <c r="IGN28" s="19"/>
      <c r="IGO28" s="19"/>
      <c r="IGP28" s="19"/>
      <c r="IGQ28" s="19"/>
      <c r="IGR28" s="19"/>
      <c r="IGS28" s="19"/>
      <c r="IGT28" s="19"/>
      <c r="IGU28" s="19"/>
      <c r="IGV28" s="19"/>
      <c r="IGW28" s="19"/>
      <c r="IGX28" s="19"/>
      <c r="IGY28" s="19"/>
      <c r="IGZ28" s="19"/>
      <c r="IHA28" s="19"/>
      <c r="IHB28" s="19"/>
      <c r="IHC28" s="19"/>
      <c r="IHD28" s="19"/>
      <c r="IHE28" s="19"/>
      <c r="IHF28" s="19"/>
      <c r="IHG28" s="19"/>
      <c r="IHH28" s="19"/>
      <c r="IHI28" s="19"/>
      <c r="IHJ28" s="19"/>
      <c r="IHK28" s="19"/>
      <c r="IHL28" s="19"/>
      <c r="IHM28" s="19"/>
      <c r="IHN28" s="19"/>
      <c r="IHO28" s="19"/>
      <c r="IHP28" s="19"/>
      <c r="IHQ28" s="19"/>
      <c r="IHR28" s="19"/>
      <c r="IHS28" s="19"/>
      <c r="IHT28" s="19"/>
      <c r="IHU28" s="19"/>
      <c r="IHV28" s="19"/>
      <c r="IHW28" s="19"/>
      <c r="IHX28" s="19"/>
      <c r="IHY28" s="19"/>
      <c r="IHZ28" s="19"/>
      <c r="IIA28" s="19"/>
      <c r="IIB28" s="19"/>
      <c r="IIC28" s="19"/>
      <c r="IID28" s="19"/>
      <c r="IIE28" s="19"/>
      <c r="IIF28" s="19"/>
      <c r="IIG28" s="19"/>
      <c r="IIH28" s="19"/>
      <c r="III28" s="19"/>
      <c r="IIJ28" s="19"/>
      <c r="IIK28" s="19"/>
      <c r="IIL28" s="19"/>
      <c r="IIM28" s="19"/>
      <c r="IIN28" s="19"/>
      <c r="IIO28" s="19"/>
      <c r="IIP28" s="19"/>
      <c r="IIQ28" s="19"/>
      <c r="IIR28" s="19"/>
      <c r="IIS28" s="19"/>
      <c r="IIT28" s="19"/>
      <c r="IIU28" s="19"/>
      <c r="IIV28" s="19"/>
      <c r="IIW28" s="19"/>
      <c r="IIX28" s="19"/>
      <c r="IIY28" s="19"/>
      <c r="IIZ28" s="19"/>
      <c r="IJA28" s="19"/>
      <c r="IJB28" s="19"/>
      <c r="IJC28" s="19"/>
      <c r="IJD28" s="19"/>
      <c r="IJE28" s="19"/>
      <c r="IJF28" s="19"/>
      <c r="IJG28" s="19"/>
      <c r="IJH28" s="19"/>
      <c r="IJI28" s="19"/>
      <c r="IJJ28" s="19"/>
      <c r="IJK28" s="19"/>
      <c r="IJL28" s="19"/>
      <c r="IJM28" s="19"/>
      <c r="IJN28" s="19"/>
      <c r="IJO28" s="19"/>
      <c r="IJP28" s="19"/>
      <c r="IJQ28" s="19"/>
      <c r="IJR28" s="19"/>
      <c r="IJS28" s="19"/>
      <c r="IJT28" s="19"/>
      <c r="IJU28" s="19"/>
      <c r="IJV28" s="19"/>
      <c r="IJW28" s="19"/>
      <c r="IJX28" s="19"/>
      <c r="IJY28" s="19"/>
      <c r="IJZ28" s="19"/>
      <c r="IKA28" s="19"/>
      <c r="IKB28" s="19"/>
      <c r="IKC28" s="19"/>
      <c r="IKD28" s="19"/>
      <c r="IKE28" s="19"/>
      <c r="IKF28" s="19"/>
      <c r="IKG28" s="19"/>
      <c r="IKH28" s="19"/>
      <c r="IKI28" s="19"/>
      <c r="IKJ28" s="19"/>
      <c r="IKK28" s="19"/>
      <c r="IKL28" s="19"/>
      <c r="IKM28" s="19"/>
      <c r="IKN28" s="19"/>
      <c r="IKO28" s="19"/>
      <c r="IKP28" s="19"/>
      <c r="IKQ28" s="19"/>
      <c r="IKR28" s="19"/>
      <c r="IKS28" s="19"/>
      <c r="IKT28" s="19"/>
      <c r="IKU28" s="19"/>
      <c r="IKV28" s="19"/>
      <c r="IKW28" s="19"/>
      <c r="IKX28" s="19"/>
      <c r="IKY28" s="19"/>
      <c r="IKZ28" s="19"/>
      <c r="ILA28" s="19"/>
      <c r="ILB28" s="19"/>
      <c r="ILC28" s="19"/>
      <c r="ILD28" s="19"/>
      <c r="ILE28" s="19"/>
      <c r="ILF28" s="19"/>
      <c r="ILG28" s="19"/>
      <c r="ILH28" s="19"/>
      <c r="ILI28" s="19"/>
      <c r="ILJ28" s="19"/>
      <c r="ILK28" s="19"/>
      <c r="ILL28" s="19"/>
      <c r="ILM28" s="19"/>
      <c r="ILN28" s="19"/>
      <c r="ILO28" s="19"/>
      <c r="ILP28" s="19"/>
      <c r="ILQ28" s="19"/>
      <c r="ILR28" s="19"/>
      <c r="ILS28" s="19"/>
      <c r="ILT28" s="19"/>
      <c r="ILU28" s="19"/>
      <c r="ILV28" s="19"/>
      <c r="ILW28" s="19"/>
      <c r="ILX28" s="19"/>
      <c r="ILY28" s="19"/>
      <c r="ILZ28" s="19"/>
      <c r="IMA28" s="19"/>
      <c r="IMB28" s="19"/>
      <c r="IMC28" s="19"/>
      <c r="IMD28" s="19"/>
      <c r="IME28" s="19"/>
      <c r="IMF28" s="19"/>
      <c r="IMG28" s="19"/>
      <c r="IMH28" s="19"/>
      <c r="IMI28" s="19"/>
      <c r="IMJ28" s="19"/>
      <c r="IMK28" s="19"/>
      <c r="IML28" s="19"/>
      <c r="IMM28" s="19"/>
      <c r="IMN28" s="19"/>
      <c r="IMO28" s="19"/>
      <c r="IMP28" s="19"/>
      <c r="IMQ28" s="19"/>
      <c r="IMR28" s="19"/>
      <c r="IMS28" s="19"/>
      <c r="IMT28" s="19"/>
      <c r="IMU28" s="19"/>
      <c r="IMV28" s="19"/>
      <c r="IMW28" s="19"/>
      <c r="IMX28" s="19"/>
      <c r="IMY28" s="19"/>
      <c r="IMZ28" s="19"/>
      <c r="INA28" s="19"/>
      <c r="INB28" s="19"/>
      <c r="INC28" s="19"/>
      <c r="IND28" s="19"/>
      <c r="INE28" s="19"/>
      <c r="INF28" s="19"/>
      <c r="ING28" s="19"/>
      <c r="INH28" s="19"/>
      <c r="INI28" s="19"/>
      <c r="INJ28" s="19"/>
      <c r="INK28" s="19"/>
      <c r="INL28" s="19"/>
      <c r="INM28" s="19"/>
      <c r="INN28" s="19"/>
      <c r="INO28" s="19"/>
      <c r="INP28" s="19"/>
      <c r="INQ28" s="19"/>
      <c r="INR28" s="19"/>
      <c r="INS28" s="19"/>
      <c r="INT28" s="19"/>
      <c r="INU28" s="19"/>
      <c r="INV28" s="19"/>
      <c r="INW28" s="19"/>
      <c r="INX28" s="19"/>
      <c r="INY28" s="19"/>
      <c r="INZ28" s="19"/>
      <c r="IOA28" s="19"/>
      <c r="IOB28" s="19"/>
      <c r="IOC28" s="19"/>
      <c r="IOD28" s="19"/>
      <c r="IOE28" s="19"/>
      <c r="IOF28" s="19"/>
      <c r="IOG28" s="19"/>
      <c r="IOH28" s="19"/>
      <c r="IOI28" s="19"/>
      <c r="IOJ28" s="19"/>
      <c r="IOK28" s="19"/>
      <c r="IOL28" s="19"/>
      <c r="IOM28" s="19"/>
      <c r="ION28" s="19"/>
      <c r="IOO28" s="19"/>
      <c r="IOP28" s="19"/>
      <c r="IOQ28" s="19"/>
      <c r="IOR28" s="19"/>
      <c r="IOS28" s="19"/>
      <c r="IOT28" s="19"/>
      <c r="IOU28" s="19"/>
      <c r="IOV28" s="19"/>
      <c r="IOW28" s="19"/>
      <c r="IOX28" s="19"/>
      <c r="IOY28" s="19"/>
      <c r="IOZ28" s="19"/>
      <c r="IPA28" s="19"/>
      <c r="IPB28" s="19"/>
      <c r="IPC28" s="19"/>
      <c r="IPD28" s="19"/>
      <c r="IPE28" s="19"/>
      <c r="IPF28" s="19"/>
      <c r="IPG28" s="19"/>
      <c r="IPH28" s="19"/>
      <c r="IPI28" s="19"/>
      <c r="IPJ28" s="19"/>
      <c r="IPK28" s="19"/>
      <c r="IPL28" s="19"/>
      <c r="IPM28" s="19"/>
      <c r="IPN28" s="19"/>
      <c r="IPO28" s="19"/>
      <c r="IPP28" s="19"/>
      <c r="IPQ28" s="19"/>
      <c r="IPR28" s="19"/>
      <c r="IPS28" s="19"/>
      <c r="IPT28" s="19"/>
      <c r="IPU28" s="19"/>
      <c r="IPV28" s="19"/>
      <c r="IPW28" s="19"/>
      <c r="IPX28" s="19"/>
      <c r="IPY28" s="19"/>
      <c r="IPZ28" s="19"/>
      <c r="IQA28" s="19"/>
      <c r="IQB28" s="19"/>
      <c r="IQC28" s="19"/>
      <c r="IQD28" s="19"/>
      <c r="IQE28" s="19"/>
      <c r="IQF28" s="19"/>
      <c r="IQG28" s="19"/>
      <c r="IQH28" s="19"/>
      <c r="IQI28" s="19"/>
      <c r="IQJ28" s="19"/>
      <c r="IQK28" s="19"/>
      <c r="IQL28" s="19"/>
      <c r="IQM28" s="19"/>
      <c r="IQN28" s="19"/>
      <c r="IQO28" s="19"/>
      <c r="IQP28" s="19"/>
      <c r="IQQ28" s="19"/>
      <c r="IQR28" s="19"/>
      <c r="IQS28" s="19"/>
      <c r="IQT28" s="19"/>
      <c r="IQU28" s="19"/>
      <c r="IQV28" s="19"/>
      <c r="IQW28" s="19"/>
      <c r="IQX28" s="19"/>
      <c r="IQY28" s="19"/>
      <c r="IQZ28" s="19"/>
      <c r="IRA28" s="19"/>
      <c r="IRB28" s="19"/>
      <c r="IRC28" s="19"/>
      <c r="IRD28" s="19"/>
      <c r="IRE28" s="19"/>
      <c r="IRF28" s="19"/>
      <c r="IRG28" s="19"/>
      <c r="IRH28" s="19"/>
      <c r="IRI28" s="19"/>
      <c r="IRJ28" s="19"/>
      <c r="IRK28" s="19"/>
      <c r="IRL28" s="19"/>
      <c r="IRM28" s="19"/>
      <c r="IRN28" s="19"/>
      <c r="IRO28" s="19"/>
      <c r="IRP28" s="19"/>
      <c r="IRQ28" s="19"/>
      <c r="IRR28" s="19"/>
      <c r="IRS28" s="19"/>
      <c r="IRT28" s="19"/>
      <c r="IRU28" s="19"/>
      <c r="IRV28" s="19"/>
      <c r="IRW28" s="19"/>
      <c r="IRX28" s="19"/>
      <c r="IRY28" s="19"/>
      <c r="IRZ28" s="19"/>
      <c r="ISA28" s="19"/>
      <c r="ISB28" s="19"/>
      <c r="ISC28" s="19"/>
      <c r="ISD28" s="19"/>
      <c r="ISE28" s="19"/>
      <c r="ISF28" s="19"/>
      <c r="ISG28" s="19"/>
      <c r="ISH28" s="19"/>
      <c r="ISI28" s="19"/>
      <c r="ISJ28" s="19"/>
      <c r="ISK28" s="19"/>
      <c r="ISL28" s="19"/>
      <c r="ISM28" s="19"/>
      <c r="ISN28" s="19"/>
      <c r="ISO28" s="19"/>
      <c r="ISP28" s="19"/>
      <c r="ISQ28" s="19"/>
      <c r="ISR28" s="19"/>
      <c r="ISS28" s="19"/>
      <c r="IST28" s="19"/>
      <c r="ISU28" s="19"/>
      <c r="ISV28" s="19"/>
      <c r="ISW28" s="19"/>
      <c r="ISX28" s="19"/>
      <c r="ISY28" s="19"/>
      <c r="ISZ28" s="19"/>
      <c r="ITA28" s="19"/>
      <c r="ITB28" s="19"/>
      <c r="ITC28" s="19"/>
      <c r="ITD28" s="19"/>
      <c r="ITE28" s="19"/>
      <c r="ITF28" s="19"/>
      <c r="ITG28" s="19"/>
      <c r="ITH28" s="19"/>
      <c r="ITI28" s="19"/>
      <c r="ITJ28" s="19"/>
      <c r="ITK28" s="19"/>
      <c r="ITL28" s="19"/>
      <c r="ITM28" s="19"/>
      <c r="ITN28" s="19"/>
      <c r="ITO28" s="19"/>
      <c r="ITP28" s="19"/>
      <c r="ITQ28" s="19"/>
      <c r="ITR28" s="19"/>
      <c r="ITS28" s="19"/>
      <c r="ITT28" s="19"/>
      <c r="ITU28" s="19"/>
      <c r="ITV28" s="19"/>
      <c r="ITW28" s="19"/>
      <c r="ITX28" s="19"/>
      <c r="ITY28" s="19"/>
      <c r="ITZ28" s="19"/>
      <c r="IUA28" s="19"/>
      <c r="IUB28" s="19"/>
      <c r="IUC28" s="19"/>
      <c r="IUD28" s="19"/>
      <c r="IUE28" s="19"/>
      <c r="IUF28" s="19"/>
      <c r="IUG28" s="19"/>
      <c r="IUH28" s="19"/>
      <c r="IUI28" s="19"/>
      <c r="IUJ28" s="19"/>
      <c r="IUK28" s="19"/>
      <c r="IUL28" s="19"/>
      <c r="IUM28" s="19"/>
      <c r="IUN28" s="19"/>
      <c r="IUO28" s="19"/>
      <c r="IUP28" s="19"/>
      <c r="IUQ28" s="19"/>
      <c r="IUR28" s="19"/>
      <c r="IUS28" s="19"/>
      <c r="IUT28" s="19"/>
      <c r="IUU28" s="19"/>
      <c r="IUV28" s="19"/>
      <c r="IUW28" s="19"/>
      <c r="IUX28" s="19"/>
      <c r="IUY28" s="19"/>
      <c r="IUZ28" s="19"/>
      <c r="IVA28" s="19"/>
      <c r="IVB28" s="19"/>
      <c r="IVC28" s="19"/>
      <c r="IVD28" s="19"/>
      <c r="IVE28" s="19"/>
      <c r="IVF28" s="19"/>
      <c r="IVG28" s="19"/>
      <c r="IVH28" s="19"/>
      <c r="IVI28" s="19"/>
      <c r="IVJ28" s="19"/>
      <c r="IVK28" s="19"/>
      <c r="IVL28" s="19"/>
      <c r="IVM28" s="19"/>
      <c r="IVN28" s="19"/>
      <c r="IVO28" s="19"/>
      <c r="IVP28" s="19"/>
      <c r="IVQ28" s="19"/>
      <c r="IVR28" s="19"/>
      <c r="IVS28" s="19"/>
      <c r="IVT28" s="19"/>
      <c r="IVU28" s="19"/>
      <c r="IVV28" s="19"/>
      <c r="IVW28" s="19"/>
      <c r="IVX28" s="19"/>
      <c r="IVY28" s="19"/>
      <c r="IVZ28" s="19"/>
      <c r="IWA28" s="19"/>
      <c r="IWB28" s="19"/>
      <c r="IWC28" s="19"/>
      <c r="IWD28" s="19"/>
      <c r="IWE28" s="19"/>
      <c r="IWF28" s="19"/>
      <c r="IWG28" s="19"/>
      <c r="IWH28" s="19"/>
      <c r="IWI28" s="19"/>
      <c r="IWJ28" s="19"/>
      <c r="IWK28" s="19"/>
      <c r="IWL28" s="19"/>
      <c r="IWM28" s="19"/>
      <c r="IWN28" s="19"/>
      <c r="IWO28" s="19"/>
      <c r="IWP28" s="19"/>
      <c r="IWQ28" s="19"/>
      <c r="IWR28" s="19"/>
      <c r="IWS28" s="19"/>
      <c r="IWT28" s="19"/>
      <c r="IWU28" s="19"/>
      <c r="IWV28" s="19"/>
      <c r="IWW28" s="19"/>
      <c r="IWX28" s="19"/>
      <c r="IWY28" s="19"/>
      <c r="IWZ28" s="19"/>
      <c r="IXA28" s="19"/>
      <c r="IXB28" s="19"/>
      <c r="IXC28" s="19"/>
      <c r="IXD28" s="19"/>
      <c r="IXE28" s="19"/>
      <c r="IXF28" s="19"/>
      <c r="IXG28" s="19"/>
      <c r="IXH28" s="19"/>
      <c r="IXI28" s="19"/>
      <c r="IXJ28" s="19"/>
      <c r="IXK28" s="19"/>
      <c r="IXL28" s="19"/>
      <c r="IXM28" s="19"/>
      <c r="IXN28" s="19"/>
      <c r="IXO28" s="19"/>
      <c r="IXP28" s="19"/>
      <c r="IXQ28" s="19"/>
      <c r="IXR28" s="19"/>
      <c r="IXS28" s="19"/>
      <c r="IXT28" s="19"/>
      <c r="IXU28" s="19"/>
      <c r="IXV28" s="19"/>
      <c r="IXW28" s="19"/>
      <c r="IXX28" s="19"/>
      <c r="IXY28" s="19"/>
      <c r="IXZ28" s="19"/>
      <c r="IYA28" s="19"/>
      <c r="IYB28" s="19"/>
      <c r="IYC28" s="19"/>
      <c r="IYD28" s="19"/>
      <c r="IYE28" s="19"/>
      <c r="IYF28" s="19"/>
      <c r="IYG28" s="19"/>
      <c r="IYH28" s="19"/>
      <c r="IYI28" s="19"/>
      <c r="IYJ28" s="19"/>
      <c r="IYK28" s="19"/>
      <c r="IYL28" s="19"/>
      <c r="IYM28" s="19"/>
      <c r="IYN28" s="19"/>
      <c r="IYO28" s="19"/>
      <c r="IYP28" s="19"/>
      <c r="IYQ28" s="19"/>
      <c r="IYR28" s="19"/>
      <c r="IYS28" s="19"/>
      <c r="IYT28" s="19"/>
      <c r="IYU28" s="19"/>
      <c r="IYV28" s="19"/>
      <c r="IYW28" s="19"/>
      <c r="IYX28" s="19"/>
      <c r="IYY28" s="19"/>
      <c r="IYZ28" s="19"/>
      <c r="IZA28" s="19"/>
      <c r="IZB28" s="19"/>
      <c r="IZC28" s="19"/>
      <c r="IZD28" s="19"/>
      <c r="IZE28" s="19"/>
      <c r="IZF28" s="19"/>
      <c r="IZG28" s="19"/>
      <c r="IZH28" s="19"/>
      <c r="IZI28" s="19"/>
      <c r="IZJ28" s="19"/>
      <c r="IZK28" s="19"/>
      <c r="IZL28" s="19"/>
      <c r="IZM28" s="19"/>
      <c r="IZN28" s="19"/>
      <c r="IZO28" s="19"/>
      <c r="IZP28" s="19"/>
      <c r="IZQ28" s="19"/>
      <c r="IZR28" s="19"/>
      <c r="IZS28" s="19"/>
      <c r="IZT28" s="19"/>
      <c r="IZU28" s="19"/>
      <c r="IZV28" s="19"/>
      <c r="IZW28" s="19"/>
      <c r="IZX28" s="19"/>
      <c r="IZY28" s="19"/>
      <c r="IZZ28" s="19"/>
      <c r="JAA28" s="19"/>
      <c r="JAB28" s="19"/>
      <c r="JAC28" s="19"/>
      <c r="JAD28" s="19"/>
      <c r="JAE28" s="19"/>
      <c r="JAF28" s="19"/>
      <c r="JAG28" s="19"/>
      <c r="JAH28" s="19"/>
      <c r="JAI28" s="19"/>
      <c r="JAJ28" s="19"/>
      <c r="JAK28" s="19"/>
      <c r="JAL28" s="19"/>
      <c r="JAM28" s="19"/>
      <c r="JAN28" s="19"/>
      <c r="JAO28" s="19"/>
      <c r="JAP28" s="19"/>
      <c r="JAQ28" s="19"/>
      <c r="JAR28" s="19"/>
      <c r="JAS28" s="19"/>
      <c r="JAT28" s="19"/>
      <c r="JAU28" s="19"/>
      <c r="JAV28" s="19"/>
      <c r="JAW28" s="19"/>
      <c r="JAX28" s="19"/>
      <c r="JAY28" s="19"/>
      <c r="JAZ28" s="19"/>
      <c r="JBA28" s="19"/>
      <c r="JBB28" s="19"/>
      <c r="JBC28" s="19"/>
      <c r="JBD28" s="19"/>
      <c r="JBE28" s="19"/>
      <c r="JBF28" s="19"/>
      <c r="JBG28" s="19"/>
      <c r="JBH28" s="19"/>
      <c r="JBI28" s="19"/>
      <c r="JBJ28" s="19"/>
      <c r="JBK28" s="19"/>
      <c r="JBL28" s="19"/>
      <c r="JBM28" s="19"/>
      <c r="JBN28" s="19"/>
      <c r="JBO28" s="19"/>
      <c r="JBP28" s="19"/>
      <c r="JBQ28" s="19"/>
      <c r="JBR28" s="19"/>
      <c r="JBS28" s="19"/>
      <c r="JBT28" s="19"/>
      <c r="JBU28" s="19"/>
      <c r="JBV28" s="19"/>
      <c r="JBW28" s="19"/>
      <c r="JBX28" s="19"/>
      <c r="JBY28" s="19"/>
      <c r="JBZ28" s="19"/>
      <c r="JCA28" s="19"/>
      <c r="JCB28" s="19"/>
      <c r="JCC28" s="19"/>
      <c r="JCD28" s="19"/>
      <c r="JCE28" s="19"/>
      <c r="JCF28" s="19"/>
      <c r="JCG28" s="19"/>
      <c r="JCH28" s="19"/>
      <c r="JCI28" s="19"/>
      <c r="JCJ28" s="19"/>
      <c r="JCK28" s="19"/>
      <c r="JCL28" s="19"/>
      <c r="JCM28" s="19"/>
      <c r="JCN28" s="19"/>
      <c r="JCO28" s="19"/>
      <c r="JCP28" s="19"/>
      <c r="JCQ28" s="19"/>
      <c r="JCR28" s="19"/>
      <c r="JCS28" s="19"/>
      <c r="JCT28" s="19"/>
      <c r="JCU28" s="19"/>
      <c r="JCV28" s="19"/>
      <c r="JCW28" s="19"/>
      <c r="JCX28" s="19"/>
      <c r="JCY28" s="19"/>
      <c r="JCZ28" s="19"/>
      <c r="JDA28" s="19"/>
      <c r="JDB28" s="19"/>
      <c r="JDC28" s="19"/>
      <c r="JDD28" s="19"/>
      <c r="JDE28" s="19"/>
      <c r="JDF28" s="19"/>
      <c r="JDG28" s="19"/>
      <c r="JDH28" s="19"/>
      <c r="JDI28" s="19"/>
      <c r="JDJ28" s="19"/>
      <c r="JDK28" s="19"/>
      <c r="JDL28" s="19"/>
      <c r="JDM28" s="19"/>
      <c r="JDN28" s="19"/>
      <c r="JDO28" s="19"/>
      <c r="JDP28" s="19"/>
      <c r="JDQ28" s="19"/>
      <c r="JDR28" s="19"/>
      <c r="JDS28" s="19"/>
      <c r="JDT28" s="19"/>
      <c r="JDU28" s="19"/>
      <c r="JDV28" s="19"/>
      <c r="JDW28" s="19"/>
      <c r="JDX28" s="19"/>
      <c r="JDY28" s="19"/>
      <c r="JDZ28" s="19"/>
      <c r="JEA28" s="19"/>
      <c r="JEB28" s="19"/>
      <c r="JEC28" s="19"/>
      <c r="JED28" s="19"/>
      <c r="JEE28" s="19"/>
      <c r="JEF28" s="19"/>
      <c r="JEG28" s="19"/>
      <c r="JEH28" s="19"/>
      <c r="JEI28" s="19"/>
      <c r="JEJ28" s="19"/>
      <c r="JEK28" s="19"/>
      <c r="JEL28" s="19"/>
      <c r="JEM28" s="19"/>
      <c r="JEN28" s="19"/>
      <c r="JEO28" s="19"/>
      <c r="JEP28" s="19"/>
      <c r="JEQ28" s="19"/>
      <c r="JER28" s="19"/>
      <c r="JES28" s="19"/>
      <c r="JET28" s="19"/>
      <c r="JEU28" s="19"/>
      <c r="JEV28" s="19"/>
      <c r="JEW28" s="19"/>
      <c r="JEX28" s="19"/>
      <c r="JEY28" s="19"/>
      <c r="JEZ28" s="19"/>
      <c r="JFA28" s="19"/>
      <c r="JFB28" s="19"/>
      <c r="JFC28" s="19"/>
      <c r="JFD28" s="19"/>
      <c r="JFE28" s="19"/>
      <c r="JFF28" s="19"/>
      <c r="JFG28" s="19"/>
      <c r="JFH28" s="19"/>
      <c r="JFI28" s="19"/>
      <c r="JFJ28" s="19"/>
      <c r="JFK28" s="19"/>
      <c r="JFL28" s="19"/>
      <c r="JFM28" s="19"/>
      <c r="JFN28" s="19"/>
      <c r="JFO28" s="19"/>
      <c r="JFP28" s="19"/>
      <c r="JFQ28" s="19"/>
      <c r="JFR28" s="19"/>
      <c r="JFS28" s="19"/>
      <c r="JFT28" s="19"/>
      <c r="JFU28" s="19"/>
      <c r="JFV28" s="19"/>
      <c r="JFW28" s="19"/>
      <c r="JFX28" s="19"/>
      <c r="JFY28" s="19"/>
      <c r="JFZ28" s="19"/>
      <c r="JGA28" s="19"/>
      <c r="JGB28" s="19"/>
      <c r="JGC28" s="19"/>
      <c r="JGD28" s="19"/>
      <c r="JGE28" s="19"/>
      <c r="JGF28" s="19"/>
      <c r="JGG28" s="19"/>
      <c r="JGH28" s="19"/>
      <c r="JGI28" s="19"/>
      <c r="JGJ28" s="19"/>
      <c r="JGK28" s="19"/>
      <c r="JGL28" s="19"/>
      <c r="JGM28" s="19"/>
      <c r="JGN28" s="19"/>
      <c r="JGO28" s="19"/>
      <c r="JGP28" s="19"/>
      <c r="JGQ28" s="19"/>
      <c r="JGR28" s="19"/>
      <c r="JGS28" s="19"/>
      <c r="JGT28" s="19"/>
      <c r="JGU28" s="19"/>
      <c r="JGV28" s="19"/>
      <c r="JGW28" s="19"/>
      <c r="JGX28" s="19"/>
      <c r="JGY28" s="19"/>
      <c r="JGZ28" s="19"/>
      <c r="JHA28" s="19"/>
      <c r="JHB28" s="19"/>
      <c r="JHC28" s="19"/>
      <c r="JHD28" s="19"/>
      <c r="JHE28" s="19"/>
      <c r="JHF28" s="19"/>
      <c r="JHG28" s="19"/>
      <c r="JHH28" s="19"/>
      <c r="JHI28" s="19"/>
      <c r="JHJ28" s="19"/>
      <c r="JHK28" s="19"/>
      <c r="JHL28" s="19"/>
      <c r="JHM28" s="19"/>
      <c r="JHN28" s="19"/>
      <c r="JHO28" s="19"/>
      <c r="JHP28" s="19"/>
      <c r="JHQ28" s="19"/>
      <c r="JHR28" s="19"/>
      <c r="JHS28" s="19"/>
      <c r="JHT28" s="19"/>
      <c r="JHU28" s="19"/>
      <c r="JHV28" s="19"/>
      <c r="JHW28" s="19"/>
      <c r="JHX28" s="19"/>
      <c r="JHY28" s="19"/>
      <c r="JHZ28" s="19"/>
      <c r="JIA28" s="19"/>
      <c r="JIB28" s="19"/>
      <c r="JIC28" s="19"/>
      <c r="JID28" s="19"/>
      <c r="JIE28" s="19"/>
      <c r="JIF28" s="19"/>
      <c r="JIG28" s="19"/>
      <c r="JIH28" s="19"/>
      <c r="JII28" s="19"/>
      <c r="JIJ28" s="19"/>
      <c r="JIK28" s="19"/>
      <c r="JIL28" s="19"/>
      <c r="JIM28" s="19"/>
      <c r="JIN28" s="19"/>
      <c r="JIO28" s="19"/>
      <c r="JIP28" s="19"/>
      <c r="JIQ28" s="19"/>
      <c r="JIR28" s="19"/>
      <c r="JIS28" s="19"/>
      <c r="JIT28" s="19"/>
      <c r="JIU28" s="19"/>
      <c r="JIV28" s="19"/>
      <c r="JIW28" s="19"/>
      <c r="JIX28" s="19"/>
      <c r="JIY28" s="19"/>
      <c r="JIZ28" s="19"/>
      <c r="JJA28" s="19"/>
      <c r="JJB28" s="19"/>
      <c r="JJC28" s="19"/>
      <c r="JJD28" s="19"/>
      <c r="JJE28" s="19"/>
      <c r="JJF28" s="19"/>
      <c r="JJG28" s="19"/>
      <c r="JJH28" s="19"/>
      <c r="JJI28" s="19"/>
      <c r="JJJ28" s="19"/>
      <c r="JJK28" s="19"/>
      <c r="JJL28" s="19"/>
      <c r="JJM28" s="19"/>
      <c r="JJN28" s="19"/>
      <c r="JJO28" s="19"/>
      <c r="JJP28" s="19"/>
      <c r="JJQ28" s="19"/>
      <c r="JJR28" s="19"/>
      <c r="JJS28" s="19"/>
      <c r="JJT28" s="19"/>
      <c r="JJU28" s="19"/>
      <c r="JJV28" s="19"/>
      <c r="JJW28" s="19"/>
      <c r="JJX28" s="19"/>
      <c r="JJY28" s="19"/>
      <c r="JJZ28" s="19"/>
      <c r="JKA28" s="19"/>
      <c r="JKB28" s="19"/>
      <c r="JKC28" s="19"/>
      <c r="JKD28" s="19"/>
      <c r="JKE28" s="19"/>
      <c r="JKF28" s="19"/>
      <c r="JKG28" s="19"/>
      <c r="JKH28" s="19"/>
      <c r="JKI28" s="19"/>
      <c r="JKJ28" s="19"/>
      <c r="JKK28" s="19"/>
      <c r="JKL28" s="19"/>
      <c r="JKM28" s="19"/>
      <c r="JKN28" s="19"/>
      <c r="JKO28" s="19"/>
      <c r="JKP28" s="19"/>
      <c r="JKQ28" s="19"/>
      <c r="JKR28" s="19"/>
      <c r="JKS28" s="19"/>
      <c r="JKT28" s="19"/>
      <c r="JKU28" s="19"/>
      <c r="JKV28" s="19"/>
      <c r="JKW28" s="19"/>
      <c r="JKX28" s="19"/>
      <c r="JKY28" s="19"/>
      <c r="JKZ28" s="19"/>
      <c r="JLA28" s="19"/>
      <c r="JLB28" s="19"/>
      <c r="JLC28" s="19"/>
      <c r="JLD28" s="19"/>
      <c r="JLE28" s="19"/>
      <c r="JLF28" s="19"/>
      <c r="JLG28" s="19"/>
      <c r="JLH28" s="19"/>
      <c r="JLI28" s="19"/>
      <c r="JLJ28" s="19"/>
      <c r="JLK28" s="19"/>
      <c r="JLL28" s="19"/>
      <c r="JLM28" s="19"/>
      <c r="JLN28" s="19"/>
      <c r="JLO28" s="19"/>
      <c r="JLP28" s="19"/>
      <c r="JLQ28" s="19"/>
      <c r="JLR28" s="19"/>
      <c r="JLS28" s="19"/>
      <c r="JLT28" s="19"/>
      <c r="JLU28" s="19"/>
      <c r="JLV28" s="19"/>
      <c r="JLW28" s="19"/>
      <c r="JLX28" s="19"/>
      <c r="JLY28" s="19"/>
      <c r="JLZ28" s="19"/>
      <c r="JMA28" s="19"/>
      <c r="JMB28" s="19"/>
      <c r="JMC28" s="19"/>
      <c r="JMD28" s="19"/>
      <c r="JME28" s="19"/>
      <c r="JMF28" s="19"/>
      <c r="JMG28" s="19"/>
      <c r="JMH28" s="19"/>
      <c r="JMI28" s="19"/>
      <c r="JMJ28" s="19"/>
      <c r="JMK28" s="19"/>
      <c r="JML28" s="19"/>
      <c r="JMM28" s="19"/>
      <c r="JMN28" s="19"/>
      <c r="JMO28" s="19"/>
      <c r="JMP28" s="19"/>
      <c r="JMQ28" s="19"/>
      <c r="JMR28" s="19"/>
      <c r="JMS28" s="19"/>
      <c r="JMT28" s="19"/>
      <c r="JMU28" s="19"/>
      <c r="JMV28" s="19"/>
      <c r="JMW28" s="19"/>
      <c r="JMX28" s="19"/>
      <c r="JMY28" s="19"/>
      <c r="JMZ28" s="19"/>
      <c r="JNA28" s="19"/>
      <c r="JNB28" s="19"/>
      <c r="JNC28" s="19"/>
      <c r="JND28" s="19"/>
      <c r="JNE28" s="19"/>
      <c r="JNF28" s="19"/>
      <c r="JNG28" s="19"/>
      <c r="JNH28" s="19"/>
      <c r="JNI28" s="19"/>
      <c r="JNJ28" s="19"/>
      <c r="JNK28" s="19"/>
      <c r="JNL28" s="19"/>
      <c r="JNM28" s="19"/>
      <c r="JNN28" s="19"/>
      <c r="JNO28" s="19"/>
      <c r="JNP28" s="19"/>
      <c r="JNQ28" s="19"/>
      <c r="JNR28" s="19"/>
      <c r="JNS28" s="19"/>
      <c r="JNT28" s="19"/>
      <c r="JNU28" s="19"/>
      <c r="JNV28" s="19"/>
      <c r="JNW28" s="19"/>
      <c r="JNX28" s="19"/>
      <c r="JNY28" s="19"/>
      <c r="JNZ28" s="19"/>
      <c r="JOA28" s="19"/>
      <c r="JOB28" s="19"/>
      <c r="JOC28" s="19"/>
      <c r="JOD28" s="19"/>
      <c r="JOE28" s="19"/>
      <c r="JOF28" s="19"/>
      <c r="JOG28" s="19"/>
      <c r="JOH28" s="19"/>
      <c r="JOI28" s="19"/>
      <c r="JOJ28" s="19"/>
      <c r="JOK28" s="19"/>
      <c r="JOL28" s="19"/>
      <c r="JOM28" s="19"/>
      <c r="JON28" s="19"/>
      <c r="JOO28" s="19"/>
      <c r="JOP28" s="19"/>
      <c r="JOQ28" s="19"/>
      <c r="JOR28" s="19"/>
      <c r="JOS28" s="19"/>
      <c r="JOT28" s="19"/>
      <c r="JOU28" s="19"/>
      <c r="JOV28" s="19"/>
      <c r="JOW28" s="19"/>
      <c r="JOX28" s="19"/>
      <c r="JOY28" s="19"/>
      <c r="JOZ28" s="19"/>
      <c r="JPA28" s="19"/>
      <c r="JPB28" s="19"/>
      <c r="JPC28" s="19"/>
      <c r="JPD28" s="19"/>
      <c r="JPE28" s="19"/>
      <c r="JPF28" s="19"/>
      <c r="JPG28" s="19"/>
      <c r="JPH28" s="19"/>
      <c r="JPI28" s="19"/>
      <c r="JPJ28" s="19"/>
      <c r="JPK28" s="19"/>
      <c r="JPL28" s="19"/>
      <c r="JPM28" s="19"/>
      <c r="JPN28" s="19"/>
      <c r="JPO28" s="19"/>
      <c r="JPP28" s="19"/>
      <c r="JPQ28" s="19"/>
      <c r="JPR28" s="19"/>
      <c r="JPS28" s="19"/>
      <c r="JPT28" s="19"/>
      <c r="JPU28" s="19"/>
      <c r="JPV28" s="19"/>
      <c r="JPW28" s="19"/>
      <c r="JPX28" s="19"/>
      <c r="JPY28" s="19"/>
      <c r="JPZ28" s="19"/>
      <c r="JQA28" s="19"/>
      <c r="JQB28" s="19"/>
      <c r="JQC28" s="19"/>
      <c r="JQD28" s="19"/>
      <c r="JQE28" s="19"/>
      <c r="JQF28" s="19"/>
      <c r="JQG28" s="19"/>
      <c r="JQH28" s="19"/>
      <c r="JQI28" s="19"/>
      <c r="JQJ28" s="19"/>
      <c r="JQK28" s="19"/>
      <c r="JQL28" s="19"/>
      <c r="JQM28" s="19"/>
      <c r="JQN28" s="19"/>
      <c r="JQO28" s="19"/>
      <c r="JQP28" s="19"/>
      <c r="JQQ28" s="19"/>
      <c r="JQR28" s="19"/>
      <c r="JQS28" s="19"/>
      <c r="JQT28" s="19"/>
      <c r="JQU28" s="19"/>
      <c r="JQV28" s="19"/>
      <c r="JQW28" s="19"/>
      <c r="JQX28" s="19"/>
      <c r="JQY28" s="19"/>
      <c r="JQZ28" s="19"/>
      <c r="JRA28" s="19"/>
      <c r="JRB28" s="19"/>
      <c r="JRC28" s="19"/>
      <c r="JRD28" s="19"/>
      <c r="JRE28" s="19"/>
      <c r="JRF28" s="19"/>
      <c r="JRG28" s="19"/>
      <c r="JRH28" s="19"/>
      <c r="JRI28" s="19"/>
      <c r="JRJ28" s="19"/>
      <c r="JRK28" s="19"/>
      <c r="JRL28" s="19"/>
      <c r="JRM28" s="19"/>
      <c r="JRN28" s="19"/>
      <c r="JRO28" s="19"/>
      <c r="JRP28" s="19"/>
      <c r="JRQ28" s="19"/>
      <c r="JRR28" s="19"/>
      <c r="JRS28" s="19"/>
      <c r="JRT28" s="19"/>
      <c r="JRU28" s="19"/>
      <c r="JRV28" s="19"/>
      <c r="JRW28" s="19"/>
      <c r="JRX28" s="19"/>
      <c r="JRY28" s="19"/>
      <c r="JRZ28" s="19"/>
      <c r="JSA28" s="19"/>
      <c r="JSB28" s="19"/>
      <c r="JSC28" s="19"/>
      <c r="JSD28" s="19"/>
      <c r="JSE28" s="19"/>
      <c r="JSF28" s="19"/>
      <c r="JSG28" s="19"/>
      <c r="JSH28" s="19"/>
      <c r="JSI28" s="19"/>
      <c r="JSJ28" s="19"/>
      <c r="JSK28" s="19"/>
      <c r="JSL28" s="19"/>
      <c r="JSM28" s="19"/>
      <c r="JSN28" s="19"/>
      <c r="JSO28" s="19"/>
      <c r="JSP28" s="19"/>
      <c r="JSQ28" s="19"/>
      <c r="JSR28" s="19"/>
      <c r="JSS28" s="19"/>
      <c r="JST28" s="19"/>
      <c r="JSU28" s="19"/>
      <c r="JSV28" s="19"/>
      <c r="JSW28" s="19"/>
      <c r="JSX28" s="19"/>
      <c r="JSY28" s="19"/>
      <c r="JSZ28" s="19"/>
      <c r="JTA28" s="19"/>
      <c r="JTB28" s="19"/>
      <c r="JTC28" s="19"/>
      <c r="JTD28" s="19"/>
      <c r="JTE28" s="19"/>
      <c r="JTF28" s="19"/>
      <c r="JTG28" s="19"/>
      <c r="JTH28" s="19"/>
      <c r="JTI28" s="19"/>
      <c r="JTJ28" s="19"/>
      <c r="JTK28" s="19"/>
      <c r="JTL28" s="19"/>
      <c r="JTM28" s="19"/>
      <c r="JTN28" s="19"/>
      <c r="JTO28" s="19"/>
      <c r="JTP28" s="19"/>
      <c r="JTQ28" s="19"/>
      <c r="JTR28" s="19"/>
      <c r="JTS28" s="19"/>
      <c r="JTT28" s="19"/>
      <c r="JTU28" s="19"/>
      <c r="JTV28" s="19"/>
      <c r="JTW28" s="19"/>
      <c r="JTX28" s="19"/>
      <c r="JTY28" s="19"/>
      <c r="JTZ28" s="19"/>
      <c r="JUA28" s="19"/>
      <c r="JUB28" s="19"/>
      <c r="JUC28" s="19"/>
      <c r="JUD28" s="19"/>
      <c r="JUE28" s="19"/>
      <c r="JUF28" s="19"/>
      <c r="JUG28" s="19"/>
      <c r="JUH28" s="19"/>
      <c r="JUI28" s="19"/>
      <c r="JUJ28" s="19"/>
      <c r="JUK28" s="19"/>
      <c r="JUL28" s="19"/>
      <c r="JUM28" s="19"/>
      <c r="JUN28" s="19"/>
      <c r="JUO28" s="19"/>
      <c r="JUP28" s="19"/>
      <c r="JUQ28" s="19"/>
      <c r="JUR28" s="19"/>
      <c r="JUS28" s="19"/>
      <c r="JUT28" s="19"/>
      <c r="JUU28" s="19"/>
      <c r="JUV28" s="19"/>
      <c r="JUW28" s="19"/>
      <c r="JUX28" s="19"/>
      <c r="JUY28" s="19"/>
      <c r="JUZ28" s="19"/>
      <c r="JVA28" s="19"/>
      <c r="JVB28" s="19"/>
      <c r="JVC28" s="19"/>
      <c r="JVD28" s="19"/>
      <c r="JVE28" s="19"/>
      <c r="JVF28" s="19"/>
      <c r="JVG28" s="19"/>
      <c r="JVH28" s="19"/>
      <c r="JVI28" s="19"/>
      <c r="JVJ28" s="19"/>
      <c r="JVK28" s="19"/>
      <c r="JVL28" s="19"/>
      <c r="JVM28" s="19"/>
      <c r="JVN28" s="19"/>
      <c r="JVO28" s="19"/>
      <c r="JVP28" s="19"/>
      <c r="JVQ28" s="19"/>
      <c r="JVR28" s="19"/>
      <c r="JVS28" s="19"/>
      <c r="JVT28" s="19"/>
      <c r="JVU28" s="19"/>
      <c r="JVV28" s="19"/>
      <c r="JVW28" s="19"/>
      <c r="JVX28" s="19"/>
      <c r="JVY28" s="19"/>
      <c r="JVZ28" s="19"/>
      <c r="JWA28" s="19"/>
      <c r="JWB28" s="19"/>
      <c r="JWC28" s="19"/>
      <c r="JWD28" s="19"/>
      <c r="JWE28" s="19"/>
      <c r="JWF28" s="19"/>
      <c r="JWG28" s="19"/>
      <c r="JWH28" s="19"/>
      <c r="JWI28" s="19"/>
      <c r="JWJ28" s="19"/>
      <c r="JWK28" s="19"/>
      <c r="JWL28" s="19"/>
      <c r="JWM28" s="19"/>
      <c r="JWN28" s="19"/>
      <c r="JWO28" s="19"/>
      <c r="JWP28" s="19"/>
      <c r="JWQ28" s="19"/>
      <c r="JWR28" s="19"/>
      <c r="JWS28" s="19"/>
      <c r="JWT28" s="19"/>
      <c r="JWU28" s="19"/>
      <c r="JWV28" s="19"/>
      <c r="JWW28" s="19"/>
      <c r="JWX28" s="19"/>
      <c r="JWY28" s="19"/>
      <c r="JWZ28" s="19"/>
      <c r="JXA28" s="19"/>
      <c r="JXB28" s="19"/>
      <c r="JXC28" s="19"/>
      <c r="JXD28" s="19"/>
      <c r="JXE28" s="19"/>
      <c r="JXF28" s="19"/>
      <c r="JXG28" s="19"/>
      <c r="JXH28" s="19"/>
      <c r="JXI28" s="19"/>
      <c r="JXJ28" s="19"/>
      <c r="JXK28" s="19"/>
      <c r="JXL28" s="19"/>
      <c r="JXM28" s="19"/>
      <c r="JXN28" s="19"/>
      <c r="JXO28" s="19"/>
      <c r="JXP28" s="19"/>
      <c r="JXQ28" s="19"/>
      <c r="JXR28" s="19"/>
      <c r="JXS28" s="19"/>
      <c r="JXT28" s="19"/>
      <c r="JXU28" s="19"/>
      <c r="JXV28" s="19"/>
      <c r="JXW28" s="19"/>
      <c r="JXX28" s="19"/>
      <c r="JXY28" s="19"/>
      <c r="JXZ28" s="19"/>
      <c r="JYA28" s="19"/>
      <c r="JYB28" s="19"/>
      <c r="JYC28" s="19"/>
      <c r="JYD28" s="19"/>
      <c r="JYE28" s="19"/>
      <c r="JYF28" s="19"/>
      <c r="JYG28" s="19"/>
      <c r="JYH28" s="19"/>
      <c r="JYI28" s="19"/>
      <c r="JYJ28" s="19"/>
      <c r="JYK28" s="19"/>
      <c r="JYL28" s="19"/>
      <c r="JYM28" s="19"/>
      <c r="JYN28" s="19"/>
      <c r="JYO28" s="19"/>
      <c r="JYP28" s="19"/>
      <c r="JYQ28" s="19"/>
      <c r="JYR28" s="19"/>
      <c r="JYS28" s="19"/>
      <c r="JYT28" s="19"/>
      <c r="JYU28" s="19"/>
      <c r="JYV28" s="19"/>
      <c r="JYW28" s="19"/>
      <c r="JYX28" s="19"/>
      <c r="JYY28" s="19"/>
      <c r="JYZ28" s="19"/>
      <c r="JZA28" s="19"/>
      <c r="JZB28" s="19"/>
      <c r="JZC28" s="19"/>
      <c r="JZD28" s="19"/>
      <c r="JZE28" s="19"/>
      <c r="JZF28" s="19"/>
      <c r="JZG28" s="19"/>
      <c r="JZH28" s="19"/>
      <c r="JZI28" s="19"/>
      <c r="JZJ28" s="19"/>
      <c r="JZK28" s="19"/>
      <c r="JZL28" s="19"/>
      <c r="JZM28" s="19"/>
      <c r="JZN28" s="19"/>
      <c r="JZO28" s="19"/>
      <c r="JZP28" s="19"/>
      <c r="JZQ28" s="19"/>
      <c r="JZR28" s="19"/>
      <c r="JZS28" s="19"/>
      <c r="JZT28" s="19"/>
      <c r="JZU28" s="19"/>
      <c r="JZV28" s="19"/>
      <c r="JZW28" s="19"/>
      <c r="JZX28" s="19"/>
      <c r="JZY28" s="19"/>
      <c r="JZZ28" s="19"/>
      <c r="KAA28" s="19"/>
      <c r="KAB28" s="19"/>
      <c r="KAC28" s="19"/>
      <c r="KAD28" s="19"/>
      <c r="KAE28" s="19"/>
      <c r="KAF28" s="19"/>
      <c r="KAG28" s="19"/>
      <c r="KAH28" s="19"/>
      <c r="KAI28" s="19"/>
      <c r="KAJ28" s="19"/>
      <c r="KAK28" s="19"/>
      <c r="KAL28" s="19"/>
      <c r="KAM28" s="19"/>
      <c r="KAN28" s="19"/>
      <c r="KAO28" s="19"/>
      <c r="KAP28" s="19"/>
      <c r="KAQ28" s="19"/>
      <c r="KAR28" s="19"/>
      <c r="KAS28" s="19"/>
      <c r="KAT28" s="19"/>
      <c r="KAU28" s="19"/>
      <c r="KAV28" s="19"/>
      <c r="KAW28" s="19"/>
      <c r="KAX28" s="19"/>
      <c r="KAY28" s="19"/>
      <c r="KAZ28" s="19"/>
      <c r="KBA28" s="19"/>
      <c r="KBB28" s="19"/>
      <c r="KBC28" s="19"/>
      <c r="KBD28" s="19"/>
      <c r="KBE28" s="19"/>
      <c r="KBF28" s="19"/>
      <c r="KBG28" s="19"/>
      <c r="KBH28" s="19"/>
      <c r="KBI28" s="19"/>
      <c r="KBJ28" s="19"/>
      <c r="KBK28" s="19"/>
      <c r="KBL28" s="19"/>
      <c r="KBM28" s="19"/>
      <c r="KBN28" s="19"/>
      <c r="KBO28" s="19"/>
      <c r="KBP28" s="19"/>
      <c r="KBQ28" s="19"/>
      <c r="KBR28" s="19"/>
      <c r="KBS28" s="19"/>
      <c r="KBT28" s="19"/>
      <c r="KBU28" s="19"/>
      <c r="KBV28" s="19"/>
      <c r="KBW28" s="19"/>
      <c r="KBX28" s="19"/>
      <c r="KBY28" s="19"/>
      <c r="KBZ28" s="19"/>
      <c r="KCA28" s="19"/>
      <c r="KCB28" s="19"/>
      <c r="KCC28" s="19"/>
      <c r="KCD28" s="19"/>
      <c r="KCE28" s="19"/>
      <c r="KCF28" s="19"/>
      <c r="KCG28" s="19"/>
      <c r="KCH28" s="19"/>
      <c r="KCI28" s="19"/>
      <c r="KCJ28" s="19"/>
      <c r="KCK28" s="19"/>
      <c r="KCL28" s="19"/>
      <c r="KCM28" s="19"/>
      <c r="KCN28" s="19"/>
      <c r="KCO28" s="19"/>
      <c r="KCP28" s="19"/>
      <c r="KCQ28" s="19"/>
      <c r="KCR28" s="19"/>
      <c r="KCS28" s="19"/>
      <c r="KCT28" s="19"/>
      <c r="KCU28" s="19"/>
      <c r="KCV28" s="19"/>
      <c r="KCW28" s="19"/>
      <c r="KCX28" s="19"/>
      <c r="KCY28" s="19"/>
      <c r="KCZ28" s="19"/>
      <c r="KDA28" s="19"/>
      <c r="KDB28" s="19"/>
      <c r="KDC28" s="19"/>
      <c r="KDD28" s="19"/>
      <c r="KDE28" s="19"/>
      <c r="KDF28" s="19"/>
      <c r="KDG28" s="19"/>
      <c r="KDH28" s="19"/>
      <c r="KDI28" s="19"/>
      <c r="KDJ28" s="19"/>
      <c r="KDK28" s="19"/>
      <c r="KDL28" s="19"/>
      <c r="KDM28" s="19"/>
      <c r="KDN28" s="19"/>
      <c r="KDO28" s="19"/>
      <c r="KDP28" s="19"/>
      <c r="KDQ28" s="19"/>
      <c r="KDR28" s="19"/>
      <c r="KDS28" s="19"/>
      <c r="KDT28" s="19"/>
      <c r="KDU28" s="19"/>
      <c r="KDV28" s="19"/>
      <c r="KDW28" s="19"/>
      <c r="KDX28" s="19"/>
      <c r="KDY28" s="19"/>
      <c r="KDZ28" s="19"/>
      <c r="KEA28" s="19"/>
      <c r="KEB28" s="19"/>
      <c r="KEC28" s="19"/>
      <c r="KED28" s="19"/>
      <c r="KEE28" s="19"/>
      <c r="KEF28" s="19"/>
      <c r="KEG28" s="19"/>
      <c r="KEH28" s="19"/>
      <c r="KEI28" s="19"/>
      <c r="KEJ28" s="19"/>
      <c r="KEK28" s="19"/>
      <c r="KEL28" s="19"/>
      <c r="KEM28" s="19"/>
      <c r="KEN28" s="19"/>
      <c r="KEO28" s="19"/>
      <c r="KEP28" s="19"/>
      <c r="KEQ28" s="19"/>
      <c r="KER28" s="19"/>
      <c r="KES28" s="19"/>
      <c r="KET28" s="19"/>
      <c r="KEU28" s="19"/>
      <c r="KEV28" s="19"/>
      <c r="KEW28" s="19"/>
      <c r="KEX28" s="19"/>
      <c r="KEY28" s="19"/>
      <c r="KEZ28" s="19"/>
      <c r="KFA28" s="19"/>
      <c r="KFB28" s="19"/>
      <c r="KFC28" s="19"/>
      <c r="KFD28" s="19"/>
      <c r="KFE28" s="19"/>
      <c r="KFF28" s="19"/>
      <c r="KFG28" s="19"/>
      <c r="KFH28" s="19"/>
      <c r="KFI28" s="19"/>
      <c r="KFJ28" s="19"/>
      <c r="KFK28" s="19"/>
      <c r="KFL28" s="19"/>
      <c r="KFM28" s="19"/>
      <c r="KFN28" s="19"/>
      <c r="KFO28" s="19"/>
      <c r="KFP28" s="19"/>
      <c r="KFQ28" s="19"/>
      <c r="KFR28" s="19"/>
      <c r="KFS28" s="19"/>
      <c r="KFT28" s="19"/>
      <c r="KFU28" s="19"/>
      <c r="KFV28" s="19"/>
      <c r="KFW28" s="19"/>
      <c r="KFX28" s="19"/>
      <c r="KFY28" s="19"/>
      <c r="KFZ28" s="19"/>
      <c r="KGA28" s="19"/>
      <c r="KGB28" s="19"/>
      <c r="KGC28" s="19"/>
      <c r="KGD28" s="19"/>
      <c r="KGE28" s="19"/>
      <c r="KGF28" s="19"/>
      <c r="KGG28" s="19"/>
      <c r="KGH28" s="19"/>
      <c r="KGI28" s="19"/>
      <c r="KGJ28" s="19"/>
      <c r="KGK28" s="19"/>
      <c r="KGL28" s="19"/>
      <c r="KGM28" s="19"/>
      <c r="KGN28" s="19"/>
      <c r="KGO28" s="19"/>
      <c r="KGP28" s="19"/>
      <c r="KGQ28" s="19"/>
      <c r="KGR28" s="19"/>
      <c r="KGS28" s="19"/>
      <c r="KGT28" s="19"/>
      <c r="KGU28" s="19"/>
      <c r="KGV28" s="19"/>
      <c r="KGW28" s="19"/>
      <c r="KGX28" s="19"/>
      <c r="KGY28" s="19"/>
      <c r="KGZ28" s="19"/>
      <c r="KHA28" s="19"/>
      <c r="KHB28" s="19"/>
      <c r="KHC28" s="19"/>
      <c r="KHD28" s="19"/>
      <c r="KHE28" s="19"/>
      <c r="KHF28" s="19"/>
      <c r="KHG28" s="19"/>
      <c r="KHH28" s="19"/>
      <c r="KHI28" s="19"/>
      <c r="KHJ28" s="19"/>
      <c r="KHK28" s="19"/>
      <c r="KHL28" s="19"/>
      <c r="KHM28" s="19"/>
      <c r="KHN28" s="19"/>
      <c r="KHO28" s="19"/>
      <c r="KHP28" s="19"/>
      <c r="KHQ28" s="19"/>
      <c r="KHR28" s="19"/>
      <c r="KHS28" s="19"/>
      <c r="KHT28" s="19"/>
      <c r="KHU28" s="19"/>
      <c r="KHV28" s="19"/>
      <c r="KHW28" s="19"/>
      <c r="KHX28" s="19"/>
      <c r="KHY28" s="19"/>
      <c r="KHZ28" s="19"/>
      <c r="KIA28" s="19"/>
      <c r="KIB28" s="19"/>
      <c r="KIC28" s="19"/>
      <c r="KID28" s="19"/>
      <c r="KIE28" s="19"/>
      <c r="KIF28" s="19"/>
      <c r="KIG28" s="19"/>
      <c r="KIH28" s="19"/>
      <c r="KII28" s="19"/>
      <c r="KIJ28" s="19"/>
      <c r="KIK28" s="19"/>
      <c r="KIL28" s="19"/>
      <c r="KIM28" s="19"/>
      <c r="KIN28" s="19"/>
      <c r="KIO28" s="19"/>
      <c r="KIP28" s="19"/>
      <c r="KIQ28" s="19"/>
      <c r="KIR28" s="19"/>
      <c r="KIS28" s="19"/>
      <c r="KIT28" s="19"/>
      <c r="KIU28" s="19"/>
      <c r="KIV28" s="19"/>
      <c r="KIW28" s="19"/>
      <c r="KIX28" s="19"/>
      <c r="KIY28" s="19"/>
      <c r="KIZ28" s="19"/>
      <c r="KJA28" s="19"/>
      <c r="KJB28" s="19"/>
      <c r="KJC28" s="19"/>
      <c r="KJD28" s="19"/>
      <c r="KJE28" s="19"/>
      <c r="KJF28" s="19"/>
      <c r="KJG28" s="19"/>
      <c r="KJH28" s="19"/>
      <c r="KJI28" s="19"/>
      <c r="KJJ28" s="19"/>
      <c r="KJK28" s="19"/>
      <c r="KJL28" s="19"/>
      <c r="KJM28" s="19"/>
      <c r="KJN28" s="19"/>
      <c r="KJO28" s="19"/>
      <c r="KJP28" s="19"/>
      <c r="KJQ28" s="19"/>
      <c r="KJR28" s="19"/>
      <c r="KJS28" s="19"/>
      <c r="KJT28" s="19"/>
      <c r="KJU28" s="19"/>
      <c r="KJV28" s="19"/>
      <c r="KJW28" s="19"/>
      <c r="KJX28" s="19"/>
      <c r="KJY28" s="19"/>
      <c r="KJZ28" s="19"/>
      <c r="KKA28" s="19"/>
      <c r="KKB28" s="19"/>
      <c r="KKC28" s="19"/>
      <c r="KKD28" s="19"/>
      <c r="KKE28" s="19"/>
      <c r="KKF28" s="19"/>
      <c r="KKG28" s="19"/>
      <c r="KKH28" s="19"/>
      <c r="KKI28" s="19"/>
      <c r="KKJ28" s="19"/>
      <c r="KKK28" s="19"/>
      <c r="KKL28" s="19"/>
      <c r="KKM28" s="19"/>
      <c r="KKN28" s="19"/>
      <c r="KKO28" s="19"/>
      <c r="KKP28" s="19"/>
      <c r="KKQ28" s="19"/>
      <c r="KKR28" s="19"/>
      <c r="KKS28" s="19"/>
      <c r="KKT28" s="19"/>
      <c r="KKU28" s="19"/>
      <c r="KKV28" s="19"/>
      <c r="KKW28" s="19"/>
      <c r="KKX28" s="19"/>
      <c r="KKY28" s="19"/>
      <c r="KKZ28" s="19"/>
      <c r="KLA28" s="19"/>
      <c r="KLB28" s="19"/>
      <c r="KLC28" s="19"/>
      <c r="KLD28" s="19"/>
      <c r="KLE28" s="19"/>
      <c r="KLF28" s="19"/>
      <c r="KLG28" s="19"/>
      <c r="KLH28" s="19"/>
      <c r="KLI28" s="19"/>
      <c r="KLJ28" s="19"/>
      <c r="KLK28" s="19"/>
      <c r="KLL28" s="19"/>
      <c r="KLM28" s="19"/>
      <c r="KLN28" s="19"/>
      <c r="KLO28" s="19"/>
      <c r="KLP28" s="19"/>
      <c r="KLQ28" s="19"/>
      <c r="KLR28" s="19"/>
      <c r="KLS28" s="19"/>
      <c r="KLT28" s="19"/>
      <c r="KLU28" s="19"/>
      <c r="KLV28" s="19"/>
      <c r="KLW28" s="19"/>
      <c r="KLX28" s="19"/>
      <c r="KLY28" s="19"/>
      <c r="KLZ28" s="19"/>
      <c r="KMA28" s="19"/>
      <c r="KMB28" s="19"/>
      <c r="KMC28" s="19"/>
      <c r="KMD28" s="19"/>
      <c r="KME28" s="19"/>
      <c r="KMF28" s="19"/>
      <c r="KMG28" s="19"/>
      <c r="KMH28" s="19"/>
      <c r="KMI28" s="19"/>
      <c r="KMJ28" s="19"/>
      <c r="KMK28" s="19"/>
      <c r="KML28" s="19"/>
      <c r="KMM28" s="19"/>
      <c r="KMN28" s="19"/>
      <c r="KMO28" s="19"/>
      <c r="KMP28" s="19"/>
      <c r="KMQ28" s="19"/>
      <c r="KMR28" s="19"/>
      <c r="KMS28" s="19"/>
      <c r="KMT28" s="19"/>
      <c r="KMU28" s="19"/>
      <c r="KMV28" s="19"/>
      <c r="KMW28" s="19"/>
      <c r="KMX28" s="19"/>
      <c r="KMY28" s="19"/>
      <c r="KMZ28" s="19"/>
      <c r="KNA28" s="19"/>
      <c r="KNB28" s="19"/>
      <c r="KNC28" s="19"/>
      <c r="KND28" s="19"/>
      <c r="KNE28" s="19"/>
      <c r="KNF28" s="19"/>
      <c r="KNG28" s="19"/>
      <c r="KNH28" s="19"/>
      <c r="KNI28" s="19"/>
      <c r="KNJ28" s="19"/>
      <c r="KNK28" s="19"/>
      <c r="KNL28" s="19"/>
      <c r="KNM28" s="19"/>
      <c r="KNN28" s="19"/>
      <c r="KNO28" s="19"/>
      <c r="KNP28" s="19"/>
      <c r="KNQ28" s="19"/>
      <c r="KNR28" s="19"/>
      <c r="KNS28" s="19"/>
      <c r="KNT28" s="19"/>
      <c r="KNU28" s="19"/>
      <c r="KNV28" s="19"/>
      <c r="KNW28" s="19"/>
      <c r="KNX28" s="19"/>
      <c r="KNY28" s="19"/>
      <c r="KNZ28" s="19"/>
      <c r="KOA28" s="19"/>
      <c r="KOB28" s="19"/>
      <c r="KOC28" s="19"/>
      <c r="KOD28" s="19"/>
      <c r="KOE28" s="19"/>
      <c r="KOF28" s="19"/>
      <c r="KOG28" s="19"/>
      <c r="KOH28" s="19"/>
      <c r="KOI28" s="19"/>
      <c r="KOJ28" s="19"/>
      <c r="KOK28" s="19"/>
      <c r="KOL28" s="19"/>
      <c r="KOM28" s="19"/>
      <c r="KON28" s="19"/>
      <c r="KOO28" s="19"/>
      <c r="KOP28" s="19"/>
      <c r="KOQ28" s="19"/>
      <c r="KOR28" s="19"/>
      <c r="KOS28" s="19"/>
      <c r="KOT28" s="19"/>
      <c r="KOU28" s="19"/>
      <c r="KOV28" s="19"/>
      <c r="KOW28" s="19"/>
      <c r="KOX28" s="19"/>
      <c r="KOY28" s="19"/>
      <c r="KOZ28" s="19"/>
      <c r="KPA28" s="19"/>
      <c r="KPB28" s="19"/>
      <c r="KPC28" s="19"/>
      <c r="KPD28" s="19"/>
      <c r="KPE28" s="19"/>
      <c r="KPF28" s="19"/>
      <c r="KPG28" s="19"/>
      <c r="KPH28" s="19"/>
      <c r="KPI28" s="19"/>
      <c r="KPJ28" s="19"/>
      <c r="KPK28" s="19"/>
      <c r="KPL28" s="19"/>
      <c r="KPM28" s="19"/>
      <c r="KPN28" s="19"/>
      <c r="KPO28" s="19"/>
      <c r="KPP28" s="19"/>
      <c r="KPQ28" s="19"/>
      <c r="KPR28" s="19"/>
      <c r="KPS28" s="19"/>
      <c r="KPT28" s="19"/>
      <c r="KPU28" s="19"/>
      <c r="KPV28" s="19"/>
      <c r="KPW28" s="19"/>
      <c r="KPX28" s="19"/>
      <c r="KPY28" s="19"/>
      <c r="KPZ28" s="19"/>
      <c r="KQA28" s="19"/>
      <c r="KQB28" s="19"/>
      <c r="KQC28" s="19"/>
      <c r="KQD28" s="19"/>
      <c r="KQE28" s="19"/>
      <c r="KQF28" s="19"/>
      <c r="KQG28" s="19"/>
      <c r="KQH28" s="19"/>
      <c r="KQI28" s="19"/>
      <c r="KQJ28" s="19"/>
      <c r="KQK28" s="19"/>
      <c r="KQL28" s="19"/>
      <c r="KQM28" s="19"/>
      <c r="KQN28" s="19"/>
      <c r="KQO28" s="19"/>
      <c r="KQP28" s="19"/>
      <c r="KQQ28" s="19"/>
      <c r="KQR28" s="19"/>
      <c r="KQS28" s="19"/>
      <c r="KQT28" s="19"/>
      <c r="KQU28" s="19"/>
      <c r="KQV28" s="19"/>
      <c r="KQW28" s="19"/>
      <c r="KQX28" s="19"/>
      <c r="KQY28" s="19"/>
      <c r="KQZ28" s="19"/>
      <c r="KRA28" s="19"/>
      <c r="KRB28" s="19"/>
      <c r="KRC28" s="19"/>
      <c r="KRD28" s="19"/>
      <c r="KRE28" s="19"/>
      <c r="KRF28" s="19"/>
      <c r="KRG28" s="19"/>
      <c r="KRH28" s="19"/>
      <c r="KRI28" s="19"/>
      <c r="KRJ28" s="19"/>
      <c r="KRK28" s="19"/>
      <c r="KRL28" s="19"/>
      <c r="KRM28" s="19"/>
      <c r="KRN28" s="19"/>
      <c r="KRO28" s="19"/>
      <c r="KRP28" s="19"/>
      <c r="KRQ28" s="19"/>
      <c r="KRR28" s="19"/>
      <c r="KRS28" s="19"/>
      <c r="KRT28" s="19"/>
      <c r="KRU28" s="19"/>
      <c r="KRV28" s="19"/>
      <c r="KRW28" s="19"/>
      <c r="KRX28" s="19"/>
      <c r="KRY28" s="19"/>
      <c r="KRZ28" s="19"/>
      <c r="KSA28" s="19"/>
      <c r="KSB28" s="19"/>
      <c r="KSC28" s="19"/>
      <c r="KSD28" s="19"/>
      <c r="KSE28" s="19"/>
      <c r="KSF28" s="19"/>
      <c r="KSG28" s="19"/>
      <c r="KSH28" s="19"/>
      <c r="KSI28" s="19"/>
      <c r="KSJ28" s="19"/>
      <c r="KSK28" s="19"/>
      <c r="KSL28" s="19"/>
      <c r="KSM28" s="19"/>
      <c r="KSN28" s="19"/>
      <c r="KSO28" s="19"/>
      <c r="KSP28" s="19"/>
      <c r="KSQ28" s="19"/>
      <c r="KSR28" s="19"/>
      <c r="KSS28" s="19"/>
      <c r="KST28" s="19"/>
      <c r="KSU28" s="19"/>
      <c r="KSV28" s="19"/>
      <c r="KSW28" s="19"/>
      <c r="KSX28" s="19"/>
      <c r="KSY28" s="19"/>
      <c r="KSZ28" s="19"/>
      <c r="KTA28" s="19"/>
      <c r="KTB28" s="19"/>
      <c r="KTC28" s="19"/>
      <c r="KTD28" s="19"/>
      <c r="KTE28" s="19"/>
      <c r="KTF28" s="19"/>
      <c r="KTG28" s="19"/>
      <c r="KTH28" s="19"/>
      <c r="KTI28" s="19"/>
      <c r="KTJ28" s="19"/>
      <c r="KTK28" s="19"/>
      <c r="KTL28" s="19"/>
      <c r="KTM28" s="19"/>
      <c r="KTN28" s="19"/>
      <c r="KTO28" s="19"/>
      <c r="KTP28" s="19"/>
      <c r="KTQ28" s="19"/>
      <c r="KTR28" s="19"/>
      <c r="KTS28" s="19"/>
      <c r="KTT28" s="19"/>
      <c r="KTU28" s="19"/>
      <c r="KTV28" s="19"/>
      <c r="KTW28" s="19"/>
      <c r="KTX28" s="19"/>
      <c r="KTY28" s="19"/>
      <c r="KTZ28" s="19"/>
      <c r="KUA28" s="19"/>
      <c r="KUB28" s="19"/>
      <c r="KUC28" s="19"/>
      <c r="KUD28" s="19"/>
      <c r="KUE28" s="19"/>
      <c r="KUF28" s="19"/>
      <c r="KUG28" s="19"/>
      <c r="KUH28" s="19"/>
      <c r="KUI28" s="19"/>
      <c r="KUJ28" s="19"/>
      <c r="KUK28" s="19"/>
      <c r="KUL28" s="19"/>
      <c r="KUM28" s="19"/>
      <c r="KUN28" s="19"/>
      <c r="KUO28" s="19"/>
      <c r="KUP28" s="19"/>
      <c r="KUQ28" s="19"/>
      <c r="KUR28" s="19"/>
      <c r="KUS28" s="19"/>
      <c r="KUT28" s="19"/>
      <c r="KUU28" s="19"/>
      <c r="KUV28" s="19"/>
      <c r="KUW28" s="19"/>
      <c r="KUX28" s="19"/>
      <c r="KUY28" s="19"/>
      <c r="KUZ28" s="19"/>
      <c r="KVA28" s="19"/>
      <c r="KVB28" s="19"/>
      <c r="KVC28" s="19"/>
      <c r="KVD28" s="19"/>
      <c r="KVE28" s="19"/>
      <c r="KVF28" s="19"/>
      <c r="KVG28" s="19"/>
      <c r="KVH28" s="19"/>
      <c r="KVI28" s="19"/>
      <c r="KVJ28" s="19"/>
      <c r="KVK28" s="19"/>
      <c r="KVL28" s="19"/>
      <c r="KVM28" s="19"/>
      <c r="KVN28" s="19"/>
      <c r="KVO28" s="19"/>
      <c r="KVP28" s="19"/>
      <c r="KVQ28" s="19"/>
      <c r="KVR28" s="19"/>
      <c r="KVS28" s="19"/>
      <c r="KVT28" s="19"/>
      <c r="KVU28" s="19"/>
      <c r="KVV28" s="19"/>
      <c r="KVW28" s="19"/>
      <c r="KVX28" s="19"/>
      <c r="KVY28" s="19"/>
      <c r="KVZ28" s="19"/>
      <c r="KWA28" s="19"/>
      <c r="KWB28" s="19"/>
      <c r="KWC28" s="19"/>
      <c r="KWD28" s="19"/>
      <c r="KWE28" s="19"/>
      <c r="KWF28" s="19"/>
      <c r="KWG28" s="19"/>
      <c r="KWH28" s="19"/>
      <c r="KWI28" s="19"/>
      <c r="KWJ28" s="19"/>
      <c r="KWK28" s="19"/>
      <c r="KWL28" s="19"/>
      <c r="KWM28" s="19"/>
      <c r="KWN28" s="19"/>
      <c r="KWO28" s="19"/>
      <c r="KWP28" s="19"/>
      <c r="KWQ28" s="19"/>
      <c r="KWR28" s="19"/>
      <c r="KWS28" s="19"/>
      <c r="KWT28" s="19"/>
      <c r="KWU28" s="19"/>
      <c r="KWV28" s="19"/>
      <c r="KWW28" s="19"/>
      <c r="KWX28" s="19"/>
      <c r="KWY28" s="19"/>
      <c r="KWZ28" s="19"/>
      <c r="KXA28" s="19"/>
      <c r="KXB28" s="19"/>
      <c r="KXC28" s="19"/>
      <c r="KXD28" s="19"/>
      <c r="KXE28" s="19"/>
      <c r="KXF28" s="19"/>
      <c r="KXG28" s="19"/>
      <c r="KXH28" s="19"/>
      <c r="KXI28" s="19"/>
      <c r="KXJ28" s="19"/>
      <c r="KXK28" s="19"/>
      <c r="KXL28" s="19"/>
      <c r="KXM28" s="19"/>
      <c r="KXN28" s="19"/>
      <c r="KXO28" s="19"/>
      <c r="KXP28" s="19"/>
      <c r="KXQ28" s="19"/>
      <c r="KXR28" s="19"/>
      <c r="KXS28" s="19"/>
      <c r="KXT28" s="19"/>
      <c r="KXU28" s="19"/>
      <c r="KXV28" s="19"/>
      <c r="KXW28" s="19"/>
      <c r="KXX28" s="19"/>
      <c r="KXY28" s="19"/>
      <c r="KXZ28" s="19"/>
      <c r="KYA28" s="19"/>
      <c r="KYB28" s="19"/>
      <c r="KYC28" s="19"/>
      <c r="KYD28" s="19"/>
      <c r="KYE28" s="19"/>
      <c r="KYF28" s="19"/>
      <c r="KYG28" s="19"/>
      <c r="KYH28" s="19"/>
      <c r="KYI28" s="19"/>
      <c r="KYJ28" s="19"/>
      <c r="KYK28" s="19"/>
      <c r="KYL28" s="19"/>
      <c r="KYM28" s="19"/>
      <c r="KYN28" s="19"/>
      <c r="KYO28" s="19"/>
      <c r="KYP28" s="19"/>
      <c r="KYQ28" s="19"/>
      <c r="KYR28" s="19"/>
      <c r="KYS28" s="19"/>
      <c r="KYT28" s="19"/>
      <c r="KYU28" s="19"/>
      <c r="KYV28" s="19"/>
      <c r="KYW28" s="19"/>
      <c r="KYX28" s="19"/>
      <c r="KYY28" s="19"/>
      <c r="KYZ28" s="19"/>
      <c r="KZA28" s="19"/>
      <c r="KZB28" s="19"/>
      <c r="KZC28" s="19"/>
      <c r="KZD28" s="19"/>
      <c r="KZE28" s="19"/>
      <c r="KZF28" s="19"/>
      <c r="KZG28" s="19"/>
      <c r="KZH28" s="19"/>
      <c r="KZI28" s="19"/>
      <c r="KZJ28" s="19"/>
      <c r="KZK28" s="19"/>
      <c r="KZL28" s="19"/>
      <c r="KZM28" s="19"/>
      <c r="KZN28" s="19"/>
      <c r="KZO28" s="19"/>
      <c r="KZP28" s="19"/>
      <c r="KZQ28" s="19"/>
      <c r="KZR28" s="19"/>
      <c r="KZS28" s="19"/>
      <c r="KZT28" s="19"/>
      <c r="KZU28" s="19"/>
      <c r="KZV28" s="19"/>
      <c r="KZW28" s="19"/>
      <c r="KZX28" s="19"/>
      <c r="KZY28" s="19"/>
      <c r="KZZ28" s="19"/>
      <c r="LAA28" s="19"/>
      <c r="LAB28" s="19"/>
      <c r="LAC28" s="19"/>
      <c r="LAD28" s="19"/>
      <c r="LAE28" s="19"/>
      <c r="LAF28" s="19"/>
      <c r="LAG28" s="19"/>
      <c r="LAH28" s="19"/>
      <c r="LAI28" s="19"/>
      <c r="LAJ28" s="19"/>
      <c r="LAK28" s="19"/>
      <c r="LAL28" s="19"/>
      <c r="LAM28" s="19"/>
      <c r="LAN28" s="19"/>
      <c r="LAO28" s="19"/>
      <c r="LAP28" s="19"/>
      <c r="LAQ28" s="19"/>
      <c r="LAR28" s="19"/>
      <c r="LAS28" s="19"/>
      <c r="LAT28" s="19"/>
      <c r="LAU28" s="19"/>
      <c r="LAV28" s="19"/>
      <c r="LAW28" s="19"/>
      <c r="LAX28" s="19"/>
      <c r="LAY28" s="19"/>
      <c r="LAZ28" s="19"/>
      <c r="LBA28" s="19"/>
      <c r="LBB28" s="19"/>
      <c r="LBC28" s="19"/>
      <c r="LBD28" s="19"/>
      <c r="LBE28" s="19"/>
      <c r="LBF28" s="19"/>
      <c r="LBG28" s="19"/>
      <c r="LBH28" s="19"/>
      <c r="LBI28" s="19"/>
      <c r="LBJ28" s="19"/>
      <c r="LBK28" s="19"/>
      <c r="LBL28" s="19"/>
      <c r="LBM28" s="19"/>
      <c r="LBN28" s="19"/>
      <c r="LBO28" s="19"/>
      <c r="LBP28" s="19"/>
      <c r="LBQ28" s="19"/>
      <c r="LBR28" s="19"/>
      <c r="LBS28" s="19"/>
      <c r="LBT28" s="19"/>
      <c r="LBU28" s="19"/>
      <c r="LBV28" s="19"/>
      <c r="LBW28" s="19"/>
      <c r="LBX28" s="19"/>
      <c r="LBY28" s="19"/>
      <c r="LBZ28" s="19"/>
      <c r="LCA28" s="19"/>
      <c r="LCB28" s="19"/>
      <c r="LCC28" s="19"/>
      <c r="LCD28" s="19"/>
      <c r="LCE28" s="19"/>
      <c r="LCF28" s="19"/>
      <c r="LCG28" s="19"/>
      <c r="LCH28" s="19"/>
      <c r="LCI28" s="19"/>
      <c r="LCJ28" s="19"/>
      <c r="LCK28" s="19"/>
      <c r="LCL28" s="19"/>
      <c r="LCM28" s="19"/>
      <c r="LCN28" s="19"/>
      <c r="LCO28" s="19"/>
      <c r="LCP28" s="19"/>
      <c r="LCQ28" s="19"/>
      <c r="LCR28" s="19"/>
      <c r="LCS28" s="19"/>
      <c r="LCT28" s="19"/>
      <c r="LCU28" s="19"/>
      <c r="LCV28" s="19"/>
      <c r="LCW28" s="19"/>
      <c r="LCX28" s="19"/>
      <c r="LCY28" s="19"/>
      <c r="LCZ28" s="19"/>
      <c r="LDA28" s="19"/>
      <c r="LDB28" s="19"/>
      <c r="LDC28" s="19"/>
      <c r="LDD28" s="19"/>
      <c r="LDE28" s="19"/>
      <c r="LDF28" s="19"/>
      <c r="LDG28" s="19"/>
      <c r="LDH28" s="19"/>
      <c r="LDI28" s="19"/>
      <c r="LDJ28" s="19"/>
      <c r="LDK28" s="19"/>
      <c r="LDL28" s="19"/>
      <c r="LDM28" s="19"/>
      <c r="LDN28" s="19"/>
      <c r="LDO28" s="19"/>
      <c r="LDP28" s="19"/>
      <c r="LDQ28" s="19"/>
      <c r="LDR28" s="19"/>
      <c r="LDS28" s="19"/>
      <c r="LDT28" s="19"/>
      <c r="LDU28" s="19"/>
      <c r="LDV28" s="19"/>
      <c r="LDW28" s="19"/>
      <c r="LDX28" s="19"/>
      <c r="LDY28" s="19"/>
      <c r="LDZ28" s="19"/>
      <c r="LEA28" s="19"/>
      <c r="LEB28" s="19"/>
      <c r="LEC28" s="19"/>
      <c r="LED28" s="19"/>
      <c r="LEE28" s="19"/>
      <c r="LEF28" s="19"/>
      <c r="LEG28" s="19"/>
      <c r="LEH28" s="19"/>
      <c r="LEI28" s="19"/>
      <c r="LEJ28" s="19"/>
      <c r="LEK28" s="19"/>
      <c r="LEL28" s="19"/>
      <c r="LEM28" s="19"/>
      <c r="LEN28" s="19"/>
      <c r="LEO28" s="19"/>
      <c r="LEP28" s="19"/>
      <c r="LEQ28" s="19"/>
      <c r="LER28" s="19"/>
      <c r="LES28" s="19"/>
      <c r="LET28" s="19"/>
      <c r="LEU28" s="19"/>
      <c r="LEV28" s="19"/>
      <c r="LEW28" s="19"/>
      <c r="LEX28" s="19"/>
      <c r="LEY28" s="19"/>
      <c r="LEZ28" s="19"/>
      <c r="LFA28" s="19"/>
      <c r="LFB28" s="19"/>
      <c r="LFC28" s="19"/>
      <c r="LFD28" s="19"/>
      <c r="LFE28" s="19"/>
      <c r="LFF28" s="19"/>
      <c r="LFG28" s="19"/>
      <c r="LFH28" s="19"/>
      <c r="LFI28" s="19"/>
      <c r="LFJ28" s="19"/>
      <c r="LFK28" s="19"/>
      <c r="LFL28" s="19"/>
      <c r="LFM28" s="19"/>
      <c r="LFN28" s="19"/>
      <c r="LFO28" s="19"/>
      <c r="LFP28" s="19"/>
      <c r="LFQ28" s="19"/>
      <c r="LFR28" s="19"/>
      <c r="LFS28" s="19"/>
      <c r="LFT28" s="19"/>
      <c r="LFU28" s="19"/>
      <c r="LFV28" s="19"/>
      <c r="LFW28" s="19"/>
      <c r="LFX28" s="19"/>
      <c r="LFY28" s="19"/>
      <c r="LFZ28" s="19"/>
      <c r="LGA28" s="19"/>
      <c r="LGB28" s="19"/>
      <c r="LGC28" s="19"/>
      <c r="LGD28" s="19"/>
      <c r="LGE28" s="19"/>
      <c r="LGF28" s="19"/>
      <c r="LGG28" s="19"/>
      <c r="LGH28" s="19"/>
      <c r="LGI28" s="19"/>
      <c r="LGJ28" s="19"/>
      <c r="LGK28" s="19"/>
      <c r="LGL28" s="19"/>
      <c r="LGM28" s="19"/>
      <c r="LGN28" s="19"/>
      <c r="LGO28" s="19"/>
      <c r="LGP28" s="19"/>
      <c r="LGQ28" s="19"/>
      <c r="LGR28" s="19"/>
      <c r="LGS28" s="19"/>
      <c r="LGT28" s="19"/>
      <c r="LGU28" s="19"/>
      <c r="LGV28" s="19"/>
      <c r="LGW28" s="19"/>
      <c r="LGX28" s="19"/>
      <c r="LGY28" s="19"/>
      <c r="LGZ28" s="19"/>
      <c r="LHA28" s="19"/>
      <c r="LHB28" s="19"/>
      <c r="LHC28" s="19"/>
      <c r="LHD28" s="19"/>
      <c r="LHE28" s="19"/>
      <c r="LHF28" s="19"/>
      <c r="LHG28" s="19"/>
      <c r="LHH28" s="19"/>
      <c r="LHI28" s="19"/>
      <c r="LHJ28" s="19"/>
      <c r="LHK28" s="19"/>
      <c r="LHL28" s="19"/>
      <c r="LHM28" s="19"/>
      <c r="LHN28" s="19"/>
      <c r="LHO28" s="19"/>
      <c r="LHP28" s="19"/>
      <c r="LHQ28" s="19"/>
      <c r="LHR28" s="19"/>
      <c r="LHS28" s="19"/>
      <c r="LHT28" s="19"/>
      <c r="LHU28" s="19"/>
      <c r="LHV28" s="19"/>
      <c r="LHW28" s="19"/>
      <c r="LHX28" s="19"/>
      <c r="LHY28" s="19"/>
      <c r="LHZ28" s="19"/>
      <c r="LIA28" s="19"/>
      <c r="LIB28" s="19"/>
      <c r="LIC28" s="19"/>
      <c r="LID28" s="19"/>
      <c r="LIE28" s="19"/>
      <c r="LIF28" s="19"/>
      <c r="LIG28" s="19"/>
      <c r="LIH28" s="19"/>
      <c r="LII28" s="19"/>
      <c r="LIJ28" s="19"/>
      <c r="LIK28" s="19"/>
      <c r="LIL28" s="19"/>
      <c r="LIM28" s="19"/>
      <c r="LIN28" s="19"/>
      <c r="LIO28" s="19"/>
      <c r="LIP28" s="19"/>
      <c r="LIQ28" s="19"/>
      <c r="LIR28" s="19"/>
      <c r="LIS28" s="19"/>
      <c r="LIT28" s="19"/>
      <c r="LIU28" s="19"/>
      <c r="LIV28" s="19"/>
      <c r="LIW28" s="19"/>
      <c r="LIX28" s="19"/>
      <c r="LIY28" s="19"/>
      <c r="LIZ28" s="19"/>
      <c r="LJA28" s="19"/>
      <c r="LJB28" s="19"/>
      <c r="LJC28" s="19"/>
      <c r="LJD28" s="19"/>
      <c r="LJE28" s="19"/>
      <c r="LJF28" s="19"/>
      <c r="LJG28" s="19"/>
      <c r="LJH28" s="19"/>
      <c r="LJI28" s="19"/>
      <c r="LJJ28" s="19"/>
      <c r="LJK28" s="19"/>
      <c r="LJL28" s="19"/>
      <c r="LJM28" s="19"/>
      <c r="LJN28" s="19"/>
      <c r="LJO28" s="19"/>
      <c r="LJP28" s="19"/>
      <c r="LJQ28" s="19"/>
      <c r="LJR28" s="19"/>
      <c r="LJS28" s="19"/>
      <c r="LJT28" s="19"/>
      <c r="LJU28" s="19"/>
      <c r="LJV28" s="19"/>
      <c r="LJW28" s="19"/>
      <c r="LJX28" s="19"/>
      <c r="LJY28" s="19"/>
      <c r="LJZ28" s="19"/>
      <c r="LKA28" s="19"/>
      <c r="LKB28" s="19"/>
      <c r="LKC28" s="19"/>
      <c r="LKD28" s="19"/>
      <c r="LKE28" s="19"/>
      <c r="LKF28" s="19"/>
      <c r="LKG28" s="19"/>
      <c r="LKH28" s="19"/>
      <c r="LKI28" s="19"/>
      <c r="LKJ28" s="19"/>
      <c r="LKK28" s="19"/>
      <c r="LKL28" s="19"/>
      <c r="LKM28" s="19"/>
      <c r="LKN28" s="19"/>
      <c r="LKO28" s="19"/>
      <c r="LKP28" s="19"/>
      <c r="LKQ28" s="19"/>
      <c r="LKR28" s="19"/>
      <c r="LKS28" s="19"/>
      <c r="LKT28" s="19"/>
      <c r="LKU28" s="19"/>
      <c r="LKV28" s="19"/>
      <c r="LKW28" s="19"/>
      <c r="LKX28" s="19"/>
      <c r="LKY28" s="19"/>
      <c r="LKZ28" s="19"/>
      <c r="LLA28" s="19"/>
      <c r="LLB28" s="19"/>
      <c r="LLC28" s="19"/>
      <c r="LLD28" s="19"/>
      <c r="LLE28" s="19"/>
      <c r="LLF28" s="19"/>
      <c r="LLG28" s="19"/>
      <c r="LLH28" s="19"/>
      <c r="LLI28" s="19"/>
      <c r="LLJ28" s="19"/>
      <c r="LLK28" s="19"/>
      <c r="LLL28" s="19"/>
      <c r="LLM28" s="19"/>
      <c r="LLN28" s="19"/>
      <c r="LLO28" s="19"/>
      <c r="LLP28" s="19"/>
      <c r="LLQ28" s="19"/>
      <c r="LLR28" s="19"/>
      <c r="LLS28" s="19"/>
      <c r="LLT28" s="19"/>
      <c r="LLU28" s="19"/>
      <c r="LLV28" s="19"/>
      <c r="LLW28" s="19"/>
      <c r="LLX28" s="19"/>
      <c r="LLY28" s="19"/>
      <c r="LLZ28" s="19"/>
      <c r="LMA28" s="19"/>
      <c r="LMB28" s="19"/>
      <c r="LMC28" s="19"/>
      <c r="LMD28" s="19"/>
      <c r="LME28" s="19"/>
      <c r="LMF28" s="19"/>
      <c r="LMG28" s="19"/>
      <c r="LMH28" s="19"/>
      <c r="LMI28" s="19"/>
      <c r="LMJ28" s="19"/>
      <c r="LMK28" s="19"/>
      <c r="LML28" s="19"/>
      <c r="LMM28" s="19"/>
      <c r="LMN28" s="19"/>
      <c r="LMO28" s="19"/>
      <c r="LMP28" s="19"/>
      <c r="LMQ28" s="19"/>
      <c r="LMR28" s="19"/>
      <c r="LMS28" s="19"/>
      <c r="LMT28" s="19"/>
      <c r="LMU28" s="19"/>
      <c r="LMV28" s="19"/>
      <c r="LMW28" s="19"/>
      <c r="LMX28" s="19"/>
      <c r="LMY28" s="19"/>
      <c r="LMZ28" s="19"/>
      <c r="LNA28" s="19"/>
      <c r="LNB28" s="19"/>
      <c r="LNC28" s="19"/>
      <c r="LND28" s="19"/>
      <c r="LNE28" s="19"/>
      <c r="LNF28" s="19"/>
      <c r="LNG28" s="19"/>
      <c r="LNH28" s="19"/>
      <c r="LNI28" s="19"/>
      <c r="LNJ28" s="19"/>
      <c r="LNK28" s="19"/>
      <c r="LNL28" s="19"/>
      <c r="LNM28" s="19"/>
      <c r="LNN28" s="19"/>
      <c r="LNO28" s="19"/>
      <c r="LNP28" s="19"/>
      <c r="LNQ28" s="19"/>
      <c r="LNR28" s="19"/>
      <c r="LNS28" s="19"/>
      <c r="LNT28" s="19"/>
      <c r="LNU28" s="19"/>
      <c r="LNV28" s="19"/>
      <c r="LNW28" s="19"/>
      <c r="LNX28" s="19"/>
      <c r="LNY28" s="19"/>
      <c r="LNZ28" s="19"/>
      <c r="LOA28" s="19"/>
      <c r="LOB28" s="19"/>
      <c r="LOC28" s="19"/>
      <c r="LOD28" s="19"/>
      <c r="LOE28" s="19"/>
      <c r="LOF28" s="19"/>
      <c r="LOG28" s="19"/>
      <c r="LOH28" s="19"/>
      <c r="LOI28" s="19"/>
      <c r="LOJ28" s="19"/>
      <c r="LOK28" s="19"/>
      <c r="LOL28" s="19"/>
      <c r="LOM28" s="19"/>
      <c r="LON28" s="19"/>
      <c r="LOO28" s="19"/>
      <c r="LOP28" s="19"/>
      <c r="LOQ28" s="19"/>
      <c r="LOR28" s="19"/>
      <c r="LOS28" s="19"/>
      <c r="LOT28" s="19"/>
      <c r="LOU28" s="19"/>
      <c r="LOV28" s="19"/>
      <c r="LOW28" s="19"/>
      <c r="LOX28" s="19"/>
      <c r="LOY28" s="19"/>
      <c r="LOZ28" s="19"/>
      <c r="LPA28" s="19"/>
      <c r="LPB28" s="19"/>
      <c r="LPC28" s="19"/>
      <c r="LPD28" s="19"/>
      <c r="LPE28" s="19"/>
      <c r="LPF28" s="19"/>
      <c r="LPG28" s="19"/>
      <c r="LPH28" s="19"/>
      <c r="LPI28" s="19"/>
      <c r="LPJ28" s="19"/>
      <c r="LPK28" s="19"/>
      <c r="LPL28" s="19"/>
      <c r="LPM28" s="19"/>
      <c r="LPN28" s="19"/>
      <c r="LPO28" s="19"/>
      <c r="LPP28" s="19"/>
      <c r="LPQ28" s="19"/>
      <c r="LPR28" s="19"/>
      <c r="LPS28" s="19"/>
      <c r="LPT28" s="19"/>
      <c r="LPU28" s="19"/>
      <c r="LPV28" s="19"/>
      <c r="LPW28" s="19"/>
      <c r="LPX28" s="19"/>
      <c r="LPY28" s="19"/>
      <c r="LPZ28" s="19"/>
      <c r="LQA28" s="19"/>
      <c r="LQB28" s="19"/>
      <c r="LQC28" s="19"/>
      <c r="LQD28" s="19"/>
      <c r="LQE28" s="19"/>
      <c r="LQF28" s="19"/>
      <c r="LQG28" s="19"/>
      <c r="LQH28" s="19"/>
      <c r="LQI28" s="19"/>
      <c r="LQJ28" s="19"/>
      <c r="LQK28" s="19"/>
      <c r="LQL28" s="19"/>
      <c r="LQM28" s="19"/>
      <c r="LQN28" s="19"/>
      <c r="LQO28" s="19"/>
      <c r="LQP28" s="19"/>
      <c r="LQQ28" s="19"/>
      <c r="LQR28" s="19"/>
      <c r="LQS28" s="19"/>
      <c r="LQT28" s="19"/>
      <c r="LQU28" s="19"/>
      <c r="LQV28" s="19"/>
      <c r="LQW28" s="19"/>
      <c r="LQX28" s="19"/>
      <c r="LQY28" s="19"/>
      <c r="LQZ28" s="19"/>
      <c r="LRA28" s="19"/>
      <c r="LRB28" s="19"/>
      <c r="LRC28" s="19"/>
      <c r="LRD28" s="19"/>
      <c r="LRE28" s="19"/>
      <c r="LRF28" s="19"/>
      <c r="LRG28" s="19"/>
      <c r="LRH28" s="19"/>
      <c r="LRI28" s="19"/>
      <c r="LRJ28" s="19"/>
      <c r="LRK28" s="19"/>
      <c r="LRL28" s="19"/>
      <c r="LRM28" s="19"/>
      <c r="LRN28" s="19"/>
      <c r="LRO28" s="19"/>
      <c r="LRP28" s="19"/>
      <c r="LRQ28" s="19"/>
      <c r="LRR28" s="19"/>
      <c r="LRS28" s="19"/>
      <c r="LRT28" s="19"/>
      <c r="LRU28" s="19"/>
      <c r="LRV28" s="19"/>
      <c r="LRW28" s="19"/>
      <c r="LRX28" s="19"/>
      <c r="LRY28" s="19"/>
      <c r="LRZ28" s="19"/>
      <c r="LSA28" s="19"/>
      <c r="LSB28" s="19"/>
      <c r="LSC28" s="19"/>
      <c r="LSD28" s="19"/>
      <c r="LSE28" s="19"/>
      <c r="LSF28" s="19"/>
      <c r="LSG28" s="19"/>
      <c r="LSH28" s="19"/>
      <c r="LSI28" s="19"/>
      <c r="LSJ28" s="19"/>
      <c r="LSK28" s="19"/>
      <c r="LSL28" s="19"/>
      <c r="LSM28" s="19"/>
      <c r="LSN28" s="19"/>
      <c r="LSO28" s="19"/>
      <c r="LSP28" s="19"/>
      <c r="LSQ28" s="19"/>
      <c r="LSR28" s="19"/>
      <c r="LSS28" s="19"/>
      <c r="LST28" s="19"/>
      <c r="LSU28" s="19"/>
      <c r="LSV28" s="19"/>
      <c r="LSW28" s="19"/>
      <c r="LSX28" s="19"/>
      <c r="LSY28" s="19"/>
      <c r="LSZ28" s="19"/>
      <c r="LTA28" s="19"/>
      <c r="LTB28" s="19"/>
      <c r="LTC28" s="19"/>
      <c r="LTD28" s="19"/>
      <c r="LTE28" s="19"/>
      <c r="LTF28" s="19"/>
      <c r="LTG28" s="19"/>
      <c r="LTH28" s="19"/>
      <c r="LTI28" s="19"/>
      <c r="LTJ28" s="19"/>
      <c r="LTK28" s="19"/>
      <c r="LTL28" s="19"/>
      <c r="LTM28" s="19"/>
      <c r="LTN28" s="19"/>
      <c r="LTO28" s="19"/>
      <c r="LTP28" s="19"/>
      <c r="LTQ28" s="19"/>
      <c r="LTR28" s="19"/>
      <c r="LTS28" s="19"/>
      <c r="LTT28" s="19"/>
      <c r="LTU28" s="19"/>
      <c r="LTV28" s="19"/>
      <c r="LTW28" s="19"/>
      <c r="LTX28" s="19"/>
      <c r="LTY28" s="19"/>
      <c r="LTZ28" s="19"/>
      <c r="LUA28" s="19"/>
      <c r="LUB28" s="19"/>
      <c r="LUC28" s="19"/>
      <c r="LUD28" s="19"/>
      <c r="LUE28" s="19"/>
      <c r="LUF28" s="19"/>
      <c r="LUG28" s="19"/>
      <c r="LUH28" s="19"/>
      <c r="LUI28" s="19"/>
      <c r="LUJ28" s="19"/>
      <c r="LUK28" s="19"/>
      <c r="LUL28" s="19"/>
      <c r="LUM28" s="19"/>
      <c r="LUN28" s="19"/>
      <c r="LUO28" s="19"/>
      <c r="LUP28" s="19"/>
      <c r="LUQ28" s="19"/>
      <c r="LUR28" s="19"/>
      <c r="LUS28" s="19"/>
      <c r="LUT28" s="19"/>
      <c r="LUU28" s="19"/>
      <c r="LUV28" s="19"/>
      <c r="LUW28" s="19"/>
      <c r="LUX28" s="19"/>
      <c r="LUY28" s="19"/>
      <c r="LUZ28" s="19"/>
      <c r="LVA28" s="19"/>
      <c r="LVB28" s="19"/>
      <c r="LVC28" s="19"/>
      <c r="LVD28" s="19"/>
      <c r="LVE28" s="19"/>
      <c r="LVF28" s="19"/>
      <c r="LVG28" s="19"/>
      <c r="LVH28" s="19"/>
      <c r="LVI28" s="19"/>
      <c r="LVJ28" s="19"/>
      <c r="LVK28" s="19"/>
      <c r="LVL28" s="19"/>
      <c r="LVM28" s="19"/>
      <c r="LVN28" s="19"/>
      <c r="LVO28" s="19"/>
      <c r="LVP28" s="19"/>
      <c r="LVQ28" s="19"/>
      <c r="LVR28" s="19"/>
      <c r="LVS28" s="19"/>
      <c r="LVT28" s="19"/>
      <c r="LVU28" s="19"/>
      <c r="LVV28" s="19"/>
      <c r="LVW28" s="19"/>
      <c r="LVX28" s="19"/>
      <c r="LVY28" s="19"/>
      <c r="LVZ28" s="19"/>
      <c r="LWA28" s="19"/>
      <c r="LWB28" s="19"/>
      <c r="LWC28" s="19"/>
      <c r="LWD28" s="19"/>
      <c r="LWE28" s="19"/>
      <c r="LWF28" s="19"/>
      <c r="LWG28" s="19"/>
      <c r="LWH28" s="19"/>
      <c r="LWI28" s="19"/>
      <c r="LWJ28" s="19"/>
      <c r="LWK28" s="19"/>
      <c r="LWL28" s="19"/>
      <c r="LWM28" s="19"/>
      <c r="LWN28" s="19"/>
      <c r="LWO28" s="19"/>
      <c r="LWP28" s="19"/>
      <c r="LWQ28" s="19"/>
      <c r="LWR28" s="19"/>
      <c r="LWS28" s="19"/>
      <c r="LWT28" s="19"/>
      <c r="LWU28" s="19"/>
      <c r="LWV28" s="19"/>
      <c r="LWW28" s="19"/>
      <c r="LWX28" s="19"/>
      <c r="LWY28" s="19"/>
      <c r="LWZ28" s="19"/>
      <c r="LXA28" s="19"/>
      <c r="LXB28" s="19"/>
      <c r="LXC28" s="19"/>
      <c r="LXD28" s="19"/>
      <c r="LXE28" s="19"/>
      <c r="LXF28" s="19"/>
      <c r="LXG28" s="19"/>
      <c r="LXH28" s="19"/>
      <c r="LXI28" s="19"/>
      <c r="LXJ28" s="19"/>
      <c r="LXK28" s="19"/>
      <c r="LXL28" s="19"/>
      <c r="LXM28" s="19"/>
      <c r="LXN28" s="19"/>
      <c r="LXO28" s="19"/>
      <c r="LXP28" s="19"/>
      <c r="LXQ28" s="19"/>
      <c r="LXR28" s="19"/>
      <c r="LXS28" s="19"/>
      <c r="LXT28" s="19"/>
      <c r="LXU28" s="19"/>
      <c r="LXV28" s="19"/>
      <c r="LXW28" s="19"/>
      <c r="LXX28" s="19"/>
      <c r="LXY28" s="19"/>
      <c r="LXZ28" s="19"/>
      <c r="LYA28" s="19"/>
      <c r="LYB28" s="19"/>
      <c r="LYC28" s="19"/>
      <c r="LYD28" s="19"/>
      <c r="LYE28" s="19"/>
      <c r="LYF28" s="19"/>
      <c r="LYG28" s="19"/>
      <c r="LYH28" s="19"/>
      <c r="LYI28" s="19"/>
      <c r="LYJ28" s="19"/>
      <c r="LYK28" s="19"/>
      <c r="LYL28" s="19"/>
      <c r="LYM28" s="19"/>
      <c r="LYN28" s="19"/>
      <c r="LYO28" s="19"/>
      <c r="LYP28" s="19"/>
      <c r="LYQ28" s="19"/>
      <c r="LYR28" s="19"/>
      <c r="LYS28" s="19"/>
      <c r="LYT28" s="19"/>
      <c r="LYU28" s="19"/>
      <c r="LYV28" s="19"/>
      <c r="LYW28" s="19"/>
      <c r="LYX28" s="19"/>
      <c r="LYY28" s="19"/>
      <c r="LYZ28" s="19"/>
      <c r="LZA28" s="19"/>
      <c r="LZB28" s="19"/>
      <c r="LZC28" s="19"/>
      <c r="LZD28" s="19"/>
      <c r="LZE28" s="19"/>
      <c r="LZF28" s="19"/>
      <c r="LZG28" s="19"/>
      <c r="LZH28" s="19"/>
      <c r="LZI28" s="19"/>
      <c r="LZJ28" s="19"/>
      <c r="LZK28" s="19"/>
      <c r="LZL28" s="19"/>
      <c r="LZM28" s="19"/>
      <c r="LZN28" s="19"/>
      <c r="LZO28" s="19"/>
      <c r="LZP28" s="19"/>
      <c r="LZQ28" s="19"/>
      <c r="LZR28" s="19"/>
      <c r="LZS28" s="19"/>
      <c r="LZT28" s="19"/>
      <c r="LZU28" s="19"/>
      <c r="LZV28" s="19"/>
      <c r="LZW28" s="19"/>
      <c r="LZX28" s="19"/>
      <c r="LZY28" s="19"/>
      <c r="LZZ28" s="19"/>
      <c r="MAA28" s="19"/>
      <c r="MAB28" s="19"/>
      <c r="MAC28" s="19"/>
      <c r="MAD28" s="19"/>
      <c r="MAE28" s="19"/>
      <c r="MAF28" s="19"/>
      <c r="MAG28" s="19"/>
      <c r="MAH28" s="19"/>
      <c r="MAI28" s="19"/>
      <c r="MAJ28" s="19"/>
      <c r="MAK28" s="19"/>
      <c r="MAL28" s="19"/>
      <c r="MAM28" s="19"/>
      <c r="MAN28" s="19"/>
      <c r="MAO28" s="19"/>
      <c r="MAP28" s="19"/>
      <c r="MAQ28" s="19"/>
      <c r="MAR28" s="19"/>
      <c r="MAS28" s="19"/>
      <c r="MAT28" s="19"/>
      <c r="MAU28" s="19"/>
      <c r="MAV28" s="19"/>
      <c r="MAW28" s="19"/>
      <c r="MAX28" s="19"/>
      <c r="MAY28" s="19"/>
      <c r="MAZ28" s="19"/>
      <c r="MBA28" s="19"/>
      <c r="MBB28" s="19"/>
      <c r="MBC28" s="19"/>
      <c r="MBD28" s="19"/>
      <c r="MBE28" s="19"/>
      <c r="MBF28" s="19"/>
      <c r="MBG28" s="19"/>
      <c r="MBH28" s="19"/>
      <c r="MBI28" s="19"/>
      <c r="MBJ28" s="19"/>
      <c r="MBK28" s="19"/>
      <c r="MBL28" s="19"/>
      <c r="MBM28" s="19"/>
      <c r="MBN28" s="19"/>
      <c r="MBO28" s="19"/>
      <c r="MBP28" s="19"/>
      <c r="MBQ28" s="19"/>
      <c r="MBR28" s="19"/>
      <c r="MBS28" s="19"/>
      <c r="MBT28" s="19"/>
      <c r="MBU28" s="19"/>
      <c r="MBV28" s="19"/>
      <c r="MBW28" s="19"/>
      <c r="MBX28" s="19"/>
      <c r="MBY28" s="19"/>
      <c r="MBZ28" s="19"/>
      <c r="MCA28" s="19"/>
      <c r="MCB28" s="19"/>
      <c r="MCC28" s="19"/>
      <c r="MCD28" s="19"/>
      <c r="MCE28" s="19"/>
      <c r="MCF28" s="19"/>
      <c r="MCG28" s="19"/>
      <c r="MCH28" s="19"/>
      <c r="MCI28" s="19"/>
      <c r="MCJ28" s="19"/>
      <c r="MCK28" s="19"/>
      <c r="MCL28" s="19"/>
      <c r="MCM28" s="19"/>
      <c r="MCN28" s="19"/>
      <c r="MCO28" s="19"/>
      <c r="MCP28" s="19"/>
      <c r="MCQ28" s="19"/>
      <c r="MCR28" s="19"/>
      <c r="MCS28" s="19"/>
      <c r="MCT28" s="19"/>
      <c r="MCU28" s="19"/>
      <c r="MCV28" s="19"/>
      <c r="MCW28" s="19"/>
      <c r="MCX28" s="19"/>
      <c r="MCY28" s="19"/>
      <c r="MCZ28" s="19"/>
      <c r="MDA28" s="19"/>
      <c r="MDB28" s="19"/>
      <c r="MDC28" s="19"/>
      <c r="MDD28" s="19"/>
      <c r="MDE28" s="19"/>
      <c r="MDF28" s="19"/>
      <c r="MDG28" s="19"/>
      <c r="MDH28" s="19"/>
      <c r="MDI28" s="19"/>
      <c r="MDJ28" s="19"/>
      <c r="MDK28" s="19"/>
      <c r="MDL28" s="19"/>
      <c r="MDM28" s="19"/>
      <c r="MDN28" s="19"/>
      <c r="MDO28" s="19"/>
      <c r="MDP28" s="19"/>
      <c r="MDQ28" s="19"/>
      <c r="MDR28" s="19"/>
      <c r="MDS28" s="19"/>
      <c r="MDT28" s="19"/>
      <c r="MDU28" s="19"/>
      <c r="MDV28" s="19"/>
      <c r="MDW28" s="19"/>
      <c r="MDX28" s="19"/>
      <c r="MDY28" s="19"/>
      <c r="MDZ28" s="19"/>
      <c r="MEA28" s="19"/>
      <c r="MEB28" s="19"/>
      <c r="MEC28" s="19"/>
      <c r="MED28" s="19"/>
      <c r="MEE28" s="19"/>
      <c r="MEF28" s="19"/>
      <c r="MEG28" s="19"/>
      <c r="MEH28" s="19"/>
      <c r="MEI28" s="19"/>
      <c r="MEJ28" s="19"/>
      <c r="MEK28" s="19"/>
      <c r="MEL28" s="19"/>
      <c r="MEM28" s="19"/>
      <c r="MEN28" s="19"/>
      <c r="MEO28" s="19"/>
      <c r="MEP28" s="19"/>
      <c r="MEQ28" s="19"/>
      <c r="MER28" s="19"/>
      <c r="MES28" s="19"/>
      <c r="MET28" s="19"/>
      <c r="MEU28" s="19"/>
      <c r="MEV28" s="19"/>
      <c r="MEW28" s="19"/>
      <c r="MEX28" s="19"/>
      <c r="MEY28" s="19"/>
      <c r="MEZ28" s="19"/>
      <c r="MFA28" s="19"/>
      <c r="MFB28" s="19"/>
      <c r="MFC28" s="19"/>
      <c r="MFD28" s="19"/>
      <c r="MFE28" s="19"/>
      <c r="MFF28" s="19"/>
      <c r="MFG28" s="19"/>
      <c r="MFH28" s="19"/>
      <c r="MFI28" s="19"/>
      <c r="MFJ28" s="19"/>
      <c r="MFK28" s="19"/>
      <c r="MFL28" s="19"/>
      <c r="MFM28" s="19"/>
      <c r="MFN28" s="19"/>
      <c r="MFO28" s="19"/>
      <c r="MFP28" s="19"/>
      <c r="MFQ28" s="19"/>
      <c r="MFR28" s="19"/>
      <c r="MFS28" s="19"/>
      <c r="MFT28" s="19"/>
      <c r="MFU28" s="19"/>
      <c r="MFV28" s="19"/>
      <c r="MFW28" s="19"/>
      <c r="MFX28" s="19"/>
      <c r="MFY28" s="19"/>
      <c r="MFZ28" s="19"/>
      <c r="MGA28" s="19"/>
      <c r="MGB28" s="19"/>
      <c r="MGC28" s="19"/>
      <c r="MGD28" s="19"/>
      <c r="MGE28" s="19"/>
      <c r="MGF28" s="19"/>
      <c r="MGG28" s="19"/>
      <c r="MGH28" s="19"/>
      <c r="MGI28" s="19"/>
      <c r="MGJ28" s="19"/>
      <c r="MGK28" s="19"/>
      <c r="MGL28" s="19"/>
      <c r="MGM28" s="19"/>
      <c r="MGN28" s="19"/>
      <c r="MGO28" s="19"/>
      <c r="MGP28" s="19"/>
      <c r="MGQ28" s="19"/>
      <c r="MGR28" s="19"/>
      <c r="MGS28" s="19"/>
      <c r="MGT28" s="19"/>
      <c r="MGU28" s="19"/>
      <c r="MGV28" s="19"/>
      <c r="MGW28" s="19"/>
      <c r="MGX28" s="19"/>
      <c r="MGY28" s="19"/>
      <c r="MGZ28" s="19"/>
      <c r="MHA28" s="19"/>
      <c r="MHB28" s="19"/>
      <c r="MHC28" s="19"/>
      <c r="MHD28" s="19"/>
      <c r="MHE28" s="19"/>
      <c r="MHF28" s="19"/>
      <c r="MHG28" s="19"/>
      <c r="MHH28" s="19"/>
      <c r="MHI28" s="19"/>
      <c r="MHJ28" s="19"/>
      <c r="MHK28" s="19"/>
      <c r="MHL28" s="19"/>
      <c r="MHM28" s="19"/>
      <c r="MHN28" s="19"/>
      <c r="MHO28" s="19"/>
      <c r="MHP28" s="19"/>
      <c r="MHQ28" s="19"/>
      <c r="MHR28" s="19"/>
      <c r="MHS28" s="19"/>
      <c r="MHT28" s="19"/>
      <c r="MHU28" s="19"/>
      <c r="MHV28" s="19"/>
      <c r="MHW28" s="19"/>
      <c r="MHX28" s="19"/>
      <c r="MHY28" s="19"/>
      <c r="MHZ28" s="19"/>
      <c r="MIA28" s="19"/>
      <c r="MIB28" s="19"/>
      <c r="MIC28" s="19"/>
      <c r="MID28" s="19"/>
      <c r="MIE28" s="19"/>
      <c r="MIF28" s="19"/>
      <c r="MIG28" s="19"/>
      <c r="MIH28" s="19"/>
      <c r="MII28" s="19"/>
      <c r="MIJ28" s="19"/>
      <c r="MIK28" s="19"/>
      <c r="MIL28" s="19"/>
      <c r="MIM28" s="19"/>
      <c r="MIN28" s="19"/>
      <c r="MIO28" s="19"/>
      <c r="MIP28" s="19"/>
      <c r="MIQ28" s="19"/>
      <c r="MIR28" s="19"/>
      <c r="MIS28" s="19"/>
      <c r="MIT28" s="19"/>
      <c r="MIU28" s="19"/>
      <c r="MIV28" s="19"/>
      <c r="MIW28" s="19"/>
      <c r="MIX28" s="19"/>
      <c r="MIY28" s="19"/>
      <c r="MIZ28" s="19"/>
      <c r="MJA28" s="19"/>
      <c r="MJB28" s="19"/>
      <c r="MJC28" s="19"/>
      <c r="MJD28" s="19"/>
      <c r="MJE28" s="19"/>
      <c r="MJF28" s="19"/>
      <c r="MJG28" s="19"/>
      <c r="MJH28" s="19"/>
      <c r="MJI28" s="19"/>
      <c r="MJJ28" s="19"/>
      <c r="MJK28" s="19"/>
      <c r="MJL28" s="19"/>
      <c r="MJM28" s="19"/>
      <c r="MJN28" s="19"/>
      <c r="MJO28" s="19"/>
      <c r="MJP28" s="19"/>
      <c r="MJQ28" s="19"/>
      <c r="MJR28" s="19"/>
      <c r="MJS28" s="19"/>
      <c r="MJT28" s="19"/>
      <c r="MJU28" s="19"/>
      <c r="MJV28" s="19"/>
      <c r="MJW28" s="19"/>
      <c r="MJX28" s="19"/>
      <c r="MJY28" s="19"/>
      <c r="MJZ28" s="19"/>
      <c r="MKA28" s="19"/>
      <c r="MKB28" s="19"/>
      <c r="MKC28" s="19"/>
      <c r="MKD28" s="19"/>
      <c r="MKE28" s="19"/>
      <c r="MKF28" s="19"/>
      <c r="MKG28" s="19"/>
      <c r="MKH28" s="19"/>
      <c r="MKI28" s="19"/>
      <c r="MKJ28" s="19"/>
      <c r="MKK28" s="19"/>
      <c r="MKL28" s="19"/>
      <c r="MKM28" s="19"/>
      <c r="MKN28" s="19"/>
      <c r="MKO28" s="19"/>
      <c r="MKP28" s="19"/>
      <c r="MKQ28" s="19"/>
      <c r="MKR28" s="19"/>
      <c r="MKS28" s="19"/>
      <c r="MKT28" s="19"/>
      <c r="MKU28" s="19"/>
      <c r="MKV28" s="19"/>
      <c r="MKW28" s="19"/>
      <c r="MKX28" s="19"/>
      <c r="MKY28" s="19"/>
      <c r="MKZ28" s="19"/>
      <c r="MLA28" s="19"/>
      <c r="MLB28" s="19"/>
      <c r="MLC28" s="19"/>
      <c r="MLD28" s="19"/>
      <c r="MLE28" s="19"/>
      <c r="MLF28" s="19"/>
      <c r="MLG28" s="19"/>
      <c r="MLH28" s="19"/>
      <c r="MLI28" s="19"/>
      <c r="MLJ28" s="19"/>
      <c r="MLK28" s="19"/>
      <c r="MLL28" s="19"/>
      <c r="MLM28" s="19"/>
      <c r="MLN28" s="19"/>
      <c r="MLO28" s="19"/>
      <c r="MLP28" s="19"/>
      <c r="MLQ28" s="19"/>
      <c r="MLR28" s="19"/>
      <c r="MLS28" s="19"/>
      <c r="MLT28" s="19"/>
      <c r="MLU28" s="19"/>
      <c r="MLV28" s="19"/>
      <c r="MLW28" s="19"/>
      <c r="MLX28" s="19"/>
      <c r="MLY28" s="19"/>
      <c r="MLZ28" s="19"/>
      <c r="MMA28" s="19"/>
      <c r="MMB28" s="19"/>
      <c r="MMC28" s="19"/>
      <c r="MMD28" s="19"/>
      <c r="MME28" s="19"/>
      <c r="MMF28" s="19"/>
      <c r="MMG28" s="19"/>
      <c r="MMH28" s="19"/>
      <c r="MMI28" s="19"/>
      <c r="MMJ28" s="19"/>
      <c r="MMK28" s="19"/>
      <c r="MML28" s="19"/>
      <c r="MMM28" s="19"/>
      <c r="MMN28" s="19"/>
      <c r="MMO28" s="19"/>
      <c r="MMP28" s="19"/>
      <c r="MMQ28" s="19"/>
      <c r="MMR28" s="19"/>
      <c r="MMS28" s="19"/>
      <c r="MMT28" s="19"/>
      <c r="MMU28" s="19"/>
      <c r="MMV28" s="19"/>
      <c r="MMW28" s="19"/>
      <c r="MMX28" s="19"/>
      <c r="MMY28" s="19"/>
      <c r="MMZ28" s="19"/>
      <c r="MNA28" s="19"/>
      <c r="MNB28" s="19"/>
      <c r="MNC28" s="19"/>
      <c r="MND28" s="19"/>
      <c r="MNE28" s="19"/>
      <c r="MNF28" s="19"/>
      <c r="MNG28" s="19"/>
      <c r="MNH28" s="19"/>
      <c r="MNI28" s="19"/>
      <c r="MNJ28" s="19"/>
      <c r="MNK28" s="19"/>
      <c r="MNL28" s="19"/>
      <c r="MNM28" s="19"/>
      <c r="MNN28" s="19"/>
      <c r="MNO28" s="19"/>
      <c r="MNP28" s="19"/>
      <c r="MNQ28" s="19"/>
      <c r="MNR28" s="19"/>
      <c r="MNS28" s="19"/>
      <c r="MNT28" s="19"/>
      <c r="MNU28" s="19"/>
      <c r="MNV28" s="19"/>
      <c r="MNW28" s="19"/>
      <c r="MNX28" s="19"/>
      <c r="MNY28" s="19"/>
      <c r="MNZ28" s="19"/>
      <c r="MOA28" s="19"/>
      <c r="MOB28" s="19"/>
      <c r="MOC28" s="19"/>
      <c r="MOD28" s="19"/>
      <c r="MOE28" s="19"/>
      <c r="MOF28" s="19"/>
      <c r="MOG28" s="19"/>
      <c r="MOH28" s="19"/>
      <c r="MOI28" s="19"/>
      <c r="MOJ28" s="19"/>
      <c r="MOK28" s="19"/>
      <c r="MOL28" s="19"/>
      <c r="MOM28" s="19"/>
      <c r="MON28" s="19"/>
      <c r="MOO28" s="19"/>
      <c r="MOP28" s="19"/>
      <c r="MOQ28" s="19"/>
      <c r="MOR28" s="19"/>
      <c r="MOS28" s="19"/>
      <c r="MOT28" s="19"/>
      <c r="MOU28" s="19"/>
      <c r="MOV28" s="19"/>
      <c r="MOW28" s="19"/>
      <c r="MOX28" s="19"/>
      <c r="MOY28" s="19"/>
      <c r="MOZ28" s="19"/>
      <c r="MPA28" s="19"/>
      <c r="MPB28" s="19"/>
      <c r="MPC28" s="19"/>
      <c r="MPD28" s="19"/>
      <c r="MPE28" s="19"/>
      <c r="MPF28" s="19"/>
      <c r="MPG28" s="19"/>
      <c r="MPH28" s="19"/>
      <c r="MPI28" s="19"/>
      <c r="MPJ28" s="19"/>
      <c r="MPK28" s="19"/>
      <c r="MPL28" s="19"/>
      <c r="MPM28" s="19"/>
      <c r="MPN28" s="19"/>
      <c r="MPO28" s="19"/>
      <c r="MPP28" s="19"/>
      <c r="MPQ28" s="19"/>
      <c r="MPR28" s="19"/>
      <c r="MPS28" s="19"/>
      <c r="MPT28" s="19"/>
      <c r="MPU28" s="19"/>
      <c r="MPV28" s="19"/>
      <c r="MPW28" s="19"/>
      <c r="MPX28" s="19"/>
      <c r="MPY28" s="19"/>
      <c r="MPZ28" s="19"/>
      <c r="MQA28" s="19"/>
      <c r="MQB28" s="19"/>
      <c r="MQC28" s="19"/>
      <c r="MQD28" s="19"/>
      <c r="MQE28" s="19"/>
      <c r="MQF28" s="19"/>
      <c r="MQG28" s="19"/>
      <c r="MQH28" s="19"/>
      <c r="MQI28" s="19"/>
      <c r="MQJ28" s="19"/>
      <c r="MQK28" s="19"/>
      <c r="MQL28" s="19"/>
      <c r="MQM28" s="19"/>
      <c r="MQN28" s="19"/>
      <c r="MQO28" s="19"/>
      <c r="MQP28" s="19"/>
      <c r="MQQ28" s="19"/>
      <c r="MQR28" s="19"/>
      <c r="MQS28" s="19"/>
      <c r="MQT28" s="19"/>
      <c r="MQU28" s="19"/>
      <c r="MQV28" s="19"/>
      <c r="MQW28" s="19"/>
      <c r="MQX28" s="19"/>
      <c r="MQY28" s="19"/>
      <c r="MQZ28" s="19"/>
      <c r="MRA28" s="19"/>
      <c r="MRB28" s="19"/>
      <c r="MRC28" s="19"/>
      <c r="MRD28" s="19"/>
      <c r="MRE28" s="19"/>
      <c r="MRF28" s="19"/>
      <c r="MRG28" s="19"/>
      <c r="MRH28" s="19"/>
      <c r="MRI28" s="19"/>
      <c r="MRJ28" s="19"/>
      <c r="MRK28" s="19"/>
      <c r="MRL28" s="19"/>
      <c r="MRM28" s="19"/>
      <c r="MRN28" s="19"/>
      <c r="MRO28" s="19"/>
      <c r="MRP28" s="19"/>
      <c r="MRQ28" s="19"/>
      <c r="MRR28" s="19"/>
      <c r="MRS28" s="19"/>
      <c r="MRT28" s="19"/>
      <c r="MRU28" s="19"/>
      <c r="MRV28" s="19"/>
      <c r="MRW28" s="19"/>
      <c r="MRX28" s="19"/>
      <c r="MRY28" s="19"/>
      <c r="MRZ28" s="19"/>
      <c r="MSA28" s="19"/>
      <c r="MSB28" s="19"/>
      <c r="MSC28" s="19"/>
      <c r="MSD28" s="19"/>
      <c r="MSE28" s="19"/>
      <c r="MSF28" s="19"/>
      <c r="MSG28" s="19"/>
      <c r="MSH28" s="19"/>
      <c r="MSI28" s="19"/>
      <c r="MSJ28" s="19"/>
      <c r="MSK28" s="19"/>
      <c r="MSL28" s="19"/>
      <c r="MSM28" s="19"/>
      <c r="MSN28" s="19"/>
      <c r="MSO28" s="19"/>
      <c r="MSP28" s="19"/>
      <c r="MSQ28" s="19"/>
      <c r="MSR28" s="19"/>
      <c r="MSS28" s="19"/>
      <c r="MST28" s="19"/>
      <c r="MSU28" s="19"/>
      <c r="MSV28" s="19"/>
      <c r="MSW28" s="19"/>
      <c r="MSX28" s="19"/>
      <c r="MSY28" s="19"/>
      <c r="MSZ28" s="19"/>
      <c r="MTA28" s="19"/>
      <c r="MTB28" s="19"/>
      <c r="MTC28" s="19"/>
      <c r="MTD28" s="19"/>
      <c r="MTE28" s="19"/>
      <c r="MTF28" s="19"/>
      <c r="MTG28" s="19"/>
      <c r="MTH28" s="19"/>
      <c r="MTI28" s="19"/>
      <c r="MTJ28" s="19"/>
      <c r="MTK28" s="19"/>
      <c r="MTL28" s="19"/>
      <c r="MTM28" s="19"/>
      <c r="MTN28" s="19"/>
      <c r="MTO28" s="19"/>
      <c r="MTP28" s="19"/>
      <c r="MTQ28" s="19"/>
      <c r="MTR28" s="19"/>
      <c r="MTS28" s="19"/>
      <c r="MTT28" s="19"/>
      <c r="MTU28" s="19"/>
      <c r="MTV28" s="19"/>
      <c r="MTW28" s="19"/>
      <c r="MTX28" s="19"/>
      <c r="MTY28" s="19"/>
      <c r="MTZ28" s="19"/>
      <c r="MUA28" s="19"/>
      <c r="MUB28" s="19"/>
      <c r="MUC28" s="19"/>
      <c r="MUD28" s="19"/>
      <c r="MUE28" s="19"/>
      <c r="MUF28" s="19"/>
      <c r="MUG28" s="19"/>
      <c r="MUH28" s="19"/>
      <c r="MUI28" s="19"/>
      <c r="MUJ28" s="19"/>
      <c r="MUK28" s="19"/>
      <c r="MUL28" s="19"/>
      <c r="MUM28" s="19"/>
      <c r="MUN28" s="19"/>
      <c r="MUO28" s="19"/>
      <c r="MUP28" s="19"/>
      <c r="MUQ28" s="19"/>
      <c r="MUR28" s="19"/>
      <c r="MUS28" s="19"/>
      <c r="MUT28" s="19"/>
      <c r="MUU28" s="19"/>
      <c r="MUV28" s="19"/>
      <c r="MUW28" s="19"/>
      <c r="MUX28" s="19"/>
      <c r="MUY28" s="19"/>
      <c r="MUZ28" s="19"/>
      <c r="MVA28" s="19"/>
      <c r="MVB28" s="19"/>
      <c r="MVC28" s="19"/>
      <c r="MVD28" s="19"/>
      <c r="MVE28" s="19"/>
      <c r="MVF28" s="19"/>
      <c r="MVG28" s="19"/>
      <c r="MVH28" s="19"/>
      <c r="MVI28" s="19"/>
      <c r="MVJ28" s="19"/>
      <c r="MVK28" s="19"/>
      <c r="MVL28" s="19"/>
      <c r="MVM28" s="19"/>
      <c r="MVN28" s="19"/>
      <c r="MVO28" s="19"/>
      <c r="MVP28" s="19"/>
      <c r="MVQ28" s="19"/>
      <c r="MVR28" s="19"/>
      <c r="MVS28" s="19"/>
      <c r="MVT28" s="19"/>
      <c r="MVU28" s="19"/>
      <c r="MVV28" s="19"/>
      <c r="MVW28" s="19"/>
      <c r="MVX28" s="19"/>
      <c r="MVY28" s="19"/>
      <c r="MVZ28" s="19"/>
      <c r="MWA28" s="19"/>
      <c r="MWB28" s="19"/>
      <c r="MWC28" s="19"/>
      <c r="MWD28" s="19"/>
      <c r="MWE28" s="19"/>
      <c r="MWF28" s="19"/>
      <c r="MWG28" s="19"/>
      <c r="MWH28" s="19"/>
      <c r="MWI28" s="19"/>
      <c r="MWJ28" s="19"/>
      <c r="MWK28" s="19"/>
      <c r="MWL28" s="19"/>
      <c r="MWM28" s="19"/>
      <c r="MWN28" s="19"/>
      <c r="MWO28" s="19"/>
      <c r="MWP28" s="19"/>
      <c r="MWQ28" s="19"/>
      <c r="MWR28" s="19"/>
      <c r="MWS28" s="19"/>
      <c r="MWT28" s="19"/>
      <c r="MWU28" s="19"/>
      <c r="MWV28" s="19"/>
      <c r="MWW28" s="19"/>
      <c r="MWX28" s="19"/>
      <c r="MWY28" s="19"/>
      <c r="MWZ28" s="19"/>
      <c r="MXA28" s="19"/>
      <c r="MXB28" s="19"/>
      <c r="MXC28" s="19"/>
      <c r="MXD28" s="19"/>
      <c r="MXE28" s="19"/>
      <c r="MXF28" s="19"/>
      <c r="MXG28" s="19"/>
      <c r="MXH28" s="19"/>
      <c r="MXI28" s="19"/>
      <c r="MXJ28" s="19"/>
      <c r="MXK28" s="19"/>
      <c r="MXL28" s="19"/>
      <c r="MXM28" s="19"/>
      <c r="MXN28" s="19"/>
      <c r="MXO28" s="19"/>
      <c r="MXP28" s="19"/>
      <c r="MXQ28" s="19"/>
      <c r="MXR28" s="19"/>
      <c r="MXS28" s="19"/>
      <c r="MXT28" s="19"/>
      <c r="MXU28" s="19"/>
      <c r="MXV28" s="19"/>
      <c r="MXW28" s="19"/>
      <c r="MXX28" s="19"/>
      <c r="MXY28" s="19"/>
      <c r="MXZ28" s="19"/>
      <c r="MYA28" s="19"/>
      <c r="MYB28" s="19"/>
      <c r="MYC28" s="19"/>
      <c r="MYD28" s="19"/>
      <c r="MYE28" s="19"/>
      <c r="MYF28" s="19"/>
      <c r="MYG28" s="19"/>
      <c r="MYH28" s="19"/>
      <c r="MYI28" s="19"/>
      <c r="MYJ28" s="19"/>
      <c r="MYK28" s="19"/>
      <c r="MYL28" s="19"/>
      <c r="MYM28" s="19"/>
      <c r="MYN28" s="19"/>
      <c r="MYO28" s="19"/>
      <c r="MYP28" s="19"/>
      <c r="MYQ28" s="19"/>
      <c r="MYR28" s="19"/>
      <c r="MYS28" s="19"/>
      <c r="MYT28" s="19"/>
      <c r="MYU28" s="19"/>
      <c r="MYV28" s="19"/>
      <c r="MYW28" s="19"/>
      <c r="MYX28" s="19"/>
      <c r="MYY28" s="19"/>
      <c r="MYZ28" s="19"/>
      <c r="MZA28" s="19"/>
      <c r="MZB28" s="19"/>
      <c r="MZC28" s="19"/>
      <c r="MZD28" s="19"/>
      <c r="MZE28" s="19"/>
      <c r="MZF28" s="19"/>
      <c r="MZG28" s="19"/>
      <c r="MZH28" s="19"/>
      <c r="MZI28" s="19"/>
      <c r="MZJ28" s="19"/>
      <c r="MZK28" s="19"/>
      <c r="MZL28" s="19"/>
      <c r="MZM28" s="19"/>
      <c r="MZN28" s="19"/>
      <c r="MZO28" s="19"/>
      <c r="MZP28" s="19"/>
      <c r="MZQ28" s="19"/>
      <c r="MZR28" s="19"/>
      <c r="MZS28" s="19"/>
      <c r="MZT28" s="19"/>
      <c r="MZU28" s="19"/>
      <c r="MZV28" s="19"/>
      <c r="MZW28" s="19"/>
      <c r="MZX28" s="19"/>
      <c r="MZY28" s="19"/>
      <c r="MZZ28" s="19"/>
      <c r="NAA28" s="19"/>
      <c r="NAB28" s="19"/>
      <c r="NAC28" s="19"/>
      <c r="NAD28" s="19"/>
      <c r="NAE28" s="19"/>
      <c r="NAF28" s="19"/>
      <c r="NAG28" s="19"/>
      <c r="NAH28" s="19"/>
      <c r="NAI28" s="19"/>
      <c r="NAJ28" s="19"/>
      <c r="NAK28" s="19"/>
      <c r="NAL28" s="19"/>
      <c r="NAM28" s="19"/>
      <c r="NAN28" s="19"/>
      <c r="NAO28" s="19"/>
      <c r="NAP28" s="19"/>
      <c r="NAQ28" s="19"/>
      <c r="NAR28" s="19"/>
      <c r="NAS28" s="19"/>
      <c r="NAT28" s="19"/>
      <c r="NAU28" s="19"/>
      <c r="NAV28" s="19"/>
      <c r="NAW28" s="19"/>
      <c r="NAX28" s="19"/>
      <c r="NAY28" s="19"/>
      <c r="NAZ28" s="19"/>
      <c r="NBA28" s="19"/>
      <c r="NBB28" s="19"/>
      <c r="NBC28" s="19"/>
      <c r="NBD28" s="19"/>
      <c r="NBE28" s="19"/>
      <c r="NBF28" s="19"/>
      <c r="NBG28" s="19"/>
      <c r="NBH28" s="19"/>
      <c r="NBI28" s="19"/>
      <c r="NBJ28" s="19"/>
      <c r="NBK28" s="19"/>
      <c r="NBL28" s="19"/>
      <c r="NBM28" s="19"/>
      <c r="NBN28" s="19"/>
      <c r="NBO28" s="19"/>
      <c r="NBP28" s="19"/>
      <c r="NBQ28" s="19"/>
      <c r="NBR28" s="19"/>
      <c r="NBS28" s="19"/>
      <c r="NBT28" s="19"/>
      <c r="NBU28" s="19"/>
      <c r="NBV28" s="19"/>
      <c r="NBW28" s="19"/>
      <c r="NBX28" s="19"/>
      <c r="NBY28" s="19"/>
      <c r="NBZ28" s="19"/>
      <c r="NCA28" s="19"/>
      <c r="NCB28" s="19"/>
      <c r="NCC28" s="19"/>
      <c r="NCD28" s="19"/>
      <c r="NCE28" s="19"/>
      <c r="NCF28" s="19"/>
      <c r="NCG28" s="19"/>
      <c r="NCH28" s="19"/>
      <c r="NCI28" s="19"/>
      <c r="NCJ28" s="19"/>
      <c r="NCK28" s="19"/>
      <c r="NCL28" s="19"/>
      <c r="NCM28" s="19"/>
      <c r="NCN28" s="19"/>
      <c r="NCO28" s="19"/>
      <c r="NCP28" s="19"/>
      <c r="NCQ28" s="19"/>
      <c r="NCR28" s="19"/>
      <c r="NCS28" s="19"/>
      <c r="NCT28" s="19"/>
      <c r="NCU28" s="19"/>
      <c r="NCV28" s="19"/>
      <c r="NCW28" s="19"/>
      <c r="NCX28" s="19"/>
      <c r="NCY28" s="19"/>
      <c r="NCZ28" s="19"/>
      <c r="NDA28" s="19"/>
      <c r="NDB28" s="19"/>
      <c r="NDC28" s="19"/>
      <c r="NDD28" s="19"/>
      <c r="NDE28" s="19"/>
      <c r="NDF28" s="19"/>
      <c r="NDG28" s="19"/>
      <c r="NDH28" s="19"/>
      <c r="NDI28" s="19"/>
      <c r="NDJ28" s="19"/>
      <c r="NDK28" s="19"/>
      <c r="NDL28" s="19"/>
      <c r="NDM28" s="19"/>
      <c r="NDN28" s="19"/>
      <c r="NDO28" s="19"/>
      <c r="NDP28" s="19"/>
      <c r="NDQ28" s="19"/>
      <c r="NDR28" s="19"/>
      <c r="NDS28" s="19"/>
      <c r="NDT28" s="19"/>
      <c r="NDU28" s="19"/>
      <c r="NDV28" s="19"/>
      <c r="NDW28" s="19"/>
      <c r="NDX28" s="19"/>
      <c r="NDY28" s="19"/>
      <c r="NDZ28" s="19"/>
      <c r="NEA28" s="19"/>
      <c r="NEB28" s="19"/>
      <c r="NEC28" s="19"/>
      <c r="NED28" s="19"/>
      <c r="NEE28" s="19"/>
      <c r="NEF28" s="19"/>
      <c r="NEG28" s="19"/>
      <c r="NEH28" s="19"/>
      <c r="NEI28" s="19"/>
      <c r="NEJ28" s="19"/>
      <c r="NEK28" s="19"/>
      <c r="NEL28" s="19"/>
      <c r="NEM28" s="19"/>
      <c r="NEN28" s="19"/>
      <c r="NEO28" s="19"/>
      <c r="NEP28" s="19"/>
      <c r="NEQ28" s="19"/>
      <c r="NER28" s="19"/>
      <c r="NES28" s="19"/>
      <c r="NET28" s="19"/>
      <c r="NEU28" s="19"/>
      <c r="NEV28" s="19"/>
      <c r="NEW28" s="19"/>
      <c r="NEX28" s="19"/>
      <c r="NEY28" s="19"/>
      <c r="NEZ28" s="19"/>
      <c r="NFA28" s="19"/>
      <c r="NFB28" s="19"/>
      <c r="NFC28" s="19"/>
      <c r="NFD28" s="19"/>
      <c r="NFE28" s="19"/>
      <c r="NFF28" s="19"/>
      <c r="NFG28" s="19"/>
      <c r="NFH28" s="19"/>
      <c r="NFI28" s="19"/>
      <c r="NFJ28" s="19"/>
      <c r="NFK28" s="19"/>
      <c r="NFL28" s="19"/>
      <c r="NFM28" s="19"/>
      <c r="NFN28" s="19"/>
      <c r="NFO28" s="19"/>
      <c r="NFP28" s="19"/>
      <c r="NFQ28" s="19"/>
      <c r="NFR28" s="19"/>
      <c r="NFS28" s="19"/>
      <c r="NFT28" s="19"/>
      <c r="NFU28" s="19"/>
      <c r="NFV28" s="19"/>
      <c r="NFW28" s="19"/>
      <c r="NFX28" s="19"/>
      <c r="NFY28" s="19"/>
      <c r="NFZ28" s="19"/>
      <c r="NGA28" s="19"/>
      <c r="NGB28" s="19"/>
      <c r="NGC28" s="19"/>
      <c r="NGD28" s="19"/>
      <c r="NGE28" s="19"/>
      <c r="NGF28" s="19"/>
      <c r="NGG28" s="19"/>
      <c r="NGH28" s="19"/>
      <c r="NGI28" s="19"/>
      <c r="NGJ28" s="19"/>
      <c r="NGK28" s="19"/>
      <c r="NGL28" s="19"/>
      <c r="NGM28" s="19"/>
      <c r="NGN28" s="19"/>
      <c r="NGO28" s="19"/>
      <c r="NGP28" s="19"/>
      <c r="NGQ28" s="19"/>
      <c r="NGR28" s="19"/>
      <c r="NGS28" s="19"/>
      <c r="NGT28" s="19"/>
      <c r="NGU28" s="19"/>
      <c r="NGV28" s="19"/>
      <c r="NGW28" s="19"/>
      <c r="NGX28" s="19"/>
      <c r="NGY28" s="19"/>
      <c r="NGZ28" s="19"/>
      <c r="NHA28" s="19"/>
      <c r="NHB28" s="19"/>
      <c r="NHC28" s="19"/>
      <c r="NHD28" s="19"/>
      <c r="NHE28" s="19"/>
      <c r="NHF28" s="19"/>
      <c r="NHG28" s="19"/>
      <c r="NHH28" s="19"/>
      <c r="NHI28" s="19"/>
      <c r="NHJ28" s="19"/>
      <c r="NHK28" s="19"/>
      <c r="NHL28" s="19"/>
      <c r="NHM28" s="19"/>
      <c r="NHN28" s="19"/>
      <c r="NHO28" s="19"/>
      <c r="NHP28" s="19"/>
      <c r="NHQ28" s="19"/>
      <c r="NHR28" s="19"/>
      <c r="NHS28" s="19"/>
      <c r="NHT28" s="19"/>
      <c r="NHU28" s="19"/>
      <c r="NHV28" s="19"/>
      <c r="NHW28" s="19"/>
      <c r="NHX28" s="19"/>
      <c r="NHY28" s="19"/>
      <c r="NHZ28" s="19"/>
      <c r="NIA28" s="19"/>
      <c r="NIB28" s="19"/>
      <c r="NIC28" s="19"/>
      <c r="NID28" s="19"/>
      <c r="NIE28" s="19"/>
      <c r="NIF28" s="19"/>
      <c r="NIG28" s="19"/>
      <c r="NIH28" s="19"/>
      <c r="NII28" s="19"/>
      <c r="NIJ28" s="19"/>
      <c r="NIK28" s="19"/>
      <c r="NIL28" s="19"/>
      <c r="NIM28" s="19"/>
      <c r="NIN28" s="19"/>
      <c r="NIO28" s="19"/>
      <c r="NIP28" s="19"/>
      <c r="NIQ28" s="19"/>
      <c r="NIR28" s="19"/>
      <c r="NIS28" s="19"/>
      <c r="NIT28" s="19"/>
      <c r="NIU28" s="19"/>
      <c r="NIV28" s="19"/>
      <c r="NIW28" s="19"/>
      <c r="NIX28" s="19"/>
      <c r="NIY28" s="19"/>
      <c r="NIZ28" s="19"/>
      <c r="NJA28" s="19"/>
      <c r="NJB28" s="19"/>
      <c r="NJC28" s="19"/>
      <c r="NJD28" s="19"/>
      <c r="NJE28" s="19"/>
      <c r="NJF28" s="19"/>
      <c r="NJG28" s="19"/>
      <c r="NJH28" s="19"/>
      <c r="NJI28" s="19"/>
      <c r="NJJ28" s="19"/>
      <c r="NJK28" s="19"/>
      <c r="NJL28" s="19"/>
      <c r="NJM28" s="19"/>
      <c r="NJN28" s="19"/>
      <c r="NJO28" s="19"/>
      <c r="NJP28" s="19"/>
      <c r="NJQ28" s="19"/>
      <c r="NJR28" s="19"/>
      <c r="NJS28" s="19"/>
      <c r="NJT28" s="19"/>
      <c r="NJU28" s="19"/>
      <c r="NJV28" s="19"/>
      <c r="NJW28" s="19"/>
      <c r="NJX28" s="19"/>
      <c r="NJY28" s="19"/>
      <c r="NJZ28" s="19"/>
      <c r="NKA28" s="19"/>
      <c r="NKB28" s="19"/>
      <c r="NKC28" s="19"/>
      <c r="NKD28" s="19"/>
      <c r="NKE28" s="19"/>
      <c r="NKF28" s="19"/>
      <c r="NKG28" s="19"/>
      <c r="NKH28" s="19"/>
      <c r="NKI28" s="19"/>
      <c r="NKJ28" s="19"/>
      <c r="NKK28" s="19"/>
      <c r="NKL28" s="19"/>
      <c r="NKM28" s="19"/>
      <c r="NKN28" s="19"/>
      <c r="NKO28" s="19"/>
      <c r="NKP28" s="19"/>
      <c r="NKQ28" s="19"/>
      <c r="NKR28" s="19"/>
      <c r="NKS28" s="19"/>
      <c r="NKT28" s="19"/>
      <c r="NKU28" s="19"/>
      <c r="NKV28" s="19"/>
      <c r="NKW28" s="19"/>
      <c r="NKX28" s="19"/>
      <c r="NKY28" s="19"/>
      <c r="NKZ28" s="19"/>
      <c r="NLA28" s="19"/>
      <c r="NLB28" s="19"/>
      <c r="NLC28" s="19"/>
      <c r="NLD28" s="19"/>
      <c r="NLE28" s="19"/>
      <c r="NLF28" s="19"/>
      <c r="NLG28" s="19"/>
      <c r="NLH28" s="19"/>
      <c r="NLI28" s="19"/>
      <c r="NLJ28" s="19"/>
      <c r="NLK28" s="19"/>
      <c r="NLL28" s="19"/>
      <c r="NLM28" s="19"/>
      <c r="NLN28" s="19"/>
      <c r="NLO28" s="19"/>
      <c r="NLP28" s="19"/>
      <c r="NLQ28" s="19"/>
      <c r="NLR28" s="19"/>
      <c r="NLS28" s="19"/>
      <c r="NLT28" s="19"/>
      <c r="NLU28" s="19"/>
      <c r="NLV28" s="19"/>
      <c r="NLW28" s="19"/>
      <c r="NLX28" s="19"/>
      <c r="NLY28" s="19"/>
      <c r="NLZ28" s="19"/>
      <c r="NMA28" s="19"/>
      <c r="NMB28" s="19"/>
      <c r="NMC28" s="19"/>
      <c r="NMD28" s="19"/>
      <c r="NME28" s="19"/>
      <c r="NMF28" s="19"/>
      <c r="NMG28" s="19"/>
      <c r="NMH28" s="19"/>
      <c r="NMI28" s="19"/>
      <c r="NMJ28" s="19"/>
      <c r="NMK28" s="19"/>
      <c r="NML28" s="19"/>
      <c r="NMM28" s="19"/>
      <c r="NMN28" s="19"/>
      <c r="NMO28" s="19"/>
      <c r="NMP28" s="19"/>
      <c r="NMQ28" s="19"/>
      <c r="NMR28" s="19"/>
      <c r="NMS28" s="19"/>
      <c r="NMT28" s="19"/>
      <c r="NMU28" s="19"/>
      <c r="NMV28" s="19"/>
      <c r="NMW28" s="19"/>
      <c r="NMX28" s="19"/>
      <c r="NMY28" s="19"/>
      <c r="NMZ28" s="19"/>
      <c r="NNA28" s="19"/>
      <c r="NNB28" s="19"/>
      <c r="NNC28" s="19"/>
      <c r="NND28" s="19"/>
      <c r="NNE28" s="19"/>
      <c r="NNF28" s="19"/>
      <c r="NNG28" s="19"/>
      <c r="NNH28" s="19"/>
      <c r="NNI28" s="19"/>
      <c r="NNJ28" s="19"/>
      <c r="NNK28" s="19"/>
      <c r="NNL28" s="19"/>
      <c r="NNM28" s="19"/>
      <c r="NNN28" s="19"/>
      <c r="NNO28" s="19"/>
      <c r="NNP28" s="19"/>
      <c r="NNQ28" s="19"/>
      <c r="NNR28" s="19"/>
      <c r="NNS28" s="19"/>
      <c r="NNT28" s="19"/>
      <c r="NNU28" s="19"/>
      <c r="NNV28" s="19"/>
      <c r="NNW28" s="19"/>
      <c r="NNX28" s="19"/>
      <c r="NNY28" s="19"/>
      <c r="NNZ28" s="19"/>
      <c r="NOA28" s="19"/>
      <c r="NOB28" s="19"/>
      <c r="NOC28" s="19"/>
      <c r="NOD28" s="19"/>
      <c r="NOE28" s="19"/>
      <c r="NOF28" s="19"/>
      <c r="NOG28" s="19"/>
      <c r="NOH28" s="19"/>
      <c r="NOI28" s="19"/>
      <c r="NOJ28" s="19"/>
      <c r="NOK28" s="19"/>
      <c r="NOL28" s="19"/>
      <c r="NOM28" s="19"/>
      <c r="NON28" s="19"/>
      <c r="NOO28" s="19"/>
      <c r="NOP28" s="19"/>
      <c r="NOQ28" s="19"/>
      <c r="NOR28" s="19"/>
      <c r="NOS28" s="19"/>
      <c r="NOT28" s="19"/>
      <c r="NOU28" s="19"/>
      <c r="NOV28" s="19"/>
      <c r="NOW28" s="19"/>
      <c r="NOX28" s="19"/>
      <c r="NOY28" s="19"/>
      <c r="NOZ28" s="19"/>
      <c r="NPA28" s="19"/>
      <c r="NPB28" s="19"/>
      <c r="NPC28" s="19"/>
      <c r="NPD28" s="19"/>
      <c r="NPE28" s="19"/>
      <c r="NPF28" s="19"/>
      <c r="NPG28" s="19"/>
      <c r="NPH28" s="19"/>
      <c r="NPI28" s="19"/>
      <c r="NPJ28" s="19"/>
      <c r="NPK28" s="19"/>
      <c r="NPL28" s="19"/>
      <c r="NPM28" s="19"/>
      <c r="NPN28" s="19"/>
      <c r="NPO28" s="19"/>
      <c r="NPP28" s="19"/>
      <c r="NPQ28" s="19"/>
      <c r="NPR28" s="19"/>
      <c r="NPS28" s="19"/>
      <c r="NPT28" s="19"/>
      <c r="NPU28" s="19"/>
      <c r="NPV28" s="19"/>
      <c r="NPW28" s="19"/>
      <c r="NPX28" s="19"/>
      <c r="NPY28" s="19"/>
      <c r="NPZ28" s="19"/>
      <c r="NQA28" s="19"/>
      <c r="NQB28" s="19"/>
      <c r="NQC28" s="19"/>
      <c r="NQD28" s="19"/>
      <c r="NQE28" s="19"/>
      <c r="NQF28" s="19"/>
      <c r="NQG28" s="19"/>
      <c r="NQH28" s="19"/>
      <c r="NQI28" s="19"/>
      <c r="NQJ28" s="19"/>
      <c r="NQK28" s="19"/>
      <c r="NQL28" s="19"/>
      <c r="NQM28" s="19"/>
      <c r="NQN28" s="19"/>
      <c r="NQO28" s="19"/>
      <c r="NQP28" s="19"/>
      <c r="NQQ28" s="19"/>
      <c r="NQR28" s="19"/>
      <c r="NQS28" s="19"/>
      <c r="NQT28" s="19"/>
      <c r="NQU28" s="19"/>
      <c r="NQV28" s="19"/>
      <c r="NQW28" s="19"/>
      <c r="NQX28" s="19"/>
      <c r="NQY28" s="19"/>
      <c r="NQZ28" s="19"/>
      <c r="NRA28" s="19"/>
      <c r="NRB28" s="19"/>
      <c r="NRC28" s="19"/>
      <c r="NRD28" s="19"/>
      <c r="NRE28" s="19"/>
      <c r="NRF28" s="19"/>
      <c r="NRG28" s="19"/>
      <c r="NRH28" s="19"/>
      <c r="NRI28" s="19"/>
      <c r="NRJ28" s="19"/>
      <c r="NRK28" s="19"/>
      <c r="NRL28" s="19"/>
      <c r="NRM28" s="19"/>
      <c r="NRN28" s="19"/>
      <c r="NRO28" s="19"/>
      <c r="NRP28" s="19"/>
      <c r="NRQ28" s="19"/>
      <c r="NRR28" s="19"/>
      <c r="NRS28" s="19"/>
      <c r="NRT28" s="19"/>
      <c r="NRU28" s="19"/>
      <c r="NRV28" s="19"/>
      <c r="NRW28" s="19"/>
      <c r="NRX28" s="19"/>
      <c r="NRY28" s="19"/>
      <c r="NRZ28" s="19"/>
      <c r="NSA28" s="19"/>
      <c r="NSB28" s="19"/>
      <c r="NSC28" s="19"/>
      <c r="NSD28" s="19"/>
      <c r="NSE28" s="19"/>
      <c r="NSF28" s="19"/>
      <c r="NSG28" s="19"/>
      <c r="NSH28" s="19"/>
      <c r="NSI28" s="19"/>
      <c r="NSJ28" s="19"/>
      <c r="NSK28" s="19"/>
      <c r="NSL28" s="19"/>
      <c r="NSM28" s="19"/>
      <c r="NSN28" s="19"/>
      <c r="NSO28" s="19"/>
      <c r="NSP28" s="19"/>
      <c r="NSQ28" s="19"/>
      <c r="NSR28" s="19"/>
      <c r="NSS28" s="19"/>
      <c r="NST28" s="19"/>
      <c r="NSU28" s="19"/>
      <c r="NSV28" s="19"/>
      <c r="NSW28" s="19"/>
      <c r="NSX28" s="19"/>
      <c r="NSY28" s="19"/>
      <c r="NSZ28" s="19"/>
      <c r="NTA28" s="19"/>
      <c r="NTB28" s="19"/>
      <c r="NTC28" s="19"/>
      <c r="NTD28" s="19"/>
      <c r="NTE28" s="19"/>
      <c r="NTF28" s="19"/>
      <c r="NTG28" s="19"/>
      <c r="NTH28" s="19"/>
      <c r="NTI28" s="19"/>
      <c r="NTJ28" s="19"/>
      <c r="NTK28" s="19"/>
      <c r="NTL28" s="19"/>
      <c r="NTM28" s="19"/>
      <c r="NTN28" s="19"/>
      <c r="NTO28" s="19"/>
      <c r="NTP28" s="19"/>
      <c r="NTQ28" s="19"/>
      <c r="NTR28" s="19"/>
      <c r="NTS28" s="19"/>
      <c r="NTT28" s="19"/>
      <c r="NTU28" s="19"/>
      <c r="NTV28" s="19"/>
      <c r="NTW28" s="19"/>
      <c r="NTX28" s="19"/>
      <c r="NTY28" s="19"/>
      <c r="NTZ28" s="19"/>
      <c r="NUA28" s="19"/>
      <c r="NUB28" s="19"/>
      <c r="NUC28" s="19"/>
      <c r="NUD28" s="19"/>
      <c r="NUE28" s="19"/>
      <c r="NUF28" s="19"/>
      <c r="NUG28" s="19"/>
      <c r="NUH28" s="19"/>
      <c r="NUI28" s="19"/>
      <c r="NUJ28" s="19"/>
      <c r="NUK28" s="19"/>
      <c r="NUL28" s="19"/>
      <c r="NUM28" s="19"/>
      <c r="NUN28" s="19"/>
      <c r="NUO28" s="19"/>
      <c r="NUP28" s="19"/>
      <c r="NUQ28" s="19"/>
      <c r="NUR28" s="19"/>
      <c r="NUS28" s="19"/>
      <c r="NUT28" s="19"/>
      <c r="NUU28" s="19"/>
      <c r="NUV28" s="19"/>
      <c r="NUW28" s="19"/>
      <c r="NUX28" s="19"/>
      <c r="NUY28" s="19"/>
      <c r="NUZ28" s="19"/>
      <c r="NVA28" s="19"/>
      <c r="NVB28" s="19"/>
      <c r="NVC28" s="19"/>
      <c r="NVD28" s="19"/>
      <c r="NVE28" s="19"/>
      <c r="NVF28" s="19"/>
      <c r="NVG28" s="19"/>
      <c r="NVH28" s="19"/>
      <c r="NVI28" s="19"/>
      <c r="NVJ28" s="19"/>
      <c r="NVK28" s="19"/>
      <c r="NVL28" s="19"/>
      <c r="NVM28" s="19"/>
      <c r="NVN28" s="19"/>
      <c r="NVO28" s="19"/>
      <c r="NVP28" s="19"/>
      <c r="NVQ28" s="19"/>
      <c r="NVR28" s="19"/>
      <c r="NVS28" s="19"/>
      <c r="NVT28" s="19"/>
      <c r="NVU28" s="19"/>
      <c r="NVV28" s="19"/>
      <c r="NVW28" s="19"/>
      <c r="NVX28" s="19"/>
      <c r="NVY28" s="19"/>
      <c r="NVZ28" s="19"/>
      <c r="NWA28" s="19"/>
      <c r="NWB28" s="19"/>
      <c r="NWC28" s="19"/>
      <c r="NWD28" s="19"/>
      <c r="NWE28" s="19"/>
      <c r="NWF28" s="19"/>
      <c r="NWG28" s="19"/>
      <c r="NWH28" s="19"/>
      <c r="NWI28" s="19"/>
      <c r="NWJ28" s="19"/>
      <c r="NWK28" s="19"/>
      <c r="NWL28" s="19"/>
      <c r="NWM28" s="19"/>
      <c r="NWN28" s="19"/>
      <c r="NWO28" s="19"/>
      <c r="NWP28" s="19"/>
      <c r="NWQ28" s="19"/>
      <c r="NWR28" s="19"/>
      <c r="NWS28" s="19"/>
      <c r="NWT28" s="19"/>
      <c r="NWU28" s="19"/>
      <c r="NWV28" s="19"/>
      <c r="NWW28" s="19"/>
      <c r="NWX28" s="19"/>
      <c r="NWY28" s="19"/>
      <c r="NWZ28" s="19"/>
      <c r="NXA28" s="19"/>
      <c r="NXB28" s="19"/>
      <c r="NXC28" s="19"/>
      <c r="NXD28" s="19"/>
      <c r="NXE28" s="19"/>
      <c r="NXF28" s="19"/>
      <c r="NXG28" s="19"/>
      <c r="NXH28" s="19"/>
      <c r="NXI28" s="19"/>
      <c r="NXJ28" s="19"/>
      <c r="NXK28" s="19"/>
      <c r="NXL28" s="19"/>
      <c r="NXM28" s="19"/>
      <c r="NXN28" s="19"/>
      <c r="NXO28" s="19"/>
      <c r="NXP28" s="19"/>
      <c r="NXQ28" s="19"/>
      <c r="NXR28" s="19"/>
      <c r="NXS28" s="19"/>
      <c r="NXT28" s="19"/>
      <c r="NXU28" s="19"/>
      <c r="NXV28" s="19"/>
      <c r="NXW28" s="19"/>
      <c r="NXX28" s="19"/>
      <c r="NXY28" s="19"/>
      <c r="NXZ28" s="19"/>
      <c r="NYA28" s="19"/>
      <c r="NYB28" s="19"/>
      <c r="NYC28" s="19"/>
      <c r="NYD28" s="19"/>
      <c r="NYE28" s="19"/>
      <c r="NYF28" s="19"/>
      <c r="NYG28" s="19"/>
      <c r="NYH28" s="19"/>
      <c r="NYI28" s="19"/>
      <c r="NYJ28" s="19"/>
      <c r="NYK28" s="19"/>
      <c r="NYL28" s="19"/>
      <c r="NYM28" s="19"/>
      <c r="NYN28" s="19"/>
      <c r="NYO28" s="19"/>
      <c r="NYP28" s="19"/>
      <c r="NYQ28" s="19"/>
      <c r="NYR28" s="19"/>
      <c r="NYS28" s="19"/>
      <c r="NYT28" s="19"/>
      <c r="NYU28" s="19"/>
      <c r="NYV28" s="19"/>
      <c r="NYW28" s="19"/>
      <c r="NYX28" s="19"/>
      <c r="NYY28" s="19"/>
      <c r="NYZ28" s="19"/>
      <c r="NZA28" s="19"/>
      <c r="NZB28" s="19"/>
      <c r="NZC28" s="19"/>
      <c r="NZD28" s="19"/>
      <c r="NZE28" s="19"/>
      <c r="NZF28" s="19"/>
      <c r="NZG28" s="19"/>
      <c r="NZH28" s="19"/>
      <c r="NZI28" s="19"/>
      <c r="NZJ28" s="19"/>
      <c r="NZK28" s="19"/>
      <c r="NZL28" s="19"/>
      <c r="NZM28" s="19"/>
      <c r="NZN28" s="19"/>
      <c r="NZO28" s="19"/>
      <c r="NZP28" s="19"/>
      <c r="NZQ28" s="19"/>
      <c r="NZR28" s="19"/>
      <c r="NZS28" s="19"/>
      <c r="NZT28" s="19"/>
      <c r="NZU28" s="19"/>
      <c r="NZV28" s="19"/>
      <c r="NZW28" s="19"/>
      <c r="NZX28" s="19"/>
      <c r="NZY28" s="19"/>
      <c r="NZZ28" s="19"/>
      <c r="OAA28" s="19"/>
      <c r="OAB28" s="19"/>
      <c r="OAC28" s="19"/>
      <c r="OAD28" s="19"/>
      <c r="OAE28" s="19"/>
      <c r="OAF28" s="19"/>
      <c r="OAG28" s="19"/>
      <c r="OAH28" s="19"/>
      <c r="OAI28" s="19"/>
      <c r="OAJ28" s="19"/>
      <c r="OAK28" s="19"/>
      <c r="OAL28" s="19"/>
      <c r="OAM28" s="19"/>
      <c r="OAN28" s="19"/>
      <c r="OAO28" s="19"/>
      <c r="OAP28" s="19"/>
      <c r="OAQ28" s="19"/>
      <c r="OAR28" s="19"/>
      <c r="OAS28" s="19"/>
      <c r="OAT28" s="19"/>
      <c r="OAU28" s="19"/>
      <c r="OAV28" s="19"/>
      <c r="OAW28" s="19"/>
      <c r="OAX28" s="19"/>
      <c r="OAY28" s="19"/>
      <c r="OAZ28" s="19"/>
      <c r="OBA28" s="19"/>
      <c r="OBB28" s="19"/>
      <c r="OBC28" s="19"/>
      <c r="OBD28" s="19"/>
      <c r="OBE28" s="19"/>
      <c r="OBF28" s="19"/>
      <c r="OBG28" s="19"/>
      <c r="OBH28" s="19"/>
      <c r="OBI28" s="19"/>
      <c r="OBJ28" s="19"/>
      <c r="OBK28" s="19"/>
      <c r="OBL28" s="19"/>
      <c r="OBM28" s="19"/>
      <c r="OBN28" s="19"/>
      <c r="OBO28" s="19"/>
      <c r="OBP28" s="19"/>
      <c r="OBQ28" s="19"/>
      <c r="OBR28" s="19"/>
      <c r="OBS28" s="19"/>
      <c r="OBT28" s="19"/>
      <c r="OBU28" s="19"/>
      <c r="OBV28" s="19"/>
      <c r="OBW28" s="19"/>
      <c r="OBX28" s="19"/>
      <c r="OBY28" s="19"/>
      <c r="OBZ28" s="19"/>
      <c r="OCA28" s="19"/>
      <c r="OCB28" s="19"/>
      <c r="OCC28" s="19"/>
      <c r="OCD28" s="19"/>
      <c r="OCE28" s="19"/>
      <c r="OCF28" s="19"/>
      <c r="OCG28" s="19"/>
      <c r="OCH28" s="19"/>
      <c r="OCI28" s="19"/>
      <c r="OCJ28" s="19"/>
      <c r="OCK28" s="19"/>
      <c r="OCL28" s="19"/>
      <c r="OCM28" s="19"/>
      <c r="OCN28" s="19"/>
      <c r="OCO28" s="19"/>
      <c r="OCP28" s="19"/>
      <c r="OCQ28" s="19"/>
      <c r="OCR28" s="19"/>
      <c r="OCS28" s="19"/>
      <c r="OCT28" s="19"/>
      <c r="OCU28" s="19"/>
      <c r="OCV28" s="19"/>
      <c r="OCW28" s="19"/>
      <c r="OCX28" s="19"/>
      <c r="OCY28" s="19"/>
      <c r="OCZ28" s="19"/>
      <c r="ODA28" s="19"/>
      <c r="ODB28" s="19"/>
      <c r="ODC28" s="19"/>
      <c r="ODD28" s="19"/>
      <c r="ODE28" s="19"/>
      <c r="ODF28" s="19"/>
      <c r="ODG28" s="19"/>
      <c r="ODH28" s="19"/>
      <c r="ODI28" s="19"/>
      <c r="ODJ28" s="19"/>
      <c r="ODK28" s="19"/>
      <c r="ODL28" s="19"/>
      <c r="ODM28" s="19"/>
      <c r="ODN28" s="19"/>
      <c r="ODO28" s="19"/>
      <c r="ODP28" s="19"/>
      <c r="ODQ28" s="19"/>
      <c r="ODR28" s="19"/>
      <c r="ODS28" s="19"/>
      <c r="ODT28" s="19"/>
      <c r="ODU28" s="19"/>
      <c r="ODV28" s="19"/>
      <c r="ODW28" s="19"/>
      <c r="ODX28" s="19"/>
      <c r="ODY28" s="19"/>
      <c r="ODZ28" s="19"/>
      <c r="OEA28" s="19"/>
      <c r="OEB28" s="19"/>
      <c r="OEC28" s="19"/>
      <c r="OED28" s="19"/>
      <c r="OEE28" s="19"/>
      <c r="OEF28" s="19"/>
      <c r="OEG28" s="19"/>
      <c r="OEH28" s="19"/>
      <c r="OEI28" s="19"/>
      <c r="OEJ28" s="19"/>
      <c r="OEK28" s="19"/>
      <c r="OEL28" s="19"/>
      <c r="OEM28" s="19"/>
      <c r="OEN28" s="19"/>
      <c r="OEO28" s="19"/>
      <c r="OEP28" s="19"/>
      <c r="OEQ28" s="19"/>
      <c r="OER28" s="19"/>
      <c r="OES28" s="19"/>
      <c r="OET28" s="19"/>
      <c r="OEU28" s="19"/>
      <c r="OEV28" s="19"/>
      <c r="OEW28" s="19"/>
      <c r="OEX28" s="19"/>
      <c r="OEY28" s="19"/>
      <c r="OEZ28" s="19"/>
      <c r="OFA28" s="19"/>
      <c r="OFB28" s="19"/>
      <c r="OFC28" s="19"/>
      <c r="OFD28" s="19"/>
      <c r="OFE28" s="19"/>
      <c r="OFF28" s="19"/>
      <c r="OFG28" s="19"/>
      <c r="OFH28" s="19"/>
      <c r="OFI28" s="19"/>
      <c r="OFJ28" s="19"/>
      <c r="OFK28" s="19"/>
      <c r="OFL28" s="19"/>
      <c r="OFM28" s="19"/>
      <c r="OFN28" s="19"/>
      <c r="OFO28" s="19"/>
      <c r="OFP28" s="19"/>
      <c r="OFQ28" s="19"/>
      <c r="OFR28" s="19"/>
      <c r="OFS28" s="19"/>
      <c r="OFT28" s="19"/>
      <c r="OFU28" s="19"/>
      <c r="OFV28" s="19"/>
      <c r="OFW28" s="19"/>
      <c r="OFX28" s="19"/>
      <c r="OFY28" s="19"/>
      <c r="OFZ28" s="19"/>
      <c r="OGA28" s="19"/>
      <c r="OGB28" s="19"/>
      <c r="OGC28" s="19"/>
      <c r="OGD28" s="19"/>
      <c r="OGE28" s="19"/>
      <c r="OGF28" s="19"/>
      <c r="OGG28" s="19"/>
      <c r="OGH28" s="19"/>
      <c r="OGI28" s="19"/>
      <c r="OGJ28" s="19"/>
      <c r="OGK28" s="19"/>
      <c r="OGL28" s="19"/>
      <c r="OGM28" s="19"/>
      <c r="OGN28" s="19"/>
      <c r="OGO28" s="19"/>
      <c r="OGP28" s="19"/>
      <c r="OGQ28" s="19"/>
      <c r="OGR28" s="19"/>
      <c r="OGS28" s="19"/>
      <c r="OGT28" s="19"/>
      <c r="OGU28" s="19"/>
      <c r="OGV28" s="19"/>
      <c r="OGW28" s="19"/>
      <c r="OGX28" s="19"/>
      <c r="OGY28" s="19"/>
      <c r="OGZ28" s="19"/>
      <c r="OHA28" s="19"/>
      <c r="OHB28" s="19"/>
      <c r="OHC28" s="19"/>
      <c r="OHD28" s="19"/>
      <c r="OHE28" s="19"/>
      <c r="OHF28" s="19"/>
      <c r="OHG28" s="19"/>
      <c r="OHH28" s="19"/>
      <c r="OHI28" s="19"/>
      <c r="OHJ28" s="19"/>
      <c r="OHK28" s="19"/>
      <c r="OHL28" s="19"/>
      <c r="OHM28" s="19"/>
      <c r="OHN28" s="19"/>
      <c r="OHO28" s="19"/>
      <c r="OHP28" s="19"/>
      <c r="OHQ28" s="19"/>
      <c r="OHR28" s="19"/>
      <c r="OHS28" s="19"/>
      <c r="OHT28" s="19"/>
      <c r="OHU28" s="19"/>
      <c r="OHV28" s="19"/>
      <c r="OHW28" s="19"/>
      <c r="OHX28" s="19"/>
      <c r="OHY28" s="19"/>
      <c r="OHZ28" s="19"/>
      <c r="OIA28" s="19"/>
      <c r="OIB28" s="19"/>
      <c r="OIC28" s="19"/>
      <c r="OID28" s="19"/>
      <c r="OIE28" s="19"/>
      <c r="OIF28" s="19"/>
      <c r="OIG28" s="19"/>
      <c r="OIH28" s="19"/>
      <c r="OII28" s="19"/>
      <c r="OIJ28" s="19"/>
      <c r="OIK28" s="19"/>
      <c r="OIL28" s="19"/>
      <c r="OIM28" s="19"/>
      <c r="OIN28" s="19"/>
      <c r="OIO28" s="19"/>
      <c r="OIP28" s="19"/>
      <c r="OIQ28" s="19"/>
      <c r="OIR28" s="19"/>
      <c r="OIS28" s="19"/>
      <c r="OIT28" s="19"/>
      <c r="OIU28" s="19"/>
      <c r="OIV28" s="19"/>
      <c r="OIW28" s="19"/>
      <c r="OIX28" s="19"/>
      <c r="OIY28" s="19"/>
      <c r="OIZ28" s="19"/>
      <c r="OJA28" s="19"/>
      <c r="OJB28" s="19"/>
      <c r="OJC28" s="19"/>
      <c r="OJD28" s="19"/>
      <c r="OJE28" s="19"/>
      <c r="OJF28" s="19"/>
      <c r="OJG28" s="19"/>
      <c r="OJH28" s="19"/>
      <c r="OJI28" s="19"/>
      <c r="OJJ28" s="19"/>
      <c r="OJK28" s="19"/>
      <c r="OJL28" s="19"/>
      <c r="OJM28" s="19"/>
      <c r="OJN28" s="19"/>
      <c r="OJO28" s="19"/>
      <c r="OJP28" s="19"/>
      <c r="OJQ28" s="19"/>
      <c r="OJR28" s="19"/>
      <c r="OJS28" s="19"/>
      <c r="OJT28" s="19"/>
      <c r="OJU28" s="19"/>
      <c r="OJV28" s="19"/>
      <c r="OJW28" s="19"/>
      <c r="OJX28" s="19"/>
      <c r="OJY28" s="19"/>
      <c r="OJZ28" s="19"/>
      <c r="OKA28" s="19"/>
      <c r="OKB28" s="19"/>
      <c r="OKC28" s="19"/>
      <c r="OKD28" s="19"/>
      <c r="OKE28" s="19"/>
      <c r="OKF28" s="19"/>
      <c r="OKG28" s="19"/>
      <c r="OKH28" s="19"/>
      <c r="OKI28" s="19"/>
      <c r="OKJ28" s="19"/>
      <c r="OKK28" s="19"/>
      <c r="OKL28" s="19"/>
      <c r="OKM28" s="19"/>
      <c r="OKN28" s="19"/>
      <c r="OKO28" s="19"/>
      <c r="OKP28" s="19"/>
      <c r="OKQ28" s="19"/>
      <c r="OKR28" s="19"/>
      <c r="OKS28" s="19"/>
      <c r="OKT28" s="19"/>
      <c r="OKU28" s="19"/>
      <c r="OKV28" s="19"/>
      <c r="OKW28" s="19"/>
      <c r="OKX28" s="19"/>
      <c r="OKY28" s="19"/>
      <c r="OKZ28" s="19"/>
      <c r="OLA28" s="19"/>
      <c r="OLB28" s="19"/>
      <c r="OLC28" s="19"/>
      <c r="OLD28" s="19"/>
      <c r="OLE28" s="19"/>
      <c r="OLF28" s="19"/>
      <c r="OLG28" s="19"/>
      <c r="OLH28" s="19"/>
      <c r="OLI28" s="19"/>
      <c r="OLJ28" s="19"/>
      <c r="OLK28" s="19"/>
      <c r="OLL28" s="19"/>
      <c r="OLM28" s="19"/>
      <c r="OLN28" s="19"/>
      <c r="OLO28" s="19"/>
      <c r="OLP28" s="19"/>
      <c r="OLQ28" s="19"/>
      <c r="OLR28" s="19"/>
      <c r="OLS28" s="19"/>
      <c r="OLT28" s="19"/>
      <c r="OLU28" s="19"/>
      <c r="OLV28" s="19"/>
      <c r="OLW28" s="19"/>
      <c r="OLX28" s="19"/>
      <c r="OLY28" s="19"/>
      <c r="OLZ28" s="19"/>
      <c r="OMA28" s="19"/>
      <c r="OMB28" s="19"/>
      <c r="OMC28" s="19"/>
      <c r="OMD28" s="19"/>
      <c r="OME28" s="19"/>
      <c r="OMF28" s="19"/>
      <c r="OMG28" s="19"/>
      <c r="OMH28" s="19"/>
      <c r="OMI28" s="19"/>
      <c r="OMJ28" s="19"/>
      <c r="OMK28" s="19"/>
      <c r="OML28" s="19"/>
      <c r="OMM28" s="19"/>
      <c r="OMN28" s="19"/>
      <c r="OMO28" s="19"/>
      <c r="OMP28" s="19"/>
      <c r="OMQ28" s="19"/>
      <c r="OMR28" s="19"/>
      <c r="OMS28" s="19"/>
      <c r="OMT28" s="19"/>
      <c r="OMU28" s="19"/>
      <c r="OMV28" s="19"/>
      <c r="OMW28" s="19"/>
      <c r="OMX28" s="19"/>
      <c r="OMY28" s="19"/>
      <c r="OMZ28" s="19"/>
      <c r="ONA28" s="19"/>
      <c r="ONB28" s="19"/>
      <c r="ONC28" s="19"/>
      <c r="OND28" s="19"/>
      <c r="ONE28" s="19"/>
      <c r="ONF28" s="19"/>
      <c r="ONG28" s="19"/>
      <c r="ONH28" s="19"/>
      <c r="ONI28" s="19"/>
      <c r="ONJ28" s="19"/>
      <c r="ONK28" s="19"/>
      <c r="ONL28" s="19"/>
      <c r="ONM28" s="19"/>
      <c r="ONN28" s="19"/>
      <c r="ONO28" s="19"/>
      <c r="ONP28" s="19"/>
      <c r="ONQ28" s="19"/>
      <c r="ONR28" s="19"/>
      <c r="ONS28" s="19"/>
      <c r="ONT28" s="19"/>
      <c r="ONU28" s="19"/>
      <c r="ONV28" s="19"/>
      <c r="ONW28" s="19"/>
      <c r="ONX28" s="19"/>
      <c r="ONY28" s="19"/>
      <c r="ONZ28" s="19"/>
      <c r="OOA28" s="19"/>
      <c r="OOB28" s="19"/>
      <c r="OOC28" s="19"/>
      <c r="OOD28" s="19"/>
      <c r="OOE28" s="19"/>
      <c r="OOF28" s="19"/>
      <c r="OOG28" s="19"/>
      <c r="OOH28" s="19"/>
      <c r="OOI28" s="19"/>
      <c r="OOJ28" s="19"/>
      <c r="OOK28" s="19"/>
      <c r="OOL28" s="19"/>
      <c r="OOM28" s="19"/>
      <c r="OON28" s="19"/>
      <c r="OOO28" s="19"/>
      <c r="OOP28" s="19"/>
      <c r="OOQ28" s="19"/>
      <c r="OOR28" s="19"/>
      <c r="OOS28" s="19"/>
      <c r="OOT28" s="19"/>
      <c r="OOU28" s="19"/>
      <c r="OOV28" s="19"/>
      <c r="OOW28" s="19"/>
      <c r="OOX28" s="19"/>
      <c r="OOY28" s="19"/>
      <c r="OOZ28" s="19"/>
      <c r="OPA28" s="19"/>
      <c r="OPB28" s="19"/>
      <c r="OPC28" s="19"/>
      <c r="OPD28" s="19"/>
      <c r="OPE28" s="19"/>
      <c r="OPF28" s="19"/>
      <c r="OPG28" s="19"/>
      <c r="OPH28" s="19"/>
      <c r="OPI28" s="19"/>
      <c r="OPJ28" s="19"/>
      <c r="OPK28" s="19"/>
      <c r="OPL28" s="19"/>
      <c r="OPM28" s="19"/>
      <c r="OPN28" s="19"/>
      <c r="OPO28" s="19"/>
      <c r="OPP28" s="19"/>
      <c r="OPQ28" s="19"/>
      <c r="OPR28" s="19"/>
      <c r="OPS28" s="19"/>
      <c r="OPT28" s="19"/>
      <c r="OPU28" s="19"/>
      <c r="OPV28" s="19"/>
      <c r="OPW28" s="19"/>
      <c r="OPX28" s="19"/>
      <c r="OPY28" s="19"/>
      <c r="OPZ28" s="19"/>
      <c r="OQA28" s="19"/>
      <c r="OQB28" s="19"/>
      <c r="OQC28" s="19"/>
      <c r="OQD28" s="19"/>
      <c r="OQE28" s="19"/>
      <c r="OQF28" s="19"/>
      <c r="OQG28" s="19"/>
      <c r="OQH28" s="19"/>
      <c r="OQI28" s="19"/>
      <c r="OQJ28" s="19"/>
      <c r="OQK28" s="19"/>
      <c r="OQL28" s="19"/>
      <c r="OQM28" s="19"/>
      <c r="OQN28" s="19"/>
      <c r="OQO28" s="19"/>
      <c r="OQP28" s="19"/>
      <c r="OQQ28" s="19"/>
      <c r="OQR28" s="19"/>
      <c r="OQS28" s="19"/>
      <c r="OQT28" s="19"/>
      <c r="OQU28" s="19"/>
      <c r="OQV28" s="19"/>
      <c r="OQW28" s="19"/>
      <c r="OQX28" s="19"/>
      <c r="OQY28" s="19"/>
      <c r="OQZ28" s="19"/>
      <c r="ORA28" s="19"/>
      <c r="ORB28" s="19"/>
      <c r="ORC28" s="19"/>
      <c r="ORD28" s="19"/>
      <c r="ORE28" s="19"/>
      <c r="ORF28" s="19"/>
      <c r="ORG28" s="19"/>
      <c r="ORH28" s="19"/>
      <c r="ORI28" s="19"/>
      <c r="ORJ28" s="19"/>
      <c r="ORK28" s="19"/>
      <c r="ORL28" s="19"/>
      <c r="ORM28" s="19"/>
      <c r="ORN28" s="19"/>
      <c r="ORO28" s="19"/>
      <c r="ORP28" s="19"/>
      <c r="ORQ28" s="19"/>
      <c r="ORR28" s="19"/>
      <c r="ORS28" s="19"/>
      <c r="ORT28" s="19"/>
      <c r="ORU28" s="19"/>
      <c r="ORV28" s="19"/>
      <c r="ORW28" s="19"/>
      <c r="ORX28" s="19"/>
      <c r="ORY28" s="19"/>
      <c r="ORZ28" s="19"/>
      <c r="OSA28" s="19"/>
      <c r="OSB28" s="19"/>
      <c r="OSC28" s="19"/>
      <c r="OSD28" s="19"/>
      <c r="OSE28" s="19"/>
      <c r="OSF28" s="19"/>
      <c r="OSG28" s="19"/>
      <c r="OSH28" s="19"/>
      <c r="OSI28" s="19"/>
      <c r="OSJ28" s="19"/>
      <c r="OSK28" s="19"/>
      <c r="OSL28" s="19"/>
      <c r="OSM28" s="19"/>
      <c r="OSN28" s="19"/>
      <c r="OSO28" s="19"/>
      <c r="OSP28" s="19"/>
      <c r="OSQ28" s="19"/>
      <c r="OSR28" s="19"/>
      <c r="OSS28" s="19"/>
      <c r="OST28" s="19"/>
      <c r="OSU28" s="19"/>
      <c r="OSV28" s="19"/>
      <c r="OSW28" s="19"/>
      <c r="OSX28" s="19"/>
      <c r="OSY28" s="19"/>
      <c r="OSZ28" s="19"/>
      <c r="OTA28" s="19"/>
      <c r="OTB28" s="19"/>
      <c r="OTC28" s="19"/>
      <c r="OTD28" s="19"/>
      <c r="OTE28" s="19"/>
      <c r="OTF28" s="19"/>
      <c r="OTG28" s="19"/>
      <c r="OTH28" s="19"/>
      <c r="OTI28" s="19"/>
      <c r="OTJ28" s="19"/>
      <c r="OTK28" s="19"/>
      <c r="OTL28" s="19"/>
      <c r="OTM28" s="19"/>
      <c r="OTN28" s="19"/>
      <c r="OTO28" s="19"/>
      <c r="OTP28" s="19"/>
      <c r="OTQ28" s="19"/>
      <c r="OTR28" s="19"/>
      <c r="OTS28" s="19"/>
      <c r="OTT28" s="19"/>
      <c r="OTU28" s="19"/>
      <c r="OTV28" s="19"/>
      <c r="OTW28" s="19"/>
      <c r="OTX28" s="19"/>
      <c r="OTY28" s="19"/>
      <c r="OTZ28" s="19"/>
      <c r="OUA28" s="19"/>
      <c r="OUB28" s="19"/>
      <c r="OUC28" s="19"/>
      <c r="OUD28" s="19"/>
      <c r="OUE28" s="19"/>
      <c r="OUF28" s="19"/>
      <c r="OUG28" s="19"/>
      <c r="OUH28" s="19"/>
      <c r="OUI28" s="19"/>
      <c r="OUJ28" s="19"/>
      <c r="OUK28" s="19"/>
      <c r="OUL28" s="19"/>
      <c r="OUM28" s="19"/>
      <c r="OUN28" s="19"/>
      <c r="OUO28" s="19"/>
      <c r="OUP28" s="19"/>
      <c r="OUQ28" s="19"/>
      <c r="OUR28" s="19"/>
      <c r="OUS28" s="19"/>
      <c r="OUT28" s="19"/>
      <c r="OUU28" s="19"/>
      <c r="OUV28" s="19"/>
      <c r="OUW28" s="19"/>
      <c r="OUX28" s="19"/>
      <c r="OUY28" s="19"/>
      <c r="OUZ28" s="19"/>
      <c r="OVA28" s="19"/>
      <c r="OVB28" s="19"/>
      <c r="OVC28" s="19"/>
      <c r="OVD28" s="19"/>
      <c r="OVE28" s="19"/>
      <c r="OVF28" s="19"/>
      <c r="OVG28" s="19"/>
      <c r="OVH28" s="19"/>
      <c r="OVI28" s="19"/>
      <c r="OVJ28" s="19"/>
      <c r="OVK28" s="19"/>
      <c r="OVL28" s="19"/>
      <c r="OVM28" s="19"/>
      <c r="OVN28" s="19"/>
      <c r="OVO28" s="19"/>
      <c r="OVP28" s="19"/>
      <c r="OVQ28" s="19"/>
      <c r="OVR28" s="19"/>
      <c r="OVS28" s="19"/>
      <c r="OVT28" s="19"/>
      <c r="OVU28" s="19"/>
      <c r="OVV28" s="19"/>
      <c r="OVW28" s="19"/>
      <c r="OVX28" s="19"/>
      <c r="OVY28" s="19"/>
      <c r="OVZ28" s="19"/>
      <c r="OWA28" s="19"/>
      <c r="OWB28" s="19"/>
      <c r="OWC28" s="19"/>
      <c r="OWD28" s="19"/>
      <c r="OWE28" s="19"/>
      <c r="OWF28" s="19"/>
      <c r="OWG28" s="19"/>
      <c r="OWH28" s="19"/>
      <c r="OWI28" s="19"/>
      <c r="OWJ28" s="19"/>
      <c r="OWK28" s="19"/>
      <c r="OWL28" s="19"/>
      <c r="OWM28" s="19"/>
      <c r="OWN28" s="19"/>
      <c r="OWO28" s="19"/>
      <c r="OWP28" s="19"/>
      <c r="OWQ28" s="19"/>
      <c r="OWR28" s="19"/>
      <c r="OWS28" s="19"/>
      <c r="OWT28" s="19"/>
      <c r="OWU28" s="19"/>
      <c r="OWV28" s="19"/>
      <c r="OWW28" s="19"/>
      <c r="OWX28" s="19"/>
      <c r="OWY28" s="19"/>
      <c r="OWZ28" s="19"/>
      <c r="OXA28" s="19"/>
      <c r="OXB28" s="19"/>
      <c r="OXC28" s="19"/>
      <c r="OXD28" s="19"/>
      <c r="OXE28" s="19"/>
      <c r="OXF28" s="19"/>
      <c r="OXG28" s="19"/>
      <c r="OXH28" s="19"/>
      <c r="OXI28" s="19"/>
      <c r="OXJ28" s="19"/>
      <c r="OXK28" s="19"/>
      <c r="OXL28" s="19"/>
      <c r="OXM28" s="19"/>
      <c r="OXN28" s="19"/>
      <c r="OXO28" s="19"/>
      <c r="OXP28" s="19"/>
      <c r="OXQ28" s="19"/>
      <c r="OXR28" s="19"/>
      <c r="OXS28" s="19"/>
      <c r="OXT28" s="19"/>
      <c r="OXU28" s="19"/>
      <c r="OXV28" s="19"/>
      <c r="OXW28" s="19"/>
      <c r="OXX28" s="19"/>
      <c r="OXY28" s="19"/>
      <c r="OXZ28" s="19"/>
      <c r="OYA28" s="19"/>
      <c r="OYB28" s="19"/>
      <c r="OYC28" s="19"/>
      <c r="OYD28" s="19"/>
      <c r="OYE28" s="19"/>
      <c r="OYF28" s="19"/>
      <c r="OYG28" s="19"/>
      <c r="OYH28" s="19"/>
      <c r="OYI28" s="19"/>
      <c r="OYJ28" s="19"/>
      <c r="OYK28" s="19"/>
      <c r="OYL28" s="19"/>
      <c r="OYM28" s="19"/>
      <c r="OYN28" s="19"/>
      <c r="OYO28" s="19"/>
      <c r="OYP28" s="19"/>
      <c r="OYQ28" s="19"/>
      <c r="OYR28" s="19"/>
      <c r="OYS28" s="19"/>
      <c r="OYT28" s="19"/>
      <c r="OYU28" s="19"/>
      <c r="OYV28" s="19"/>
      <c r="OYW28" s="19"/>
      <c r="OYX28" s="19"/>
      <c r="OYY28" s="19"/>
      <c r="OYZ28" s="19"/>
      <c r="OZA28" s="19"/>
      <c r="OZB28" s="19"/>
      <c r="OZC28" s="19"/>
      <c r="OZD28" s="19"/>
      <c r="OZE28" s="19"/>
      <c r="OZF28" s="19"/>
      <c r="OZG28" s="19"/>
      <c r="OZH28" s="19"/>
      <c r="OZI28" s="19"/>
      <c r="OZJ28" s="19"/>
      <c r="OZK28" s="19"/>
      <c r="OZL28" s="19"/>
      <c r="OZM28" s="19"/>
      <c r="OZN28" s="19"/>
      <c r="OZO28" s="19"/>
      <c r="OZP28" s="19"/>
      <c r="OZQ28" s="19"/>
      <c r="OZR28" s="19"/>
      <c r="OZS28" s="19"/>
      <c r="OZT28" s="19"/>
      <c r="OZU28" s="19"/>
      <c r="OZV28" s="19"/>
      <c r="OZW28" s="19"/>
      <c r="OZX28" s="19"/>
      <c r="OZY28" s="19"/>
      <c r="OZZ28" s="19"/>
      <c r="PAA28" s="19"/>
      <c r="PAB28" s="19"/>
      <c r="PAC28" s="19"/>
      <c r="PAD28" s="19"/>
      <c r="PAE28" s="19"/>
      <c r="PAF28" s="19"/>
      <c r="PAG28" s="19"/>
      <c r="PAH28" s="19"/>
      <c r="PAI28" s="19"/>
      <c r="PAJ28" s="19"/>
      <c r="PAK28" s="19"/>
      <c r="PAL28" s="19"/>
      <c r="PAM28" s="19"/>
      <c r="PAN28" s="19"/>
      <c r="PAO28" s="19"/>
      <c r="PAP28" s="19"/>
      <c r="PAQ28" s="19"/>
      <c r="PAR28" s="19"/>
      <c r="PAS28" s="19"/>
      <c r="PAT28" s="19"/>
      <c r="PAU28" s="19"/>
      <c r="PAV28" s="19"/>
      <c r="PAW28" s="19"/>
      <c r="PAX28" s="19"/>
      <c r="PAY28" s="19"/>
      <c r="PAZ28" s="19"/>
      <c r="PBA28" s="19"/>
      <c r="PBB28" s="19"/>
      <c r="PBC28" s="19"/>
      <c r="PBD28" s="19"/>
      <c r="PBE28" s="19"/>
      <c r="PBF28" s="19"/>
      <c r="PBG28" s="19"/>
      <c r="PBH28" s="19"/>
      <c r="PBI28" s="19"/>
      <c r="PBJ28" s="19"/>
      <c r="PBK28" s="19"/>
      <c r="PBL28" s="19"/>
      <c r="PBM28" s="19"/>
      <c r="PBN28" s="19"/>
      <c r="PBO28" s="19"/>
      <c r="PBP28" s="19"/>
      <c r="PBQ28" s="19"/>
      <c r="PBR28" s="19"/>
      <c r="PBS28" s="19"/>
      <c r="PBT28" s="19"/>
      <c r="PBU28" s="19"/>
      <c r="PBV28" s="19"/>
      <c r="PBW28" s="19"/>
      <c r="PBX28" s="19"/>
      <c r="PBY28" s="19"/>
      <c r="PBZ28" s="19"/>
      <c r="PCA28" s="19"/>
      <c r="PCB28" s="19"/>
      <c r="PCC28" s="19"/>
      <c r="PCD28" s="19"/>
      <c r="PCE28" s="19"/>
      <c r="PCF28" s="19"/>
      <c r="PCG28" s="19"/>
      <c r="PCH28" s="19"/>
      <c r="PCI28" s="19"/>
      <c r="PCJ28" s="19"/>
      <c r="PCK28" s="19"/>
      <c r="PCL28" s="19"/>
      <c r="PCM28" s="19"/>
      <c r="PCN28" s="19"/>
      <c r="PCO28" s="19"/>
      <c r="PCP28" s="19"/>
      <c r="PCQ28" s="19"/>
      <c r="PCR28" s="19"/>
      <c r="PCS28" s="19"/>
      <c r="PCT28" s="19"/>
      <c r="PCU28" s="19"/>
      <c r="PCV28" s="19"/>
      <c r="PCW28" s="19"/>
      <c r="PCX28" s="19"/>
      <c r="PCY28" s="19"/>
      <c r="PCZ28" s="19"/>
      <c r="PDA28" s="19"/>
      <c r="PDB28" s="19"/>
      <c r="PDC28" s="19"/>
      <c r="PDD28" s="19"/>
      <c r="PDE28" s="19"/>
      <c r="PDF28" s="19"/>
      <c r="PDG28" s="19"/>
      <c r="PDH28" s="19"/>
      <c r="PDI28" s="19"/>
      <c r="PDJ28" s="19"/>
      <c r="PDK28" s="19"/>
      <c r="PDL28" s="19"/>
      <c r="PDM28" s="19"/>
      <c r="PDN28" s="19"/>
      <c r="PDO28" s="19"/>
      <c r="PDP28" s="19"/>
      <c r="PDQ28" s="19"/>
      <c r="PDR28" s="19"/>
      <c r="PDS28" s="19"/>
      <c r="PDT28" s="19"/>
      <c r="PDU28" s="19"/>
      <c r="PDV28" s="19"/>
      <c r="PDW28" s="19"/>
      <c r="PDX28" s="19"/>
      <c r="PDY28" s="19"/>
      <c r="PDZ28" s="19"/>
      <c r="PEA28" s="19"/>
      <c r="PEB28" s="19"/>
      <c r="PEC28" s="19"/>
      <c r="PED28" s="19"/>
      <c r="PEE28" s="19"/>
      <c r="PEF28" s="19"/>
      <c r="PEG28" s="19"/>
      <c r="PEH28" s="19"/>
      <c r="PEI28" s="19"/>
      <c r="PEJ28" s="19"/>
      <c r="PEK28" s="19"/>
      <c r="PEL28" s="19"/>
      <c r="PEM28" s="19"/>
      <c r="PEN28" s="19"/>
      <c r="PEO28" s="19"/>
      <c r="PEP28" s="19"/>
      <c r="PEQ28" s="19"/>
      <c r="PER28" s="19"/>
      <c r="PES28" s="19"/>
      <c r="PET28" s="19"/>
      <c r="PEU28" s="19"/>
      <c r="PEV28" s="19"/>
      <c r="PEW28" s="19"/>
      <c r="PEX28" s="19"/>
      <c r="PEY28" s="19"/>
      <c r="PEZ28" s="19"/>
      <c r="PFA28" s="19"/>
      <c r="PFB28" s="19"/>
      <c r="PFC28" s="19"/>
      <c r="PFD28" s="19"/>
      <c r="PFE28" s="19"/>
      <c r="PFF28" s="19"/>
      <c r="PFG28" s="19"/>
      <c r="PFH28" s="19"/>
      <c r="PFI28" s="19"/>
      <c r="PFJ28" s="19"/>
      <c r="PFK28" s="19"/>
      <c r="PFL28" s="19"/>
      <c r="PFM28" s="19"/>
      <c r="PFN28" s="19"/>
      <c r="PFO28" s="19"/>
      <c r="PFP28" s="19"/>
      <c r="PFQ28" s="19"/>
      <c r="PFR28" s="19"/>
      <c r="PFS28" s="19"/>
      <c r="PFT28" s="19"/>
      <c r="PFU28" s="19"/>
      <c r="PFV28" s="19"/>
      <c r="PFW28" s="19"/>
      <c r="PFX28" s="19"/>
      <c r="PFY28" s="19"/>
      <c r="PFZ28" s="19"/>
      <c r="PGA28" s="19"/>
      <c r="PGB28" s="19"/>
      <c r="PGC28" s="19"/>
      <c r="PGD28" s="19"/>
      <c r="PGE28" s="19"/>
      <c r="PGF28" s="19"/>
      <c r="PGG28" s="19"/>
      <c r="PGH28" s="19"/>
      <c r="PGI28" s="19"/>
      <c r="PGJ28" s="19"/>
      <c r="PGK28" s="19"/>
      <c r="PGL28" s="19"/>
      <c r="PGM28" s="19"/>
      <c r="PGN28" s="19"/>
      <c r="PGO28" s="19"/>
      <c r="PGP28" s="19"/>
      <c r="PGQ28" s="19"/>
      <c r="PGR28" s="19"/>
      <c r="PGS28" s="19"/>
      <c r="PGT28" s="19"/>
      <c r="PGU28" s="19"/>
      <c r="PGV28" s="19"/>
      <c r="PGW28" s="19"/>
      <c r="PGX28" s="19"/>
      <c r="PGY28" s="19"/>
      <c r="PGZ28" s="19"/>
      <c r="PHA28" s="19"/>
      <c r="PHB28" s="19"/>
      <c r="PHC28" s="19"/>
      <c r="PHD28" s="19"/>
      <c r="PHE28" s="19"/>
      <c r="PHF28" s="19"/>
      <c r="PHG28" s="19"/>
      <c r="PHH28" s="19"/>
      <c r="PHI28" s="19"/>
      <c r="PHJ28" s="19"/>
      <c r="PHK28" s="19"/>
      <c r="PHL28" s="19"/>
      <c r="PHM28" s="19"/>
      <c r="PHN28" s="19"/>
      <c r="PHO28" s="19"/>
      <c r="PHP28" s="19"/>
      <c r="PHQ28" s="19"/>
      <c r="PHR28" s="19"/>
      <c r="PHS28" s="19"/>
      <c r="PHT28" s="19"/>
      <c r="PHU28" s="19"/>
      <c r="PHV28" s="19"/>
      <c r="PHW28" s="19"/>
      <c r="PHX28" s="19"/>
      <c r="PHY28" s="19"/>
      <c r="PHZ28" s="19"/>
      <c r="PIA28" s="19"/>
      <c r="PIB28" s="19"/>
      <c r="PIC28" s="19"/>
      <c r="PID28" s="19"/>
      <c r="PIE28" s="19"/>
      <c r="PIF28" s="19"/>
      <c r="PIG28" s="19"/>
      <c r="PIH28" s="19"/>
      <c r="PII28" s="19"/>
      <c r="PIJ28" s="19"/>
      <c r="PIK28" s="19"/>
      <c r="PIL28" s="19"/>
      <c r="PIM28" s="19"/>
      <c r="PIN28" s="19"/>
      <c r="PIO28" s="19"/>
      <c r="PIP28" s="19"/>
      <c r="PIQ28" s="19"/>
      <c r="PIR28" s="19"/>
      <c r="PIS28" s="19"/>
      <c r="PIT28" s="19"/>
      <c r="PIU28" s="19"/>
      <c r="PIV28" s="19"/>
      <c r="PIW28" s="19"/>
      <c r="PIX28" s="19"/>
      <c r="PIY28" s="19"/>
      <c r="PIZ28" s="19"/>
      <c r="PJA28" s="19"/>
      <c r="PJB28" s="19"/>
      <c r="PJC28" s="19"/>
      <c r="PJD28" s="19"/>
      <c r="PJE28" s="19"/>
      <c r="PJF28" s="19"/>
      <c r="PJG28" s="19"/>
      <c r="PJH28" s="19"/>
      <c r="PJI28" s="19"/>
      <c r="PJJ28" s="19"/>
      <c r="PJK28" s="19"/>
      <c r="PJL28" s="19"/>
      <c r="PJM28" s="19"/>
      <c r="PJN28" s="19"/>
      <c r="PJO28" s="19"/>
      <c r="PJP28" s="19"/>
      <c r="PJQ28" s="19"/>
      <c r="PJR28" s="19"/>
      <c r="PJS28" s="19"/>
      <c r="PJT28" s="19"/>
      <c r="PJU28" s="19"/>
      <c r="PJV28" s="19"/>
      <c r="PJW28" s="19"/>
      <c r="PJX28" s="19"/>
      <c r="PJY28" s="19"/>
      <c r="PJZ28" s="19"/>
      <c r="PKA28" s="19"/>
      <c r="PKB28" s="19"/>
      <c r="PKC28" s="19"/>
      <c r="PKD28" s="19"/>
      <c r="PKE28" s="19"/>
      <c r="PKF28" s="19"/>
      <c r="PKG28" s="19"/>
      <c r="PKH28" s="19"/>
      <c r="PKI28" s="19"/>
      <c r="PKJ28" s="19"/>
      <c r="PKK28" s="19"/>
      <c r="PKL28" s="19"/>
      <c r="PKM28" s="19"/>
      <c r="PKN28" s="19"/>
      <c r="PKO28" s="19"/>
      <c r="PKP28" s="19"/>
      <c r="PKQ28" s="19"/>
      <c r="PKR28" s="19"/>
      <c r="PKS28" s="19"/>
      <c r="PKT28" s="19"/>
      <c r="PKU28" s="19"/>
      <c r="PKV28" s="19"/>
      <c r="PKW28" s="19"/>
      <c r="PKX28" s="19"/>
      <c r="PKY28" s="19"/>
      <c r="PKZ28" s="19"/>
      <c r="PLA28" s="19"/>
      <c r="PLB28" s="19"/>
      <c r="PLC28" s="19"/>
      <c r="PLD28" s="19"/>
      <c r="PLE28" s="19"/>
      <c r="PLF28" s="19"/>
      <c r="PLG28" s="19"/>
      <c r="PLH28" s="19"/>
      <c r="PLI28" s="19"/>
      <c r="PLJ28" s="19"/>
      <c r="PLK28" s="19"/>
      <c r="PLL28" s="19"/>
      <c r="PLM28" s="19"/>
      <c r="PLN28" s="19"/>
      <c r="PLO28" s="19"/>
      <c r="PLP28" s="19"/>
      <c r="PLQ28" s="19"/>
      <c r="PLR28" s="19"/>
      <c r="PLS28" s="19"/>
      <c r="PLT28" s="19"/>
      <c r="PLU28" s="19"/>
      <c r="PLV28" s="19"/>
      <c r="PLW28" s="19"/>
      <c r="PLX28" s="19"/>
      <c r="PLY28" s="19"/>
      <c r="PLZ28" s="19"/>
      <c r="PMA28" s="19"/>
      <c r="PMB28" s="19"/>
      <c r="PMC28" s="19"/>
      <c r="PMD28" s="19"/>
      <c r="PME28" s="19"/>
      <c r="PMF28" s="19"/>
      <c r="PMG28" s="19"/>
      <c r="PMH28" s="19"/>
      <c r="PMI28" s="19"/>
      <c r="PMJ28" s="19"/>
      <c r="PMK28" s="19"/>
      <c r="PML28" s="19"/>
      <c r="PMM28" s="19"/>
      <c r="PMN28" s="19"/>
      <c r="PMO28" s="19"/>
      <c r="PMP28" s="19"/>
      <c r="PMQ28" s="19"/>
      <c r="PMR28" s="19"/>
      <c r="PMS28" s="19"/>
      <c r="PMT28" s="19"/>
      <c r="PMU28" s="19"/>
      <c r="PMV28" s="19"/>
      <c r="PMW28" s="19"/>
      <c r="PMX28" s="19"/>
      <c r="PMY28" s="19"/>
      <c r="PMZ28" s="19"/>
      <c r="PNA28" s="19"/>
      <c r="PNB28" s="19"/>
      <c r="PNC28" s="19"/>
      <c r="PND28" s="19"/>
      <c r="PNE28" s="19"/>
      <c r="PNF28" s="19"/>
      <c r="PNG28" s="19"/>
      <c r="PNH28" s="19"/>
      <c r="PNI28" s="19"/>
      <c r="PNJ28" s="19"/>
      <c r="PNK28" s="19"/>
      <c r="PNL28" s="19"/>
      <c r="PNM28" s="19"/>
      <c r="PNN28" s="19"/>
      <c r="PNO28" s="19"/>
      <c r="PNP28" s="19"/>
      <c r="PNQ28" s="19"/>
      <c r="PNR28" s="19"/>
      <c r="PNS28" s="19"/>
      <c r="PNT28" s="19"/>
      <c r="PNU28" s="19"/>
      <c r="PNV28" s="19"/>
      <c r="PNW28" s="19"/>
      <c r="PNX28" s="19"/>
      <c r="PNY28" s="19"/>
      <c r="PNZ28" s="19"/>
      <c r="POA28" s="19"/>
      <c r="POB28" s="19"/>
      <c r="POC28" s="19"/>
      <c r="POD28" s="19"/>
      <c r="POE28" s="19"/>
      <c r="POF28" s="19"/>
      <c r="POG28" s="19"/>
      <c r="POH28" s="19"/>
      <c r="POI28" s="19"/>
      <c r="POJ28" s="19"/>
      <c r="POK28" s="19"/>
      <c r="POL28" s="19"/>
      <c r="POM28" s="19"/>
      <c r="PON28" s="19"/>
      <c r="POO28" s="19"/>
      <c r="POP28" s="19"/>
      <c r="POQ28" s="19"/>
      <c r="POR28" s="19"/>
      <c r="POS28" s="19"/>
      <c r="POT28" s="19"/>
      <c r="POU28" s="19"/>
      <c r="POV28" s="19"/>
      <c r="POW28" s="19"/>
      <c r="POX28" s="19"/>
      <c r="POY28" s="19"/>
      <c r="POZ28" s="19"/>
      <c r="PPA28" s="19"/>
      <c r="PPB28" s="19"/>
      <c r="PPC28" s="19"/>
      <c r="PPD28" s="19"/>
      <c r="PPE28" s="19"/>
      <c r="PPF28" s="19"/>
      <c r="PPG28" s="19"/>
      <c r="PPH28" s="19"/>
      <c r="PPI28" s="19"/>
      <c r="PPJ28" s="19"/>
      <c r="PPK28" s="19"/>
      <c r="PPL28" s="19"/>
      <c r="PPM28" s="19"/>
      <c r="PPN28" s="19"/>
      <c r="PPO28" s="19"/>
      <c r="PPP28" s="19"/>
      <c r="PPQ28" s="19"/>
      <c r="PPR28" s="19"/>
      <c r="PPS28" s="19"/>
      <c r="PPT28" s="19"/>
      <c r="PPU28" s="19"/>
      <c r="PPV28" s="19"/>
      <c r="PPW28" s="19"/>
      <c r="PPX28" s="19"/>
      <c r="PPY28" s="19"/>
      <c r="PPZ28" s="19"/>
      <c r="PQA28" s="19"/>
      <c r="PQB28" s="19"/>
      <c r="PQC28" s="19"/>
      <c r="PQD28" s="19"/>
      <c r="PQE28" s="19"/>
      <c r="PQF28" s="19"/>
      <c r="PQG28" s="19"/>
      <c r="PQH28" s="19"/>
      <c r="PQI28" s="19"/>
      <c r="PQJ28" s="19"/>
      <c r="PQK28" s="19"/>
      <c r="PQL28" s="19"/>
      <c r="PQM28" s="19"/>
      <c r="PQN28" s="19"/>
      <c r="PQO28" s="19"/>
      <c r="PQP28" s="19"/>
      <c r="PQQ28" s="19"/>
      <c r="PQR28" s="19"/>
      <c r="PQS28" s="19"/>
      <c r="PQT28" s="19"/>
      <c r="PQU28" s="19"/>
      <c r="PQV28" s="19"/>
      <c r="PQW28" s="19"/>
      <c r="PQX28" s="19"/>
      <c r="PQY28" s="19"/>
      <c r="PQZ28" s="19"/>
      <c r="PRA28" s="19"/>
      <c r="PRB28" s="19"/>
      <c r="PRC28" s="19"/>
      <c r="PRD28" s="19"/>
      <c r="PRE28" s="19"/>
      <c r="PRF28" s="19"/>
      <c r="PRG28" s="19"/>
      <c r="PRH28" s="19"/>
      <c r="PRI28" s="19"/>
      <c r="PRJ28" s="19"/>
      <c r="PRK28" s="19"/>
      <c r="PRL28" s="19"/>
      <c r="PRM28" s="19"/>
      <c r="PRN28" s="19"/>
      <c r="PRO28" s="19"/>
      <c r="PRP28" s="19"/>
      <c r="PRQ28" s="19"/>
      <c r="PRR28" s="19"/>
      <c r="PRS28" s="19"/>
      <c r="PRT28" s="19"/>
      <c r="PRU28" s="19"/>
      <c r="PRV28" s="19"/>
      <c r="PRW28" s="19"/>
      <c r="PRX28" s="19"/>
      <c r="PRY28" s="19"/>
      <c r="PRZ28" s="19"/>
      <c r="PSA28" s="19"/>
      <c r="PSB28" s="19"/>
      <c r="PSC28" s="19"/>
      <c r="PSD28" s="19"/>
      <c r="PSE28" s="19"/>
      <c r="PSF28" s="19"/>
      <c r="PSG28" s="19"/>
      <c r="PSH28" s="19"/>
      <c r="PSI28" s="19"/>
      <c r="PSJ28" s="19"/>
      <c r="PSK28" s="19"/>
      <c r="PSL28" s="19"/>
      <c r="PSM28" s="19"/>
      <c r="PSN28" s="19"/>
      <c r="PSO28" s="19"/>
      <c r="PSP28" s="19"/>
      <c r="PSQ28" s="19"/>
      <c r="PSR28" s="19"/>
      <c r="PSS28" s="19"/>
      <c r="PST28" s="19"/>
      <c r="PSU28" s="19"/>
      <c r="PSV28" s="19"/>
      <c r="PSW28" s="19"/>
      <c r="PSX28" s="19"/>
      <c r="PSY28" s="19"/>
      <c r="PSZ28" s="19"/>
      <c r="PTA28" s="19"/>
      <c r="PTB28" s="19"/>
      <c r="PTC28" s="19"/>
      <c r="PTD28" s="19"/>
      <c r="PTE28" s="19"/>
      <c r="PTF28" s="19"/>
      <c r="PTG28" s="19"/>
      <c r="PTH28" s="19"/>
      <c r="PTI28" s="19"/>
      <c r="PTJ28" s="19"/>
      <c r="PTK28" s="19"/>
      <c r="PTL28" s="19"/>
      <c r="PTM28" s="19"/>
      <c r="PTN28" s="19"/>
      <c r="PTO28" s="19"/>
      <c r="PTP28" s="19"/>
      <c r="PTQ28" s="19"/>
      <c r="PTR28" s="19"/>
      <c r="PTS28" s="19"/>
      <c r="PTT28" s="19"/>
      <c r="PTU28" s="19"/>
      <c r="PTV28" s="19"/>
      <c r="PTW28" s="19"/>
      <c r="PTX28" s="19"/>
      <c r="PTY28" s="19"/>
      <c r="PTZ28" s="19"/>
      <c r="PUA28" s="19"/>
      <c r="PUB28" s="19"/>
      <c r="PUC28" s="19"/>
      <c r="PUD28" s="19"/>
      <c r="PUE28" s="19"/>
      <c r="PUF28" s="19"/>
      <c r="PUG28" s="19"/>
      <c r="PUH28" s="19"/>
      <c r="PUI28" s="19"/>
      <c r="PUJ28" s="19"/>
      <c r="PUK28" s="19"/>
      <c r="PUL28" s="19"/>
      <c r="PUM28" s="19"/>
      <c r="PUN28" s="19"/>
      <c r="PUO28" s="19"/>
      <c r="PUP28" s="19"/>
      <c r="PUQ28" s="19"/>
      <c r="PUR28" s="19"/>
      <c r="PUS28" s="19"/>
      <c r="PUT28" s="19"/>
      <c r="PUU28" s="19"/>
      <c r="PUV28" s="19"/>
      <c r="PUW28" s="19"/>
      <c r="PUX28" s="19"/>
      <c r="PUY28" s="19"/>
      <c r="PUZ28" s="19"/>
      <c r="PVA28" s="19"/>
      <c r="PVB28" s="19"/>
      <c r="PVC28" s="19"/>
      <c r="PVD28" s="19"/>
      <c r="PVE28" s="19"/>
      <c r="PVF28" s="19"/>
      <c r="PVG28" s="19"/>
      <c r="PVH28" s="19"/>
      <c r="PVI28" s="19"/>
      <c r="PVJ28" s="19"/>
      <c r="PVK28" s="19"/>
      <c r="PVL28" s="19"/>
      <c r="PVM28" s="19"/>
      <c r="PVN28" s="19"/>
      <c r="PVO28" s="19"/>
      <c r="PVP28" s="19"/>
      <c r="PVQ28" s="19"/>
      <c r="PVR28" s="19"/>
      <c r="PVS28" s="19"/>
      <c r="PVT28" s="19"/>
      <c r="PVU28" s="19"/>
      <c r="PVV28" s="19"/>
      <c r="PVW28" s="19"/>
      <c r="PVX28" s="19"/>
      <c r="PVY28" s="19"/>
      <c r="PVZ28" s="19"/>
      <c r="PWA28" s="19"/>
      <c r="PWB28" s="19"/>
      <c r="PWC28" s="19"/>
      <c r="PWD28" s="19"/>
      <c r="PWE28" s="19"/>
      <c r="PWF28" s="19"/>
      <c r="PWG28" s="19"/>
      <c r="PWH28" s="19"/>
      <c r="PWI28" s="19"/>
      <c r="PWJ28" s="19"/>
      <c r="PWK28" s="19"/>
      <c r="PWL28" s="19"/>
      <c r="PWM28" s="19"/>
      <c r="PWN28" s="19"/>
      <c r="PWO28" s="19"/>
      <c r="PWP28" s="19"/>
      <c r="PWQ28" s="19"/>
      <c r="PWR28" s="19"/>
      <c r="PWS28" s="19"/>
      <c r="PWT28" s="19"/>
      <c r="PWU28" s="19"/>
      <c r="PWV28" s="19"/>
      <c r="PWW28" s="19"/>
      <c r="PWX28" s="19"/>
      <c r="PWY28" s="19"/>
      <c r="PWZ28" s="19"/>
      <c r="PXA28" s="19"/>
      <c r="PXB28" s="19"/>
      <c r="PXC28" s="19"/>
      <c r="PXD28" s="19"/>
      <c r="PXE28" s="19"/>
      <c r="PXF28" s="19"/>
      <c r="PXG28" s="19"/>
      <c r="PXH28" s="19"/>
      <c r="PXI28" s="19"/>
      <c r="PXJ28" s="19"/>
      <c r="PXK28" s="19"/>
      <c r="PXL28" s="19"/>
      <c r="PXM28" s="19"/>
      <c r="PXN28" s="19"/>
      <c r="PXO28" s="19"/>
      <c r="PXP28" s="19"/>
      <c r="PXQ28" s="19"/>
      <c r="PXR28" s="19"/>
      <c r="PXS28" s="19"/>
      <c r="PXT28" s="19"/>
      <c r="PXU28" s="19"/>
      <c r="PXV28" s="19"/>
      <c r="PXW28" s="19"/>
      <c r="PXX28" s="19"/>
      <c r="PXY28" s="19"/>
      <c r="PXZ28" s="19"/>
      <c r="PYA28" s="19"/>
      <c r="PYB28" s="19"/>
      <c r="PYC28" s="19"/>
      <c r="PYD28" s="19"/>
      <c r="PYE28" s="19"/>
      <c r="PYF28" s="19"/>
      <c r="PYG28" s="19"/>
      <c r="PYH28" s="19"/>
      <c r="PYI28" s="19"/>
      <c r="PYJ28" s="19"/>
      <c r="PYK28" s="19"/>
      <c r="PYL28" s="19"/>
      <c r="PYM28" s="19"/>
      <c r="PYN28" s="19"/>
      <c r="PYO28" s="19"/>
      <c r="PYP28" s="19"/>
      <c r="PYQ28" s="19"/>
      <c r="PYR28" s="19"/>
      <c r="PYS28" s="19"/>
      <c r="PYT28" s="19"/>
      <c r="PYU28" s="19"/>
      <c r="PYV28" s="19"/>
      <c r="PYW28" s="19"/>
      <c r="PYX28" s="19"/>
      <c r="PYY28" s="19"/>
      <c r="PYZ28" s="19"/>
      <c r="PZA28" s="19"/>
      <c r="PZB28" s="19"/>
      <c r="PZC28" s="19"/>
      <c r="PZD28" s="19"/>
      <c r="PZE28" s="19"/>
      <c r="PZF28" s="19"/>
      <c r="PZG28" s="19"/>
      <c r="PZH28" s="19"/>
      <c r="PZI28" s="19"/>
      <c r="PZJ28" s="19"/>
      <c r="PZK28" s="19"/>
      <c r="PZL28" s="19"/>
      <c r="PZM28" s="19"/>
      <c r="PZN28" s="19"/>
      <c r="PZO28" s="19"/>
      <c r="PZP28" s="19"/>
      <c r="PZQ28" s="19"/>
      <c r="PZR28" s="19"/>
      <c r="PZS28" s="19"/>
      <c r="PZT28" s="19"/>
      <c r="PZU28" s="19"/>
      <c r="PZV28" s="19"/>
      <c r="PZW28" s="19"/>
      <c r="PZX28" s="19"/>
      <c r="PZY28" s="19"/>
      <c r="PZZ28" s="19"/>
      <c r="QAA28" s="19"/>
      <c r="QAB28" s="19"/>
      <c r="QAC28" s="19"/>
      <c r="QAD28" s="19"/>
      <c r="QAE28" s="19"/>
      <c r="QAF28" s="19"/>
      <c r="QAG28" s="19"/>
      <c r="QAH28" s="19"/>
      <c r="QAI28" s="19"/>
      <c r="QAJ28" s="19"/>
      <c r="QAK28" s="19"/>
      <c r="QAL28" s="19"/>
      <c r="QAM28" s="19"/>
      <c r="QAN28" s="19"/>
      <c r="QAO28" s="19"/>
      <c r="QAP28" s="19"/>
      <c r="QAQ28" s="19"/>
      <c r="QAR28" s="19"/>
      <c r="QAS28" s="19"/>
      <c r="QAT28" s="19"/>
      <c r="QAU28" s="19"/>
      <c r="QAV28" s="19"/>
      <c r="QAW28" s="19"/>
      <c r="QAX28" s="19"/>
      <c r="QAY28" s="19"/>
      <c r="QAZ28" s="19"/>
      <c r="QBA28" s="19"/>
      <c r="QBB28" s="19"/>
      <c r="QBC28" s="19"/>
      <c r="QBD28" s="19"/>
      <c r="QBE28" s="19"/>
      <c r="QBF28" s="19"/>
      <c r="QBG28" s="19"/>
      <c r="QBH28" s="19"/>
      <c r="QBI28" s="19"/>
      <c r="QBJ28" s="19"/>
      <c r="QBK28" s="19"/>
      <c r="QBL28" s="19"/>
      <c r="QBM28" s="19"/>
      <c r="QBN28" s="19"/>
      <c r="QBO28" s="19"/>
      <c r="QBP28" s="19"/>
      <c r="QBQ28" s="19"/>
      <c r="QBR28" s="19"/>
      <c r="QBS28" s="19"/>
      <c r="QBT28" s="19"/>
      <c r="QBU28" s="19"/>
      <c r="QBV28" s="19"/>
      <c r="QBW28" s="19"/>
      <c r="QBX28" s="19"/>
      <c r="QBY28" s="19"/>
      <c r="QBZ28" s="19"/>
      <c r="QCA28" s="19"/>
      <c r="QCB28" s="19"/>
      <c r="QCC28" s="19"/>
      <c r="QCD28" s="19"/>
      <c r="QCE28" s="19"/>
      <c r="QCF28" s="19"/>
      <c r="QCG28" s="19"/>
      <c r="QCH28" s="19"/>
      <c r="QCI28" s="19"/>
      <c r="QCJ28" s="19"/>
      <c r="QCK28" s="19"/>
      <c r="QCL28" s="19"/>
      <c r="QCM28" s="19"/>
      <c r="QCN28" s="19"/>
      <c r="QCO28" s="19"/>
      <c r="QCP28" s="19"/>
      <c r="QCQ28" s="19"/>
      <c r="QCR28" s="19"/>
      <c r="QCS28" s="19"/>
      <c r="QCT28" s="19"/>
      <c r="QCU28" s="19"/>
      <c r="QCV28" s="19"/>
      <c r="QCW28" s="19"/>
      <c r="QCX28" s="19"/>
      <c r="QCY28" s="19"/>
      <c r="QCZ28" s="19"/>
      <c r="QDA28" s="19"/>
      <c r="QDB28" s="19"/>
      <c r="QDC28" s="19"/>
      <c r="QDD28" s="19"/>
      <c r="QDE28" s="19"/>
      <c r="QDF28" s="19"/>
      <c r="QDG28" s="19"/>
      <c r="QDH28" s="19"/>
      <c r="QDI28" s="19"/>
      <c r="QDJ28" s="19"/>
      <c r="QDK28" s="19"/>
      <c r="QDL28" s="19"/>
      <c r="QDM28" s="19"/>
      <c r="QDN28" s="19"/>
      <c r="QDO28" s="19"/>
      <c r="QDP28" s="19"/>
      <c r="QDQ28" s="19"/>
      <c r="QDR28" s="19"/>
      <c r="QDS28" s="19"/>
      <c r="QDT28" s="19"/>
      <c r="QDU28" s="19"/>
      <c r="QDV28" s="19"/>
      <c r="QDW28" s="19"/>
      <c r="QDX28" s="19"/>
      <c r="QDY28" s="19"/>
      <c r="QDZ28" s="19"/>
      <c r="QEA28" s="19"/>
      <c r="QEB28" s="19"/>
      <c r="QEC28" s="19"/>
      <c r="QED28" s="19"/>
      <c r="QEE28" s="19"/>
      <c r="QEF28" s="19"/>
      <c r="QEG28" s="19"/>
      <c r="QEH28" s="19"/>
      <c r="QEI28" s="19"/>
      <c r="QEJ28" s="19"/>
      <c r="QEK28" s="19"/>
      <c r="QEL28" s="19"/>
      <c r="QEM28" s="19"/>
      <c r="QEN28" s="19"/>
      <c r="QEO28" s="19"/>
      <c r="QEP28" s="19"/>
      <c r="QEQ28" s="19"/>
      <c r="QER28" s="19"/>
      <c r="QES28" s="19"/>
      <c r="QET28" s="19"/>
      <c r="QEU28" s="19"/>
      <c r="QEV28" s="19"/>
      <c r="QEW28" s="19"/>
      <c r="QEX28" s="19"/>
      <c r="QEY28" s="19"/>
      <c r="QEZ28" s="19"/>
      <c r="QFA28" s="19"/>
      <c r="QFB28" s="19"/>
      <c r="QFC28" s="19"/>
      <c r="QFD28" s="19"/>
      <c r="QFE28" s="19"/>
      <c r="QFF28" s="19"/>
      <c r="QFG28" s="19"/>
      <c r="QFH28" s="19"/>
      <c r="QFI28" s="19"/>
      <c r="QFJ28" s="19"/>
      <c r="QFK28" s="19"/>
      <c r="QFL28" s="19"/>
      <c r="QFM28" s="19"/>
      <c r="QFN28" s="19"/>
      <c r="QFO28" s="19"/>
      <c r="QFP28" s="19"/>
      <c r="QFQ28" s="19"/>
      <c r="QFR28" s="19"/>
      <c r="QFS28" s="19"/>
      <c r="QFT28" s="19"/>
      <c r="QFU28" s="19"/>
      <c r="QFV28" s="19"/>
      <c r="QFW28" s="19"/>
      <c r="QFX28" s="19"/>
      <c r="QFY28" s="19"/>
      <c r="QFZ28" s="19"/>
      <c r="QGA28" s="19"/>
      <c r="QGB28" s="19"/>
      <c r="QGC28" s="19"/>
      <c r="QGD28" s="19"/>
      <c r="QGE28" s="19"/>
      <c r="QGF28" s="19"/>
      <c r="QGG28" s="19"/>
      <c r="QGH28" s="19"/>
      <c r="QGI28" s="19"/>
      <c r="QGJ28" s="19"/>
      <c r="QGK28" s="19"/>
      <c r="QGL28" s="19"/>
      <c r="QGM28" s="19"/>
      <c r="QGN28" s="19"/>
      <c r="QGO28" s="19"/>
      <c r="QGP28" s="19"/>
      <c r="QGQ28" s="19"/>
      <c r="QGR28" s="19"/>
      <c r="QGS28" s="19"/>
      <c r="QGT28" s="19"/>
      <c r="QGU28" s="19"/>
      <c r="QGV28" s="19"/>
      <c r="QGW28" s="19"/>
      <c r="QGX28" s="19"/>
      <c r="QGY28" s="19"/>
      <c r="QGZ28" s="19"/>
      <c r="QHA28" s="19"/>
      <c r="QHB28" s="19"/>
      <c r="QHC28" s="19"/>
      <c r="QHD28" s="19"/>
      <c r="QHE28" s="19"/>
      <c r="QHF28" s="19"/>
      <c r="QHG28" s="19"/>
      <c r="QHH28" s="19"/>
      <c r="QHI28" s="19"/>
      <c r="QHJ28" s="19"/>
      <c r="QHK28" s="19"/>
      <c r="QHL28" s="19"/>
      <c r="QHM28" s="19"/>
      <c r="QHN28" s="19"/>
      <c r="QHO28" s="19"/>
      <c r="QHP28" s="19"/>
      <c r="QHQ28" s="19"/>
      <c r="QHR28" s="19"/>
      <c r="QHS28" s="19"/>
      <c r="QHT28" s="19"/>
      <c r="QHU28" s="19"/>
      <c r="QHV28" s="19"/>
      <c r="QHW28" s="19"/>
      <c r="QHX28" s="19"/>
      <c r="QHY28" s="19"/>
      <c r="QHZ28" s="19"/>
      <c r="QIA28" s="19"/>
      <c r="QIB28" s="19"/>
      <c r="QIC28" s="19"/>
      <c r="QID28" s="19"/>
      <c r="QIE28" s="19"/>
      <c r="QIF28" s="19"/>
      <c r="QIG28" s="19"/>
      <c r="QIH28" s="19"/>
      <c r="QII28" s="19"/>
      <c r="QIJ28" s="19"/>
      <c r="QIK28" s="19"/>
      <c r="QIL28" s="19"/>
      <c r="QIM28" s="19"/>
      <c r="QIN28" s="19"/>
      <c r="QIO28" s="19"/>
      <c r="QIP28" s="19"/>
      <c r="QIQ28" s="19"/>
      <c r="QIR28" s="19"/>
      <c r="QIS28" s="19"/>
      <c r="QIT28" s="19"/>
      <c r="QIU28" s="19"/>
      <c r="QIV28" s="19"/>
      <c r="QIW28" s="19"/>
      <c r="QIX28" s="19"/>
      <c r="QIY28" s="19"/>
      <c r="QIZ28" s="19"/>
      <c r="QJA28" s="19"/>
      <c r="QJB28" s="19"/>
      <c r="QJC28" s="19"/>
      <c r="QJD28" s="19"/>
      <c r="QJE28" s="19"/>
      <c r="QJF28" s="19"/>
      <c r="QJG28" s="19"/>
      <c r="QJH28" s="19"/>
      <c r="QJI28" s="19"/>
      <c r="QJJ28" s="19"/>
      <c r="QJK28" s="19"/>
      <c r="QJL28" s="19"/>
      <c r="QJM28" s="19"/>
      <c r="QJN28" s="19"/>
      <c r="QJO28" s="19"/>
      <c r="QJP28" s="19"/>
      <c r="QJQ28" s="19"/>
      <c r="QJR28" s="19"/>
      <c r="QJS28" s="19"/>
      <c r="QJT28" s="19"/>
      <c r="QJU28" s="19"/>
      <c r="QJV28" s="19"/>
      <c r="QJW28" s="19"/>
      <c r="QJX28" s="19"/>
      <c r="QJY28" s="19"/>
      <c r="QJZ28" s="19"/>
      <c r="QKA28" s="19"/>
      <c r="QKB28" s="19"/>
      <c r="QKC28" s="19"/>
      <c r="QKD28" s="19"/>
      <c r="QKE28" s="19"/>
      <c r="QKF28" s="19"/>
      <c r="QKG28" s="19"/>
      <c r="QKH28" s="19"/>
      <c r="QKI28" s="19"/>
      <c r="QKJ28" s="19"/>
      <c r="QKK28" s="19"/>
      <c r="QKL28" s="19"/>
      <c r="QKM28" s="19"/>
      <c r="QKN28" s="19"/>
      <c r="QKO28" s="19"/>
      <c r="QKP28" s="19"/>
      <c r="QKQ28" s="19"/>
      <c r="QKR28" s="19"/>
      <c r="QKS28" s="19"/>
      <c r="QKT28" s="19"/>
      <c r="QKU28" s="19"/>
      <c r="QKV28" s="19"/>
      <c r="QKW28" s="19"/>
      <c r="QKX28" s="19"/>
      <c r="QKY28" s="19"/>
      <c r="QKZ28" s="19"/>
      <c r="QLA28" s="19"/>
      <c r="QLB28" s="19"/>
      <c r="QLC28" s="19"/>
      <c r="QLD28" s="19"/>
      <c r="QLE28" s="19"/>
      <c r="QLF28" s="19"/>
      <c r="QLG28" s="19"/>
      <c r="QLH28" s="19"/>
      <c r="QLI28" s="19"/>
      <c r="QLJ28" s="19"/>
      <c r="QLK28" s="19"/>
      <c r="QLL28" s="19"/>
      <c r="QLM28" s="19"/>
      <c r="QLN28" s="19"/>
      <c r="QLO28" s="19"/>
      <c r="QLP28" s="19"/>
      <c r="QLQ28" s="19"/>
      <c r="QLR28" s="19"/>
      <c r="QLS28" s="19"/>
      <c r="QLT28" s="19"/>
      <c r="QLU28" s="19"/>
      <c r="QLV28" s="19"/>
      <c r="QLW28" s="19"/>
      <c r="QLX28" s="19"/>
      <c r="QLY28" s="19"/>
      <c r="QLZ28" s="19"/>
      <c r="QMA28" s="19"/>
      <c r="QMB28" s="19"/>
      <c r="QMC28" s="19"/>
      <c r="QMD28" s="19"/>
      <c r="QME28" s="19"/>
      <c r="QMF28" s="19"/>
      <c r="QMG28" s="19"/>
      <c r="QMH28" s="19"/>
      <c r="QMI28" s="19"/>
      <c r="QMJ28" s="19"/>
      <c r="QMK28" s="19"/>
      <c r="QML28" s="19"/>
      <c r="QMM28" s="19"/>
      <c r="QMN28" s="19"/>
      <c r="QMO28" s="19"/>
      <c r="QMP28" s="19"/>
      <c r="QMQ28" s="19"/>
      <c r="QMR28" s="19"/>
      <c r="QMS28" s="19"/>
      <c r="QMT28" s="19"/>
      <c r="QMU28" s="19"/>
      <c r="QMV28" s="19"/>
      <c r="QMW28" s="19"/>
      <c r="QMX28" s="19"/>
      <c r="QMY28" s="19"/>
      <c r="QMZ28" s="19"/>
      <c r="QNA28" s="19"/>
      <c r="QNB28" s="19"/>
      <c r="QNC28" s="19"/>
      <c r="QND28" s="19"/>
      <c r="QNE28" s="19"/>
      <c r="QNF28" s="19"/>
      <c r="QNG28" s="19"/>
      <c r="QNH28" s="19"/>
      <c r="QNI28" s="19"/>
      <c r="QNJ28" s="19"/>
      <c r="QNK28" s="19"/>
      <c r="QNL28" s="19"/>
      <c r="QNM28" s="19"/>
      <c r="QNN28" s="19"/>
      <c r="QNO28" s="19"/>
      <c r="QNP28" s="19"/>
      <c r="QNQ28" s="19"/>
      <c r="QNR28" s="19"/>
      <c r="QNS28" s="19"/>
      <c r="QNT28" s="19"/>
      <c r="QNU28" s="19"/>
      <c r="QNV28" s="19"/>
      <c r="QNW28" s="19"/>
      <c r="QNX28" s="19"/>
      <c r="QNY28" s="19"/>
      <c r="QNZ28" s="19"/>
      <c r="QOA28" s="19"/>
      <c r="QOB28" s="19"/>
      <c r="QOC28" s="19"/>
      <c r="QOD28" s="19"/>
      <c r="QOE28" s="19"/>
      <c r="QOF28" s="19"/>
      <c r="QOG28" s="19"/>
      <c r="QOH28" s="19"/>
      <c r="QOI28" s="19"/>
      <c r="QOJ28" s="19"/>
      <c r="QOK28" s="19"/>
      <c r="QOL28" s="19"/>
      <c r="QOM28" s="19"/>
      <c r="QON28" s="19"/>
      <c r="QOO28" s="19"/>
      <c r="QOP28" s="19"/>
      <c r="QOQ28" s="19"/>
      <c r="QOR28" s="19"/>
      <c r="QOS28" s="19"/>
      <c r="QOT28" s="19"/>
      <c r="QOU28" s="19"/>
      <c r="QOV28" s="19"/>
      <c r="QOW28" s="19"/>
      <c r="QOX28" s="19"/>
      <c r="QOY28" s="19"/>
      <c r="QOZ28" s="19"/>
      <c r="QPA28" s="19"/>
      <c r="QPB28" s="19"/>
      <c r="QPC28" s="19"/>
      <c r="QPD28" s="19"/>
      <c r="QPE28" s="19"/>
      <c r="QPF28" s="19"/>
      <c r="QPG28" s="19"/>
      <c r="QPH28" s="19"/>
      <c r="QPI28" s="19"/>
      <c r="QPJ28" s="19"/>
      <c r="QPK28" s="19"/>
      <c r="QPL28" s="19"/>
      <c r="QPM28" s="19"/>
      <c r="QPN28" s="19"/>
      <c r="QPO28" s="19"/>
      <c r="QPP28" s="19"/>
      <c r="QPQ28" s="19"/>
      <c r="QPR28" s="19"/>
      <c r="QPS28" s="19"/>
      <c r="QPT28" s="19"/>
      <c r="QPU28" s="19"/>
      <c r="QPV28" s="19"/>
      <c r="QPW28" s="19"/>
      <c r="QPX28" s="19"/>
      <c r="QPY28" s="19"/>
      <c r="QPZ28" s="19"/>
      <c r="QQA28" s="19"/>
      <c r="QQB28" s="19"/>
      <c r="QQC28" s="19"/>
      <c r="QQD28" s="19"/>
      <c r="QQE28" s="19"/>
      <c r="QQF28" s="19"/>
      <c r="QQG28" s="19"/>
      <c r="QQH28" s="19"/>
      <c r="QQI28" s="19"/>
      <c r="QQJ28" s="19"/>
      <c r="QQK28" s="19"/>
      <c r="QQL28" s="19"/>
      <c r="QQM28" s="19"/>
      <c r="QQN28" s="19"/>
      <c r="QQO28" s="19"/>
      <c r="QQP28" s="19"/>
      <c r="QQQ28" s="19"/>
      <c r="QQR28" s="19"/>
      <c r="QQS28" s="19"/>
      <c r="QQT28" s="19"/>
      <c r="QQU28" s="19"/>
      <c r="QQV28" s="19"/>
      <c r="QQW28" s="19"/>
      <c r="QQX28" s="19"/>
      <c r="QQY28" s="19"/>
      <c r="QQZ28" s="19"/>
      <c r="QRA28" s="19"/>
      <c r="QRB28" s="19"/>
      <c r="QRC28" s="19"/>
      <c r="QRD28" s="19"/>
      <c r="QRE28" s="19"/>
      <c r="QRF28" s="19"/>
      <c r="QRG28" s="19"/>
      <c r="QRH28" s="19"/>
      <c r="QRI28" s="19"/>
      <c r="QRJ28" s="19"/>
      <c r="QRK28" s="19"/>
      <c r="QRL28" s="19"/>
      <c r="QRM28" s="19"/>
      <c r="QRN28" s="19"/>
      <c r="QRO28" s="19"/>
      <c r="QRP28" s="19"/>
      <c r="QRQ28" s="19"/>
      <c r="QRR28" s="19"/>
      <c r="QRS28" s="19"/>
      <c r="QRT28" s="19"/>
      <c r="QRU28" s="19"/>
      <c r="QRV28" s="19"/>
      <c r="QRW28" s="19"/>
      <c r="QRX28" s="19"/>
      <c r="QRY28" s="19"/>
      <c r="QRZ28" s="19"/>
      <c r="QSA28" s="19"/>
      <c r="QSB28" s="19"/>
      <c r="QSC28" s="19"/>
      <c r="QSD28" s="19"/>
      <c r="QSE28" s="19"/>
      <c r="QSF28" s="19"/>
      <c r="QSG28" s="19"/>
      <c r="QSH28" s="19"/>
      <c r="QSI28" s="19"/>
      <c r="QSJ28" s="19"/>
      <c r="QSK28" s="19"/>
      <c r="QSL28" s="19"/>
      <c r="QSM28" s="19"/>
      <c r="QSN28" s="19"/>
      <c r="QSO28" s="19"/>
      <c r="QSP28" s="19"/>
      <c r="QSQ28" s="19"/>
      <c r="QSR28" s="19"/>
      <c r="QSS28" s="19"/>
      <c r="QST28" s="19"/>
      <c r="QSU28" s="19"/>
      <c r="QSV28" s="19"/>
      <c r="QSW28" s="19"/>
      <c r="QSX28" s="19"/>
      <c r="QSY28" s="19"/>
      <c r="QSZ28" s="19"/>
      <c r="QTA28" s="19"/>
      <c r="QTB28" s="19"/>
      <c r="QTC28" s="19"/>
      <c r="QTD28" s="19"/>
      <c r="QTE28" s="19"/>
      <c r="QTF28" s="19"/>
      <c r="QTG28" s="19"/>
      <c r="QTH28" s="19"/>
      <c r="QTI28" s="19"/>
      <c r="QTJ28" s="19"/>
      <c r="QTK28" s="19"/>
      <c r="QTL28" s="19"/>
      <c r="QTM28" s="19"/>
      <c r="QTN28" s="19"/>
      <c r="QTO28" s="19"/>
      <c r="QTP28" s="19"/>
      <c r="QTQ28" s="19"/>
      <c r="QTR28" s="19"/>
      <c r="QTS28" s="19"/>
      <c r="QTT28" s="19"/>
      <c r="QTU28" s="19"/>
      <c r="QTV28" s="19"/>
      <c r="QTW28" s="19"/>
      <c r="QTX28" s="19"/>
      <c r="QTY28" s="19"/>
      <c r="QTZ28" s="19"/>
      <c r="QUA28" s="19"/>
      <c r="QUB28" s="19"/>
      <c r="QUC28" s="19"/>
      <c r="QUD28" s="19"/>
      <c r="QUE28" s="19"/>
      <c r="QUF28" s="19"/>
      <c r="QUG28" s="19"/>
      <c r="QUH28" s="19"/>
      <c r="QUI28" s="19"/>
      <c r="QUJ28" s="19"/>
      <c r="QUK28" s="19"/>
      <c r="QUL28" s="19"/>
      <c r="QUM28" s="19"/>
      <c r="QUN28" s="19"/>
      <c r="QUO28" s="19"/>
      <c r="QUP28" s="19"/>
      <c r="QUQ28" s="19"/>
      <c r="QUR28" s="19"/>
      <c r="QUS28" s="19"/>
      <c r="QUT28" s="19"/>
      <c r="QUU28" s="19"/>
      <c r="QUV28" s="19"/>
      <c r="QUW28" s="19"/>
      <c r="QUX28" s="19"/>
      <c r="QUY28" s="19"/>
      <c r="QUZ28" s="19"/>
      <c r="QVA28" s="19"/>
      <c r="QVB28" s="19"/>
      <c r="QVC28" s="19"/>
      <c r="QVD28" s="19"/>
      <c r="QVE28" s="19"/>
      <c r="QVF28" s="19"/>
      <c r="QVG28" s="19"/>
      <c r="QVH28" s="19"/>
      <c r="QVI28" s="19"/>
      <c r="QVJ28" s="19"/>
      <c r="QVK28" s="19"/>
      <c r="QVL28" s="19"/>
      <c r="QVM28" s="19"/>
      <c r="QVN28" s="19"/>
      <c r="QVO28" s="19"/>
      <c r="QVP28" s="19"/>
      <c r="QVQ28" s="19"/>
      <c r="QVR28" s="19"/>
      <c r="QVS28" s="19"/>
      <c r="QVT28" s="19"/>
      <c r="QVU28" s="19"/>
      <c r="QVV28" s="19"/>
      <c r="QVW28" s="19"/>
      <c r="QVX28" s="19"/>
      <c r="QVY28" s="19"/>
      <c r="QVZ28" s="19"/>
      <c r="QWA28" s="19"/>
      <c r="QWB28" s="19"/>
      <c r="QWC28" s="19"/>
      <c r="QWD28" s="19"/>
      <c r="QWE28" s="19"/>
      <c r="QWF28" s="19"/>
      <c r="QWG28" s="19"/>
      <c r="QWH28" s="19"/>
      <c r="QWI28" s="19"/>
      <c r="QWJ28" s="19"/>
      <c r="QWK28" s="19"/>
      <c r="QWL28" s="19"/>
      <c r="QWM28" s="19"/>
      <c r="QWN28" s="19"/>
      <c r="QWO28" s="19"/>
      <c r="QWP28" s="19"/>
      <c r="QWQ28" s="19"/>
      <c r="QWR28" s="19"/>
      <c r="QWS28" s="19"/>
      <c r="QWT28" s="19"/>
      <c r="QWU28" s="19"/>
      <c r="QWV28" s="19"/>
      <c r="QWW28" s="19"/>
      <c r="QWX28" s="19"/>
      <c r="QWY28" s="19"/>
      <c r="QWZ28" s="19"/>
      <c r="QXA28" s="19"/>
      <c r="QXB28" s="19"/>
      <c r="QXC28" s="19"/>
      <c r="QXD28" s="19"/>
      <c r="QXE28" s="19"/>
      <c r="QXF28" s="19"/>
      <c r="QXG28" s="19"/>
      <c r="QXH28" s="19"/>
      <c r="QXI28" s="19"/>
      <c r="QXJ28" s="19"/>
      <c r="QXK28" s="19"/>
      <c r="QXL28" s="19"/>
      <c r="QXM28" s="19"/>
      <c r="QXN28" s="19"/>
      <c r="QXO28" s="19"/>
      <c r="QXP28" s="19"/>
      <c r="QXQ28" s="19"/>
      <c r="QXR28" s="19"/>
      <c r="QXS28" s="19"/>
      <c r="QXT28" s="19"/>
      <c r="QXU28" s="19"/>
      <c r="QXV28" s="19"/>
      <c r="QXW28" s="19"/>
      <c r="QXX28" s="19"/>
      <c r="QXY28" s="19"/>
      <c r="QXZ28" s="19"/>
      <c r="QYA28" s="19"/>
      <c r="QYB28" s="19"/>
      <c r="QYC28" s="19"/>
      <c r="QYD28" s="19"/>
      <c r="QYE28" s="19"/>
      <c r="QYF28" s="19"/>
      <c r="QYG28" s="19"/>
      <c r="QYH28" s="19"/>
      <c r="QYI28" s="19"/>
      <c r="QYJ28" s="19"/>
      <c r="QYK28" s="19"/>
      <c r="QYL28" s="19"/>
      <c r="QYM28" s="19"/>
      <c r="QYN28" s="19"/>
      <c r="QYO28" s="19"/>
      <c r="QYP28" s="19"/>
      <c r="QYQ28" s="19"/>
      <c r="QYR28" s="19"/>
      <c r="QYS28" s="19"/>
      <c r="QYT28" s="19"/>
      <c r="QYU28" s="19"/>
      <c r="QYV28" s="19"/>
      <c r="QYW28" s="19"/>
      <c r="QYX28" s="19"/>
      <c r="QYY28" s="19"/>
      <c r="QYZ28" s="19"/>
      <c r="QZA28" s="19"/>
      <c r="QZB28" s="19"/>
      <c r="QZC28" s="19"/>
      <c r="QZD28" s="19"/>
      <c r="QZE28" s="19"/>
      <c r="QZF28" s="19"/>
      <c r="QZG28" s="19"/>
      <c r="QZH28" s="19"/>
      <c r="QZI28" s="19"/>
      <c r="QZJ28" s="19"/>
      <c r="QZK28" s="19"/>
      <c r="QZL28" s="19"/>
      <c r="QZM28" s="19"/>
      <c r="QZN28" s="19"/>
      <c r="QZO28" s="19"/>
      <c r="QZP28" s="19"/>
      <c r="QZQ28" s="19"/>
      <c r="QZR28" s="19"/>
      <c r="QZS28" s="19"/>
      <c r="QZT28" s="19"/>
      <c r="QZU28" s="19"/>
      <c r="QZV28" s="19"/>
      <c r="QZW28" s="19"/>
      <c r="QZX28" s="19"/>
      <c r="QZY28" s="19"/>
      <c r="QZZ28" s="19"/>
      <c r="RAA28" s="19"/>
      <c r="RAB28" s="19"/>
      <c r="RAC28" s="19"/>
      <c r="RAD28" s="19"/>
      <c r="RAE28" s="19"/>
      <c r="RAF28" s="19"/>
      <c r="RAG28" s="19"/>
      <c r="RAH28" s="19"/>
      <c r="RAI28" s="19"/>
      <c r="RAJ28" s="19"/>
      <c r="RAK28" s="19"/>
      <c r="RAL28" s="19"/>
      <c r="RAM28" s="19"/>
      <c r="RAN28" s="19"/>
      <c r="RAO28" s="19"/>
      <c r="RAP28" s="19"/>
      <c r="RAQ28" s="19"/>
      <c r="RAR28" s="19"/>
      <c r="RAS28" s="19"/>
      <c r="RAT28" s="19"/>
      <c r="RAU28" s="19"/>
      <c r="RAV28" s="19"/>
      <c r="RAW28" s="19"/>
      <c r="RAX28" s="19"/>
      <c r="RAY28" s="19"/>
      <c r="RAZ28" s="19"/>
      <c r="RBA28" s="19"/>
      <c r="RBB28" s="19"/>
      <c r="RBC28" s="19"/>
      <c r="RBD28" s="19"/>
      <c r="RBE28" s="19"/>
      <c r="RBF28" s="19"/>
      <c r="RBG28" s="19"/>
      <c r="RBH28" s="19"/>
      <c r="RBI28" s="19"/>
      <c r="RBJ28" s="19"/>
      <c r="RBK28" s="19"/>
      <c r="RBL28" s="19"/>
      <c r="RBM28" s="19"/>
      <c r="RBN28" s="19"/>
      <c r="RBO28" s="19"/>
      <c r="RBP28" s="19"/>
      <c r="RBQ28" s="19"/>
      <c r="RBR28" s="19"/>
      <c r="RBS28" s="19"/>
      <c r="RBT28" s="19"/>
      <c r="RBU28" s="19"/>
      <c r="RBV28" s="19"/>
      <c r="RBW28" s="19"/>
      <c r="RBX28" s="19"/>
      <c r="RBY28" s="19"/>
      <c r="RBZ28" s="19"/>
      <c r="RCA28" s="19"/>
      <c r="RCB28" s="19"/>
      <c r="RCC28" s="19"/>
      <c r="RCD28" s="19"/>
      <c r="RCE28" s="19"/>
      <c r="RCF28" s="19"/>
      <c r="RCG28" s="19"/>
      <c r="RCH28" s="19"/>
      <c r="RCI28" s="19"/>
      <c r="RCJ28" s="19"/>
      <c r="RCK28" s="19"/>
      <c r="RCL28" s="19"/>
      <c r="RCM28" s="19"/>
      <c r="RCN28" s="19"/>
      <c r="RCO28" s="19"/>
      <c r="RCP28" s="19"/>
      <c r="RCQ28" s="19"/>
      <c r="RCR28" s="19"/>
      <c r="RCS28" s="19"/>
      <c r="RCT28" s="19"/>
      <c r="RCU28" s="19"/>
      <c r="RCV28" s="19"/>
      <c r="RCW28" s="19"/>
      <c r="RCX28" s="19"/>
      <c r="RCY28" s="19"/>
      <c r="RCZ28" s="19"/>
      <c r="RDA28" s="19"/>
      <c r="RDB28" s="19"/>
      <c r="RDC28" s="19"/>
      <c r="RDD28" s="19"/>
      <c r="RDE28" s="19"/>
      <c r="RDF28" s="19"/>
      <c r="RDG28" s="19"/>
      <c r="RDH28" s="19"/>
      <c r="RDI28" s="19"/>
      <c r="RDJ28" s="19"/>
      <c r="RDK28" s="19"/>
      <c r="RDL28" s="19"/>
      <c r="RDM28" s="19"/>
      <c r="RDN28" s="19"/>
      <c r="RDO28" s="19"/>
      <c r="RDP28" s="19"/>
      <c r="RDQ28" s="19"/>
      <c r="RDR28" s="19"/>
      <c r="RDS28" s="19"/>
      <c r="RDT28" s="19"/>
      <c r="RDU28" s="19"/>
      <c r="RDV28" s="19"/>
      <c r="RDW28" s="19"/>
      <c r="RDX28" s="19"/>
      <c r="RDY28" s="19"/>
      <c r="RDZ28" s="19"/>
      <c r="REA28" s="19"/>
      <c r="REB28" s="19"/>
      <c r="REC28" s="19"/>
      <c r="RED28" s="19"/>
      <c r="REE28" s="19"/>
      <c r="REF28" s="19"/>
      <c r="REG28" s="19"/>
      <c r="REH28" s="19"/>
      <c r="REI28" s="19"/>
      <c r="REJ28" s="19"/>
      <c r="REK28" s="19"/>
      <c r="REL28" s="19"/>
      <c r="REM28" s="19"/>
      <c r="REN28" s="19"/>
      <c r="REO28" s="19"/>
      <c r="REP28" s="19"/>
      <c r="REQ28" s="19"/>
      <c r="RER28" s="19"/>
      <c r="RES28" s="19"/>
      <c r="RET28" s="19"/>
      <c r="REU28" s="19"/>
      <c r="REV28" s="19"/>
      <c r="REW28" s="19"/>
      <c r="REX28" s="19"/>
      <c r="REY28" s="19"/>
      <c r="REZ28" s="19"/>
      <c r="RFA28" s="19"/>
      <c r="RFB28" s="19"/>
      <c r="RFC28" s="19"/>
      <c r="RFD28" s="19"/>
      <c r="RFE28" s="19"/>
      <c r="RFF28" s="19"/>
      <c r="RFG28" s="19"/>
      <c r="RFH28" s="19"/>
      <c r="RFI28" s="19"/>
      <c r="RFJ28" s="19"/>
      <c r="RFK28" s="19"/>
      <c r="RFL28" s="19"/>
      <c r="RFM28" s="19"/>
      <c r="RFN28" s="19"/>
      <c r="RFO28" s="19"/>
      <c r="RFP28" s="19"/>
      <c r="RFQ28" s="19"/>
      <c r="RFR28" s="19"/>
      <c r="RFS28" s="19"/>
      <c r="RFT28" s="19"/>
      <c r="RFU28" s="19"/>
      <c r="RFV28" s="19"/>
      <c r="RFW28" s="19"/>
      <c r="RFX28" s="19"/>
      <c r="RFY28" s="19"/>
      <c r="RFZ28" s="19"/>
      <c r="RGA28" s="19"/>
      <c r="RGB28" s="19"/>
      <c r="RGC28" s="19"/>
      <c r="RGD28" s="19"/>
      <c r="RGE28" s="19"/>
      <c r="RGF28" s="19"/>
      <c r="RGG28" s="19"/>
      <c r="RGH28" s="19"/>
      <c r="RGI28" s="19"/>
      <c r="RGJ28" s="19"/>
      <c r="RGK28" s="19"/>
      <c r="RGL28" s="19"/>
      <c r="RGM28" s="19"/>
      <c r="RGN28" s="19"/>
      <c r="RGO28" s="19"/>
      <c r="RGP28" s="19"/>
      <c r="RGQ28" s="19"/>
      <c r="RGR28" s="19"/>
      <c r="RGS28" s="19"/>
      <c r="RGT28" s="19"/>
      <c r="RGU28" s="19"/>
      <c r="RGV28" s="19"/>
      <c r="RGW28" s="19"/>
      <c r="RGX28" s="19"/>
      <c r="RGY28" s="19"/>
      <c r="RGZ28" s="19"/>
      <c r="RHA28" s="19"/>
      <c r="RHB28" s="19"/>
      <c r="RHC28" s="19"/>
      <c r="RHD28" s="19"/>
      <c r="RHE28" s="19"/>
      <c r="RHF28" s="19"/>
      <c r="RHG28" s="19"/>
      <c r="RHH28" s="19"/>
      <c r="RHI28" s="19"/>
      <c r="RHJ28" s="19"/>
      <c r="RHK28" s="19"/>
      <c r="RHL28" s="19"/>
      <c r="RHM28" s="19"/>
      <c r="RHN28" s="19"/>
      <c r="RHO28" s="19"/>
      <c r="RHP28" s="19"/>
      <c r="RHQ28" s="19"/>
      <c r="RHR28" s="19"/>
      <c r="RHS28" s="19"/>
      <c r="RHT28" s="19"/>
      <c r="RHU28" s="19"/>
      <c r="RHV28" s="19"/>
      <c r="RHW28" s="19"/>
      <c r="RHX28" s="19"/>
      <c r="RHY28" s="19"/>
      <c r="RHZ28" s="19"/>
      <c r="RIA28" s="19"/>
      <c r="RIB28" s="19"/>
      <c r="RIC28" s="19"/>
      <c r="RID28" s="19"/>
      <c r="RIE28" s="19"/>
      <c r="RIF28" s="19"/>
      <c r="RIG28" s="19"/>
      <c r="RIH28" s="19"/>
      <c r="RII28" s="19"/>
      <c r="RIJ28" s="19"/>
      <c r="RIK28" s="19"/>
      <c r="RIL28" s="19"/>
      <c r="RIM28" s="19"/>
      <c r="RIN28" s="19"/>
      <c r="RIO28" s="19"/>
      <c r="RIP28" s="19"/>
      <c r="RIQ28" s="19"/>
      <c r="RIR28" s="19"/>
      <c r="RIS28" s="19"/>
      <c r="RIT28" s="19"/>
      <c r="RIU28" s="19"/>
      <c r="RIV28" s="19"/>
      <c r="RIW28" s="19"/>
      <c r="RIX28" s="19"/>
      <c r="RIY28" s="19"/>
      <c r="RIZ28" s="19"/>
      <c r="RJA28" s="19"/>
      <c r="RJB28" s="19"/>
      <c r="RJC28" s="19"/>
      <c r="RJD28" s="19"/>
      <c r="RJE28" s="19"/>
      <c r="RJF28" s="19"/>
      <c r="RJG28" s="19"/>
      <c r="RJH28" s="19"/>
      <c r="RJI28" s="19"/>
      <c r="RJJ28" s="19"/>
      <c r="RJK28" s="19"/>
      <c r="RJL28" s="19"/>
      <c r="RJM28" s="19"/>
      <c r="RJN28" s="19"/>
      <c r="RJO28" s="19"/>
      <c r="RJP28" s="19"/>
      <c r="RJQ28" s="19"/>
      <c r="RJR28" s="19"/>
      <c r="RJS28" s="19"/>
      <c r="RJT28" s="19"/>
      <c r="RJU28" s="19"/>
      <c r="RJV28" s="19"/>
      <c r="RJW28" s="19"/>
      <c r="RJX28" s="19"/>
      <c r="RJY28" s="19"/>
      <c r="RJZ28" s="19"/>
      <c r="RKA28" s="19"/>
      <c r="RKB28" s="19"/>
      <c r="RKC28" s="19"/>
      <c r="RKD28" s="19"/>
      <c r="RKE28" s="19"/>
      <c r="RKF28" s="19"/>
      <c r="RKG28" s="19"/>
      <c r="RKH28" s="19"/>
      <c r="RKI28" s="19"/>
      <c r="RKJ28" s="19"/>
      <c r="RKK28" s="19"/>
      <c r="RKL28" s="19"/>
      <c r="RKM28" s="19"/>
      <c r="RKN28" s="19"/>
      <c r="RKO28" s="19"/>
      <c r="RKP28" s="19"/>
      <c r="RKQ28" s="19"/>
      <c r="RKR28" s="19"/>
      <c r="RKS28" s="19"/>
      <c r="RKT28" s="19"/>
      <c r="RKU28" s="19"/>
      <c r="RKV28" s="19"/>
      <c r="RKW28" s="19"/>
      <c r="RKX28" s="19"/>
      <c r="RKY28" s="19"/>
      <c r="RKZ28" s="19"/>
      <c r="RLA28" s="19"/>
      <c r="RLB28" s="19"/>
      <c r="RLC28" s="19"/>
      <c r="RLD28" s="19"/>
      <c r="RLE28" s="19"/>
      <c r="RLF28" s="19"/>
      <c r="RLG28" s="19"/>
      <c r="RLH28" s="19"/>
      <c r="RLI28" s="19"/>
      <c r="RLJ28" s="19"/>
      <c r="RLK28" s="19"/>
      <c r="RLL28" s="19"/>
      <c r="RLM28" s="19"/>
      <c r="RLN28" s="19"/>
      <c r="RLO28" s="19"/>
      <c r="RLP28" s="19"/>
      <c r="RLQ28" s="19"/>
      <c r="RLR28" s="19"/>
      <c r="RLS28" s="19"/>
      <c r="RLT28" s="19"/>
      <c r="RLU28" s="19"/>
      <c r="RLV28" s="19"/>
      <c r="RLW28" s="19"/>
      <c r="RLX28" s="19"/>
      <c r="RLY28" s="19"/>
      <c r="RLZ28" s="19"/>
      <c r="RMA28" s="19"/>
      <c r="RMB28" s="19"/>
      <c r="RMC28" s="19"/>
      <c r="RMD28" s="19"/>
      <c r="RME28" s="19"/>
      <c r="RMF28" s="19"/>
      <c r="RMG28" s="19"/>
      <c r="RMH28" s="19"/>
      <c r="RMI28" s="19"/>
      <c r="RMJ28" s="19"/>
      <c r="RMK28" s="19"/>
      <c r="RML28" s="19"/>
      <c r="RMM28" s="19"/>
      <c r="RMN28" s="19"/>
      <c r="RMO28" s="19"/>
      <c r="RMP28" s="19"/>
      <c r="RMQ28" s="19"/>
      <c r="RMR28" s="19"/>
      <c r="RMS28" s="19"/>
      <c r="RMT28" s="19"/>
      <c r="RMU28" s="19"/>
      <c r="RMV28" s="19"/>
      <c r="RMW28" s="19"/>
      <c r="RMX28" s="19"/>
      <c r="RMY28" s="19"/>
      <c r="RMZ28" s="19"/>
      <c r="RNA28" s="19"/>
      <c r="RNB28" s="19"/>
      <c r="RNC28" s="19"/>
      <c r="RND28" s="19"/>
      <c r="RNE28" s="19"/>
      <c r="RNF28" s="19"/>
      <c r="RNG28" s="19"/>
      <c r="RNH28" s="19"/>
      <c r="RNI28" s="19"/>
      <c r="RNJ28" s="19"/>
      <c r="RNK28" s="19"/>
      <c r="RNL28" s="19"/>
      <c r="RNM28" s="19"/>
      <c r="RNN28" s="19"/>
      <c r="RNO28" s="19"/>
      <c r="RNP28" s="19"/>
      <c r="RNQ28" s="19"/>
      <c r="RNR28" s="19"/>
      <c r="RNS28" s="19"/>
      <c r="RNT28" s="19"/>
      <c r="RNU28" s="19"/>
      <c r="RNV28" s="19"/>
      <c r="RNW28" s="19"/>
      <c r="RNX28" s="19"/>
      <c r="RNY28" s="19"/>
      <c r="RNZ28" s="19"/>
      <c r="ROA28" s="19"/>
      <c r="ROB28" s="19"/>
      <c r="ROC28" s="19"/>
      <c r="ROD28" s="19"/>
      <c r="ROE28" s="19"/>
      <c r="ROF28" s="19"/>
      <c r="ROG28" s="19"/>
      <c r="ROH28" s="19"/>
      <c r="ROI28" s="19"/>
      <c r="ROJ28" s="19"/>
      <c r="ROK28" s="19"/>
      <c r="ROL28" s="19"/>
      <c r="ROM28" s="19"/>
      <c r="RON28" s="19"/>
      <c r="ROO28" s="19"/>
      <c r="ROP28" s="19"/>
      <c r="ROQ28" s="19"/>
      <c r="ROR28" s="19"/>
      <c r="ROS28" s="19"/>
      <c r="ROT28" s="19"/>
      <c r="ROU28" s="19"/>
      <c r="ROV28" s="19"/>
      <c r="ROW28" s="19"/>
      <c r="ROX28" s="19"/>
      <c r="ROY28" s="19"/>
      <c r="ROZ28" s="19"/>
      <c r="RPA28" s="19"/>
      <c r="RPB28" s="19"/>
      <c r="RPC28" s="19"/>
      <c r="RPD28" s="19"/>
      <c r="RPE28" s="19"/>
      <c r="RPF28" s="19"/>
      <c r="RPG28" s="19"/>
      <c r="RPH28" s="19"/>
      <c r="RPI28" s="19"/>
      <c r="RPJ28" s="19"/>
      <c r="RPK28" s="19"/>
      <c r="RPL28" s="19"/>
      <c r="RPM28" s="19"/>
      <c r="RPN28" s="19"/>
      <c r="RPO28" s="19"/>
      <c r="RPP28" s="19"/>
      <c r="RPQ28" s="19"/>
      <c r="RPR28" s="19"/>
      <c r="RPS28" s="19"/>
      <c r="RPT28" s="19"/>
      <c r="RPU28" s="19"/>
      <c r="RPV28" s="19"/>
      <c r="RPW28" s="19"/>
      <c r="RPX28" s="19"/>
      <c r="RPY28" s="19"/>
      <c r="RPZ28" s="19"/>
      <c r="RQA28" s="19"/>
      <c r="RQB28" s="19"/>
      <c r="RQC28" s="19"/>
      <c r="RQD28" s="19"/>
      <c r="RQE28" s="19"/>
      <c r="RQF28" s="19"/>
      <c r="RQG28" s="19"/>
      <c r="RQH28" s="19"/>
      <c r="RQI28" s="19"/>
      <c r="RQJ28" s="19"/>
      <c r="RQK28" s="19"/>
      <c r="RQL28" s="19"/>
      <c r="RQM28" s="19"/>
      <c r="RQN28" s="19"/>
      <c r="RQO28" s="19"/>
      <c r="RQP28" s="19"/>
      <c r="RQQ28" s="19"/>
      <c r="RQR28" s="19"/>
      <c r="RQS28" s="19"/>
      <c r="RQT28" s="19"/>
      <c r="RQU28" s="19"/>
      <c r="RQV28" s="19"/>
      <c r="RQW28" s="19"/>
      <c r="RQX28" s="19"/>
      <c r="RQY28" s="19"/>
      <c r="RQZ28" s="19"/>
      <c r="RRA28" s="19"/>
      <c r="RRB28" s="19"/>
      <c r="RRC28" s="19"/>
      <c r="RRD28" s="19"/>
      <c r="RRE28" s="19"/>
      <c r="RRF28" s="19"/>
      <c r="RRG28" s="19"/>
      <c r="RRH28" s="19"/>
      <c r="RRI28" s="19"/>
      <c r="RRJ28" s="19"/>
      <c r="RRK28" s="19"/>
      <c r="RRL28" s="19"/>
      <c r="RRM28" s="19"/>
      <c r="RRN28" s="19"/>
      <c r="RRO28" s="19"/>
      <c r="RRP28" s="19"/>
      <c r="RRQ28" s="19"/>
      <c r="RRR28" s="19"/>
      <c r="RRS28" s="19"/>
      <c r="RRT28" s="19"/>
      <c r="RRU28" s="19"/>
      <c r="RRV28" s="19"/>
      <c r="RRW28" s="19"/>
      <c r="RRX28" s="19"/>
      <c r="RRY28" s="19"/>
      <c r="RRZ28" s="19"/>
      <c r="RSA28" s="19"/>
      <c r="RSB28" s="19"/>
      <c r="RSC28" s="19"/>
      <c r="RSD28" s="19"/>
      <c r="RSE28" s="19"/>
      <c r="RSF28" s="19"/>
      <c r="RSG28" s="19"/>
      <c r="RSH28" s="19"/>
      <c r="RSI28" s="19"/>
      <c r="RSJ28" s="19"/>
      <c r="RSK28" s="19"/>
      <c r="RSL28" s="19"/>
      <c r="RSM28" s="19"/>
      <c r="RSN28" s="19"/>
      <c r="RSO28" s="19"/>
      <c r="RSP28" s="19"/>
      <c r="RSQ28" s="19"/>
      <c r="RSR28" s="19"/>
      <c r="RSS28" s="19"/>
      <c r="RST28" s="19"/>
      <c r="RSU28" s="19"/>
      <c r="RSV28" s="19"/>
      <c r="RSW28" s="19"/>
      <c r="RSX28" s="19"/>
      <c r="RSY28" s="19"/>
      <c r="RSZ28" s="19"/>
      <c r="RTA28" s="19"/>
      <c r="RTB28" s="19"/>
      <c r="RTC28" s="19"/>
      <c r="RTD28" s="19"/>
      <c r="RTE28" s="19"/>
      <c r="RTF28" s="19"/>
      <c r="RTG28" s="19"/>
      <c r="RTH28" s="19"/>
      <c r="RTI28" s="19"/>
      <c r="RTJ28" s="19"/>
      <c r="RTK28" s="19"/>
      <c r="RTL28" s="19"/>
      <c r="RTM28" s="19"/>
      <c r="RTN28" s="19"/>
      <c r="RTO28" s="19"/>
      <c r="RTP28" s="19"/>
      <c r="RTQ28" s="19"/>
      <c r="RTR28" s="19"/>
      <c r="RTS28" s="19"/>
      <c r="RTT28" s="19"/>
      <c r="RTU28" s="19"/>
      <c r="RTV28" s="19"/>
      <c r="RTW28" s="19"/>
      <c r="RTX28" s="19"/>
      <c r="RTY28" s="19"/>
      <c r="RTZ28" s="19"/>
      <c r="RUA28" s="19"/>
      <c r="RUB28" s="19"/>
      <c r="RUC28" s="19"/>
      <c r="RUD28" s="19"/>
      <c r="RUE28" s="19"/>
      <c r="RUF28" s="19"/>
      <c r="RUG28" s="19"/>
      <c r="RUH28" s="19"/>
      <c r="RUI28" s="19"/>
      <c r="RUJ28" s="19"/>
      <c r="RUK28" s="19"/>
      <c r="RUL28" s="19"/>
      <c r="RUM28" s="19"/>
      <c r="RUN28" s="19"/>
      <c r="RUO28" s="19"/>
      <c r="RUP28" s="19"/>
      <c r="RUQ28" s="19"/>
      <c r="RUR28" s="19"/>
      <c r="RUS28" s="19"/>
      <c r="RUT28" s="19"/>
      <c r="RUU28" s="19"/>
      <c r="RUV28" s="19"/>
      <c r="RUW28" s="19"/>
      <c r="RUX28" s="19"/>
      <c r="RUY28" s="19"/>
      <c r="RUZ28" s="19"/>
      <c r="RVA28" s="19"/>
      <c r="RVB28" s="19"/>
      <c r="RVC28" s="19"/>
      <c r="RVD28" s="19"/>
      <c r="RVE28" s="19"/>
      <c r="RVF28" s="19"/>
      <c r="RVG28" s="19"/>
      <c r="RVH28" s="19"/>
      <c r="RVI28" s="19"/>
      <c r="RVJ28" s="19"/>
      <c r="RVK28" s="19"/>
      <c r="RVL28" s="19"/>
      <c r="RVM28" s="19"/>
      <c r="RVN28" s="19"/>
      <c r="RVO28" s="19"/>
      <c r="RVP28" s="19"/>
      <c r="RVQ28" s="19"/>
      <c r="RVR28" s="19"/>
      <c r="RVS28" s="19"/>
      <c r="RVT28" s="19"/>
      <c r="RVU28" s="19"/>
      <c r="RVV28" s="19"/>
      <c r="RVW28" s="19"/>
      <c r="RVX28" s="19"/>
      <c r="RVY28" s="19"/>
      <c r="RVZ28" s="19"/>
      <c r="RWA28" s="19"/>
      <c r="RWB28" s="19"/>
      <c r="RWC28" s="19"/>
      <c r="RWD28" s="19"/>
      <c r="RWE28" s="19"/>
      <c r="RWF28" s="19"/>
      <c r="RWG28" s="19"/>
      <c r="RWH28" s="19"/>
      <c r="RWI28" s="19"/>
      <c r="RWJ28" s="19"/>
      <c r="RWK28" s="19"/>
      <c r="RWL28" s="19"/>
      <c r="RWM28" s="19"/>
      <c r="RWN28" s="19"/>
      <c r="RWO28" s="19"/>
      <c r="RWP28" s="19"/>
      <c r="RWQ28" s="19"/>
      <c r="RWR28" s="19"/>
      <c r="RWS28" s="19"/>
      <c r="RWT28" s="19"/>
      <c r="RWU28" s="19"/>
      <c r="RWV28" s="19"/>
      <c r="RWW28" s="19"/>
      <c r="RWX28" s="19"/>
      <c r="RWY28" s="19"/>
      <c r="RWZ28" s="19"/>
      <c r="RXA28" s="19"/>
      <c r="RXB28" s="19"/>
      <c r="RXC28" s="19"/>
      <c r="RXD28" s="19"/>
      <c r="RXE28" s="19"/>
      <c r="RXF28" s="19"/>
      <c r="RXG28" s="19"/>
      <c r="RXH28" s="19"/>
      <c r="RXI28" s="19"/>
      <c r="RXJ28" s="19"/>
      <c r="RXK28" s="19"/>
      <c r="RXL28" s="19"/>
      <c r="RXM28" s="19"/>
      <c r="RXN28" s="19"/>
      <c r="RXO28" s="19"/>
      <c r="RXP28" s="19"/>
      <c r="RXQ28" s="19"/>
      <c r="RXR28" s="19"/>
      <c r="RXS28" s="19"/>
      <c r="RXT28" s="19"/>
      <c r="RXU28" s="19"/>
      <c r="RXV28" s="19"/>
      <c r="RXW28" s="19"/>
      <c r="RXX28" s="19"/>
      <c r="RXY28" s="19"/>
      <c r="RXZ28" s="19"/>
      <c r="RYA28" s="19"/>
      <c r="RYB28" s="19"/>
      <c r="RYC28" s="19"/>
      <c r="RYD28" s="19"/>
      <c r="RYE28" s="19"/>
      <c r="RYF28" s="19"/>
      <c r="RYG28" s="19"/>
      <c r="RYH28" s="19"/>
      <c r="RYI28" s="19"/>
      <c r="RYJ28" s="19"/>
      <c r="RYK28" s="19"/>
      <c r="RYL28" s="19"/>
      <c r="RYM28" s="19"/>
      <c r="RYN28" s="19"/>
      <c r="RYO28" s="19"/>
      <c r="RYP28" s="19"/>
      <c r="RYQ28" s="19"/>
      <c r="RYR28" s="19"/>
      <c r="RYS28" s="19"/>
      <c r="RYT28" s="19"/>
      <c r="RYU28" s="19"/>
      <c r="RYV28" s="19"/>
      <c r="RYW28" s="19"/>
      <c r="RYX28" s="19"/>
      <c r="RYY28" s="19"/>
      <c r="RYZ28" s="19"/>
      <c r="RZA28" s="19"/>
      <c r="RZB28" s="19"/>
      <c r="RZC28" s="19"/>
      <c r="RZD28" s="19"/>
      <c r="RZE28" s="19"/>
      <c r="RZF28" s="19"/>
      <c r="RZG28" s="19"/>
      <c r="RZH28" s="19"/>
      <c r="RZI28" s="19"/>
      <c r="RZJ28" s="19"/>
      <c r="RZK28" s="19"/>
      <c r="RZL28" s="19"/>
      <c r="RZM28" s="19"/>
      <c r="RZN28" s="19"/>
      <c r="RZO28" s="19"/>
      <c r="RZP28" s="19"/>
      <c r="RZQ28" s="19"/>
      <c r="RZR28" s="19"/>
      <c r="RZS28" s="19"/>
      <c r="RZT28" s="19"/>
      <c r="RZU28" s="19"/>
      <c r="RZV28" s="19"/>
      <c r="RZW28" s="19"/>
      <c r="RZX28" s="19"/>
      <c r="RZY28" s="19"/>
      <c r="RZZ28" s="19"/>
      <c r="SAA28" s="19"/>
      <c r="SAB28" s="19"/>
      <c r="SAC28" s="19"/>
      <c r="SAD28" s="19"/>
      <c r="SAE28" s="19"/>
      <c r="SAF28" s="19"/>
      <c r="SAG28" s="19"/>
      <c r="SAH28" s="19"/>
      <c r="SAI28" s="19"/>
      <c r="SAJ28" s="19"/>
      <c r="SAK28" s="19"/>
      <c r="SAL28" s="19"/>
      <c r="SAM28" s="19"/>
      <c r="SAN28" s="19"/>
      <c r="SAO28" s="19"/>
      <c r="SAP28" s="19"/>
      <c r="SAQ28" s="19"/>
      <c r="SAR28" s="19"/>
      <c r="SAS28" s="19"/>
      <c r="SAT28" s="19"/>
      <c r="SAU28" s="19"/>
      <c r="SAV28" s="19"/>
      <c r="SAW28" s="19"/>
      <c r="SAX28" s="19"/>
      <c r="SAY28" s="19"/>
      <c r="SAZ28" s="19"/>
      <c r="SBA28" s="19"/>
      <c r="SBB28" s="19"/>
      <c r="SBC28" s="19"/>
      <c r="SBD28" s="19"/>
      <c r="SBE28" s="19"/>
      <c r="SBF28" s="19"/>
      <c r="SBG28" s="19"/>
      <c r="SBH28" s="19"/>
      <c r="SBI28" s="19"/>
      <c r="SBJ28" s="19"/>
      <c r="SBK28" s="19"/>
      <c r="SBL28" s="19"/>
      <c r="SBM28" s="19"/>
      <c r="SBN28" s="19"/>
      <c r="SBO28" s="19"/>
      <c r="SBP28" s="19"/>
      <c r="SBQ28" s="19"/>
      <c r="SBR28" s="19"/>
      <c r="SBS28" s="19"/>
      <c r="SBT28" s="19"/>
      <c r="SBU28" s="19"/>
      <c r="SBV28" s="19"/>
      <c r="SBW28" s="19"/>
      <c r="SBX28" s="19"/>
      <c r="SBY28" s="19"/>
      <c r="SBZ28" s="19"/>
      <c r="SCA28" s="19"/>
      <c r="SCB28" s="19"/>
      <c r="SCC28" s="19"/>
      <c r="SCD28" s="19"/>
      <c r="SCE28" s="19"/>
      <c r="SCF28" s="19"/>
      <c r="SCG28" s="19"/>
      <c r="SCH28" s="19"/>
      <c r="SCI28" s="19"/>
      <c r="SCJ28" s="19"/>
      <c r="SCK28" s="19"/>
      <c r="SCL28" s="19"/>
      <c r="SCM28" s="19"/>
      <c r="SCN28" s="19"/>
      <c r="SCO28" s="19"/>
      <c r="SCP28" s="19"/>
      <c r="SCQ28" s="19"/>
      <c r="SCR28" s="19"/>
      <c r="SCS28" s="19"/>
      <c r="SCT28" s="19"/>
      <c r="SCU28" s="19"/>
      <c r="SCV28" s="19"/>
      <c r="SCW28" s="19"/>
      <c r="SCX28" s="19"/>
      <c r="SCY28" s="19"/>
      <c r="SCZ28" s="19"/>
      <c r="SDA28" s="19"/>
      <c r="SDB28" s="19"/>
      <c r="SDC28" s="19"/>
      <c r="SDD28" s="19"/>
      <c r="SDE28" s="19"/>
      <c r="SDF28" s="19"/>
      <c r="SDG28" s="19"/>
      <c r="SDH28" s="19"/>
      <c r="SDI28" s="19"/>
      <c r="SDJ28" s="19"/>
      <c r="SDK28" s="19"/>
      <c r="SDL28" s="19"/>
      <c r="SDM28" s="19"/>
      <c r="SDN28" s="19"/>
      <c r="SDO28" s="19"/>
      <c r="SDP28" s="19"/>
      <c r="SDQ28" s="19"/>
      <c r="SDR28" s="19"/>
      <c r="SDS28" s="19"/>
      <c r="SDT28" s="19"/>
      <c r="SDU28" s="19"/>
      <c r="SDV28" s="19"/>
      <c r="SDW28" s="19"/>
      <c r="SDX28" s="19"/>
      <c r="SDY28" s="19"/>
      <c r="SDZ28" s="19"/>
      <c r="SEA28" s="19"/>
      <c r="SEB28" s="19"/>
      <c r="SEC28" s="19"/>
      <c r="SED28" s="19"/>
      <c r="SEE28" s="19"/>
      <c r="SEF28" s="19"/>
      <c r="SEG28" s="19"/>
      <c r="SEH28" s="19"/>
      <c r="SEI28" s="19"/>
      <c r="SEJ28" s="19"/>
      <c r="SEK28" s="19"/>
      <c r="SEL28" s="19"/>
      <c r="SEM28" s="19"/>
      <c r="SEN28" s="19"/>
      <c r="SEO28" s="19"/>
      <c r="SEP28" s="19"/>
      <c r="SEQ28" s="19"/>
      <c r="SER28" s="19"/>
      <c r="SES28" s="19"/>
      <c r="SET28" s="19"/>
      <c r="SEU28" s="19"/>
      <c r="SEV28" s="19"/>
      <c r="SEW28" s="19"/>
      <c r="SEX28" s="19"/>
      <c r="SEY28" s="19"/>
      <c r="SEZ28" s="19"/>
      <c r="SFA28" s="19"/>
      <c r="SFB28" s="19"/>
      <c r="SFC28" s="19"/>
      <c r="SFD28" s="19"/>
      <c r="SFE28" s="19"/>
      <c r="SFF28" s="19"/>
      <c r="SFG28" s="19"/>
      <c r="SFH28" s="19"/>
      <c r="SFI28" s="19"/>
      <c r="SFJ28" s="19"/>
      <c r="SFK28" s="19"/>
      <c r="SFL28" s="19"/>
      <c r="SFM28" s="19"/>
      <c r="SFN28" s="19"/>
      <c r="SFO28" s="19"/>
      <c r="SFP28" s="19"/>
      <c r="SFQ28" s="19"/>
      <c r="SFR28" s="19"/>
      <c r="SFS28" s="19"/>
      <c r="SFT28" s="19"/>
      <c r="SFU28" s="19"/>
      <c r="SFV28" s="19"/>
      <c r="SFW28" s="19"/>
      <c r="SFX28" s="19"/>
      <c r="SFY28" s="19"/>
      <c r="SFZ28" s="19"/>
      <c r="SGA28" s="19"/>
      <c r="SGB28" s="19"/>
      <c r="SGC28" s="19"/>
      <c r="SGD28" s="19"/>
      <c r="SGE28" s="19"/>
      <c r="SGF28" s="19"/>
      <c r="SGG28" s="19"/>
      <c r="SGH28" s="19"/>
      <c r="SGI28" s="19"/>
      <c r="SGJ28" s="19"/>
      <c r="SGK28" s="19"/>
      <c r="SGL28" s="19"/>
      <c r="SGM28" s="19"/>
      <c r="SGN28" s="19"/>
      <c r="SGO28" s="19"/>
      <c r="SGP28" s="19"/>
      <c r="SGQ28" s="19"/>
      <c r="SGR28" s="19"/>
      <c r="SGS28" s="19"/>
      <c r="SGT28" s="19"/>
      <c r="SGU28" s="19"/>
      <c r="SGV28" s="19"/>
      <c r="SGW28" s="19"/>
      <c r="SGX28" s="19"/>
      <c r="SGY28" s="19"/>
      <c r="SGZ28" s="19"/>
      <c r="SHA28" s="19"/>
      <c r="SHB28" s="19"/>
      <c r="SHC28" s="19"/>
      <c r="SHD28" s="19"/>
      <c r="SHE28" s="19"/>
      <c r="SHF28" s="19"/>
      <c r="SHG28" s="19"/>
      <c r="SHH28" s="19"/>
      <c r="SHI28" s="19"/>
      <c r="SHJ28" s="19"/>
      <c r="SHK28" s="19"/>
      <c r="SHL28" s="19"/>
      <c r="SHM28" s="19"/>
      <c r="SHN28" s="19"/>
      <c r="SHO28" s="19"/>
      <c r="SHP28" s="19"/>
      <c r="SHQ28" s="19"/>
      <c r="SHR28" s="19"/>
      <c r="SHS28" s="19"/>
      <c r="SHT28" s="19"/>
      <c r="SHU28" s="19"/>
      <c r="SHV28" s="19"/>
      <c r="SHW28" s="19"/>
      <c r="SHX28" s="19"/>
      <c r="SHY28" s="19"/>
      <c r="SHZ28" s="19"/>
      <c r="SIA28" s="19"/>
      <c r="SIB28" s="19"/>
      <c r="SIC28" s="19"/>
      <c r="SID28" s="19"/>
      <c r="SIE28" s="19"/>
      <c r="SIF28" s="19"/>
      <c r="SIG28" s="19"/>
      <c r="SIH28" s="19"/>
      <c r="SII28" s="19"/>
      <c r="SIJ28" s="19"/>
      <c r="SIK28" s="19"/>
      <c r="SIL28" s="19"/>
      <c r="SIM28" s="19"/>
      <c r="SIN28" s="19"/>
      <c r="SIO28" s="19"/>
      <c r="SIP28" s="19"/>
      <c r="SIQ28" s="19"/>
      <c r="SIR28" s="19"/>
      <c r="SIS28" s="19"/>
      <c r="SIT28" s="19"/>
      <c r="SIU28" s="19"/>
      <c r="SIV28" s="19"/>
      <c r="SIW28" s="19"/>
      <c r="SIX28" s="19"/>
      <c r="SIY28" s="19"/>
      <c r="SIZ28" s="19"/>
      <c r="SJA28" s="19"/>
      <c r="SJB28" s="19"/>
      <c r="SJC28" s="19"/>
      <c r="SJD28" s="19"/>
      <c r="SJE28" s="19"/>
      <c r="SJF28" s="19"/>
      <c r="SJG28" s="19"/>
      <c r="SJH28" s="19"/>
      <c r="SJI28" s="19"/>
      <c r="SJJ28" s="19"/>
      <c r="SJK28" s="19"/>
      <c r="SJL28" s="19"/>
      <c r="SJM28" s="19"/>
      <c r="SJN28" s="19"/>
      <c r="SJO28" s="19"/>
      <c r="SJP28" s="19"/>
      <c r="SJQ28" s="19"/>
      <c r="SJR28" s="19"/>
      <c r="SJS28" s="19"/>
      <c r="SJT28" s="19"/>
      <c r="SJU28" s="19"/>
      <c r="SJV28" s="19"/>
      <c r="SJW28" s="19"/>
      <c r="SJX28" s="19"/>
      <c r="SJY28" s="19"/>
      <c r="SJZ28" s="19"/>
      <c r="SKA28" s="19"/>
      <c r="SKB28" s="19"/>
      <c r="SKC28" s="19"/>
      <c r="SKD28" s="19"/>
      <c r="SKE28" s="19"/>
      <c r="SKF28" s="19"/>
      <c r="SKG28" s="19"/>
      <c r="SKH28" s="19"/>
      <c r="SKI28" s="19"/>
      <c r="SKJ28" s="19"/>
      <c r="SKK28" s="19"/>
      <c r="SKL28" s="19"/>
      <c r="SKM28" s="19"/>
      <c r="SKN28" s="19"/>
      <c r="SKO28" s="19"/>
      <c r="SKP28" s="19"/>
      <c r="SKQ28" s="19"/>
      <c r="SKR28" s="19"/>
      <c r="SKS28" s="19"/>
      <c r="SKT28" s="19"/>
      <c r="SKU28" s="19"/>
      <c r="SKV28" s="19"/>
      <c r="SKW28" s="19"/>
      <c r="SKX28" s="19"/>
      <c r="SKY28" s="19"/>
      <c r="SKZ28" s="19"/>
      <c r="SLA28" s="19"/>
      <c r="SLB28" s="19"/>
      <c r="SLC28" s="19"/>
      <c r="SLD28" s="19"/>
      <c r="SLE28" s="19"/>
      <c r="SLF28" s="19"/>
      <c r="SLG28" s="19"/>
      <c r="SLH28" s="19"/>
      <c r="SLI28" s="19"/>
      <c r="SLJ28" s="19"/>
      <c r="SLK28" s="19"/>
      <c r="SLL28" s="19"/>
      <c r="SLM28" s="19"/>
      <c r="SLN28" s="19"/>
      <c r="SLO28" s="19"/>
      <c r="SLP28" s="19"/>
      <c r="SLQ28" s="19"/>
      <c r="SLR28" s="19"/>
      <c r="SLS28" s="19"/>
      <c r="SLT28" s="19"/>
      <c r="SLU28" s="19"/>
      <c r="SLV28" s="19"/>
      <c r="SLW28" s="19"/>
      <c r="SLX28" s="19"/>
      <c r="SLY28" s="19"/>
      <c r="SLZ28" s="19"/>
      <c r="SMA28" s="19"/>
      <c r="SMB28" s="19"/>
      <c r="SMC28" s="19"/>
      <c r="SMD28" s="19"/>
      <c r="SME28" s="19"/>
      <c r="SMF28" s="19"/>
      <c r="SMG28" s="19"/>
      <c r="SMH28" s="19"/>
      <c r="SMI28" s="19"/>
      <c r="SMJ28" s="19"/>
      <c r="SMK28" s="19"/>
      <c r="SML28" s="19"/>
      <c r="SMM28" s="19"/>
      <c r="SMN28" s="19"/>
      <c r="SMO28" s="19"/>
      <c r="SMP28" s="19"/>
      <c r="SMQ28" s="19"/>
      <c r="SMR28" s="19"/>
      <c r="SMS28" s="19"/>
      <c r="SMT28" s="19"/>
      <c r="SMU28" s="19"/>
      <c r="SMV28" s="19"/>
      <c r="SMW28" s="19"/>
      <c r="SMX28" s="19"/>
      <c r="SMY28" s="19"/>
      <c r="SMZ28" s="19"/>
      <c r="SNA28" s="19"/>
      <c r="SNB28" s="19"/>
      <c r="SNC28" s="19"/>
      <c r="SND28" s="19"/>
      <c r="SNE28" s="19"/>
      <c r="SNF28" s="19"/>
      <c r="SNG28" s="19"/>
      <c r="SNH28" s="19"/>
      <c r="SNI28" s="19"/>
      <c r="SNJ28" s="19"/>
      <c r="SNK28" s="19"/>
      <c r="SNL28" s="19"/>
      <c r="SNM28" s="19"/>
      <c r="SNN28" s="19"/>
      <c r="SNO28" s="19"/>
      <c r="SNP28" s="19"/>
      <c r="SNQ28" s="19"/>
      <c r="SNR28" s="19"/>
      <c r="SNS28" s="19"/>
      <c r="SNT28" s="19"/>
      <c r="SNU28" s="19"/>
      <c r="SNV28" s="19"/>
      <c r="SNW28" s="19"/>
      <c r="SNX28" s="19"/>
      <c r="SNY28" s="19"/>
      <c r="SNZ28" s="19"/>
      <c r="SOA28" s="19"/>
      <c r="SOB28" s="19"/>
      <c r="SOC28" s="19"/>
      <c r="SOD28" s="19"/>
      <c r="SOE28" s="19"/>
      <c r="SOF28" s="19"/>
      <c r="SOG28" s="19"/>
      <c r="SOH28" s="19"/>
      <c r="SOI28" s="19"/>
      <c r="SOJ28" s="19"/>
      <c r="SOK28" s="19"/>
      <c r="SOL28" s="19"/>
      <c r="SOM28" s="19"/>
      <c r="SON28" s="19"/>
      <c r="SOO28" s="19"/>
      <c r="SOP28" s="19"/>
      <c r="SOQ28" s="19"/>
      <c r="SOR28" s="19"/>
      <c r="SOS28" s="19"/>
      <c r="SOT28" s="19"/>
      <c r="SOU28" s="19"/>
      <c r="SOV28" s="19"/>
      <c r="SOW28" s="19"/>
      <c r="SOX28" s="19"/>
      <c r="SOY28" s="19"/>
      <c r="SOZ28" s="19"/>
      <c r="SPA28" s="19"/>
      <c r="SPB28" s="19"/>
      <c r="SPC28" s="19"/>
      <c r="SPD28" s="19"/>
      <c r="SPE28" s="19"/>
      <c r="SPF28" s="19"/>
      <c r="SPG28" s="19"/>
      <c r="SPH28" s="19"/>
      <c r="SPI28" s="19"/>
      <c r="SPJ28" s="19"/>
      <c r="SPK28" s="19"/>
      <c r="SPL28" s="19"/>
      <c r="SPM28" s="19"/>
      <c r="SPN28" s="19"/>
      <c r="SPO28" s="19"/>
      <c r="SPP28" s="19"/>
      <c r="SPQ28" s="19"/>
      <c r="SPR28" s="19"/>
      <c r="SPS28" s="19"/>
      <c r="SPT28" s="19"/>
      <c r="SPU28" s="19"/>
      <c r="SPV28" s="19"/>
      <c r="SPW28" s="19"/>
      <c r="SPX28" s="19"/>
      <c r="SPY28" s="19"/>
      <c r="SPZ28" s="19"/>
      <c r="SQA28" s="19"/>
      <c r="SQB28" s="19"/>
      <c r="SQC28" s="19"/>
      <c r="SQD28" s="19"/>
      <c r="SQE28" s="19"/>
      <c r="SQF28" s="19"/>
      <c r="SQG28" s="19"/>
      <c r="SQH28" s="19"/>
      <c r="SQI28" s="19"/>
      <c r="SQJ28" s="19"/>
      <c r="SQK28" s="19"/>
      <c r="SQL28" s="19"/>
      <c r="SQM28" s="19"/>
      <c r="SQN28" s="19"/>
      <c r="SQO28" s="19"/>
      <c r="SQP28" s="19"/>
      <c r="SQQ28" s="19"/>
      <c r="SQR28" s="19"/>
      <c r="SQS28" s="19"/>
      <c r="SQT28" s="19"/>
      <c r="SQU28" s="19"/>
      <c r="SQV28" s="19"/>
      <c r="SQW28" s="19"/>
      <c r="SQX28" s="19"/>
      <c r="SQY28" s="19"/>
      <c r="SQZ28" s="19"/>
      <c r="SRA28" s="19"/>
      <c r="SRB28" s="19"/>
      <c r="SRC28" s="19"/>
      <c r="SRD28" s="19"/>
      <c r="SRE28" s="19"/>
      <c r="SRF28" s="19"/>
      <c r="SRG28" s="19"/>
      <c r="SRH28" s="19"/>
      <c r="SRI28" s="19"/>
      <c r="SRJ28" s="19"/>
      <c r="SRK28" s="19"/>
      <c r="SRL28" s="19"/>
      <c r="SRM28" s="19"/>
      <c r="SRN28" s="19"/>
      <c r="SRO28" s="19"/>
      <c r="SRP28" s="19"/>
      <c r="SRQ28" s="19"/>
      <c r="SRR28" s="19"/>
      <c r="SRS28" s="19"/>
      <c r="SRT28" s="19"/>
      <c r="SRU28" s="19"/>
      <c r="SRV28" s="19"/>
      <c r="SRW28" s="19"/>
      <c r="SRX28" s="19"/>
      <c r="SRY28" s="19"/>
      <c r="SRZ28" s="19"/>
      <c r="SSA28" s="19"/>
      <c r="SSB28" s="19"/>
      <c r="SSC28" s="19"/>
      <c r="SSD28" s="19"/>
      <c r="SSE28" s="19"/>
      <c r="SSF28" s="19"/>
      <c r="SSG28" s="19"/>
      <c r="SSH28" s="19"/>
      <c r="SSI28" s="19"/>
      <c r="SSJ28" s="19"/>
      <c r="SSK28" s="19"/>
      <c r="SSL28" s="19"/>
      <c r="SSM28" s="19"/>
      <c r="SSN28" s="19"/>
      <c r="SSO28" s="19"/>
      <c r="SSP28" s="19"/>
      <c r="SSQ28" s="19"/>
      <c r="SSR28" s="19"/>
      <c r="SSS28" s="19"/>
      <c r="SST28" s="19"/>
      <c r="SSU28" s="19"/>
      <c r="SSV28" s="19"/>
      <c r="SSW28" s="19"/>
      <c r="SSX28" s="19"/>
      <c r="SSY28" s="19"/>
      <c r="SSZ28" s="19"/>
      <c r="STA28" s="19"/>
      <c r="STB28" s="19"/>
      <c r="STC28" s="19"/>
      <c r="STD28" s="19"/>
      <c r="STE28" s="19"/>
      <c r="STF28" s="19"/>
      <c r="STG28" s="19"/>
      <c r="STH28" s="19"/>
      <c r="STI28" s="19"/>
      <c r="STJ28" s="19"/>
      <c r="STK28" s="19"/>
      <c r="STL28" s="19"/>
      <c r="STM28" s="19"/>
      <c r="STN28" s="19"/>
      <c r="STO28" s="19"/>
      <c r="STP28" s="19"/>
      <c r="STQ28" s="19"/>
      <c r="STR28" s="19"/>
      <c r="STS28" s="19"/>
      <c r="STT28" s="19"/>
      <c r="STU28" s="19"/>
      <c r="STV28" s="19"/>
      <c r="STW28" s="19"/>
      <c r="STX28" s="19"/>
      <c r="STY28" s="19"/>
      <c r="STZ28" s="19"/>
      <c r="SUA28" s="19"/>
      <c r="SUB28" s="19"/>
      <c r="SUC28" s="19"/>
      <c r="SUD28" s="19"/>
      <c r="SUE28" s="19"/>
      <c r="SUF28" s="19"/>
      <c r="SUG28" s="19"/>
      <c r="SUH28" s="19"/>
      <c r="SUI28" s="19"/>
      <c r="SUJ28" s="19"/>
      <c r="SUK28" s="19"/>
      <c r="SUL28" s="19"/>
      <c r="SUM28" s="19"/>
      <c r="SUN28" s="19"/>
      <c r="SUO28" s="19"/>
      <c r="SUP28" s="19"/>
      <c r="SUQ28" s="19"/>
      <c r="SUR28" s="19"/>
      <c r="SUS28" s="19"/>
      <c r="SUT28" s="19"/>
      <c r="SUU28" s="19"/>
      <c r="SUV28" s="19"/>
      <c r="SUW28" s="19"/>
      <c r="SUX28" s="19"/>
      <c r="SUY28" s="19"/>
      <c r="SUZ28" s="19"/>
      <c r="SVA28" s="19"/>
      <c r="SVB28" s="19"/>
      <c r="SVC28" s="19"/>
      <c r="SVD28" s="19"/>
      <c r="SVE28" s="19"/>
      <c r="SVF28" s="19"/>
      <c r="SVG28" s="19"/>
      <c r="SVH28" s="19"/>
      <c r="SVI28" s="19"/>
      <c r="SVJ28" s="19"/>
      <c r="SVK28" s="19"/>
      <c r="SVL28" s="19"/>
      <c r="SVM28" s="19"/>
      <c r="SVN28" s="19"/>
      <c r="SVO28" s="19"/>
      <c r="SVP28" s="19"/>
      <c r="SVQ28" s="19"/>
      <c r="SVR28" s="19"/>
      <c r="SVS28" s="19"/>
      <c r="SVT28" s="19"/>
      <c r="SVU28" s="19"/>
      <c r="SVV28" s="19"/>
      <c r="SVW28" s="19"/>
      <c r="SVX28" s="19"/>
      <c r="SVY28" s="19"/>
      <c r="SVZ28" s="19"/>
      <c r="SWA28" s="19"/>
      <c r="SWB28" s="19"/>
      <c r="SWC28" s="19"/>
      <c r="SWD28" s="19"/>
      <c r="SWE28" s="19"/>
      <c r="SWF28" s="19"/>
      <c r="SWG28" s="19"/>
      <c r="SWH28" s="19"/>
      <c r="SWI28" s="19"/>
      <c r="SWJ28" s="19"/>
      <c r="SWK28" s="19"/>
      <c r="SWL28" s="19"/>
      <c r="SWM28" s="19"/>
      <c r="SWN28" s="19"/>
      <c r="SWO28" s="19"/>
      <c r="SWP28" s="19"/>
      <c r="SWQ28" s="19"/>
      <c r="SWR28" s="19"/>
      <c r="SWS28" s="19"/>
      <c r="SWT28" s="19"/>
      <c r="SWU28" s="19"/>
      <c r="SWV28" s="19"/>
      <c r="SWW28" s="19"/>
      <c r="SWX28" s="19"/>
      <c r="SWY28" s="19"/>
      <c r="SWZ28" s="19"/>
      <c r="SXA28" s="19"/>
      <c r="SXB28" s="19"/>
      <c r="SXC28" s="19"/>
      <c r="SXD28" s="19"/>
      <c r="SXE28" s="19"/>
      <c r="SXF28" s="19"/>
      <c r="SXG28" s="19"/>
      <c r="SXH28" s="19"/>
      <c r="SXI28" s="19"/>
      <c r="SXJ28" s="19"/>
      <c r="SXK28" s="19"/>
      <c r="SXL28" s="19"/>
      <c r="SXM28" s="19"/>
      <c r="SXN28" s="19"/>
      <c r="SXO28" s="19"/>
      <c r="SXP28" s="19"/>
      <c r="SXQ28" s="19"/>
      <c r="SXR28" s="19"/>
      <c r="SXS28" s="19"/>
      <c r="SXT28" s="19"/>
      <c r="SXU28" s="19"/>
      <c r="SXV28" s="19"/>
      <c r="SXW28" s="19"/>
      <c r="SXX28" s="19"/>
      <c r="SXY28" s="19"/>
      <c r="SXZ28" s="19"/>
      <c r="SYA28" s="19"/>
      <c r="SYB28" s="19"/>
      <c r="SYC28" s="19"/>
      <c r="SYD28" s="19"/>
      <c r="SYE28" s="19"/>
      <c r="SYF28" s="19"/>
      <c r="SYG28" s="19"/>
      <c r="SYH28" s="19"/>
      <c r="SYI28" s="19"/>
      <c r="SYJ28" s="19"/>
      <c r="SYK28" s="19"/>
      <c r="SYL28" s="19"/>
      <c r="SYM28" s="19"/>
      <c r="SYN28" s="19"/>
      <c r="SYO28" s="19"/>
      <c r="SYP28" s="19"/>
      <c r="SYQ28" s="19"/>
      <c r="SYR28" s="19"/>
      <c r="SYS28" s="19"/>
      <c r="SYT28" s="19"/>
      <c r="SYU28" s="19"/>
      <c r="SYV28" s="19"/>
      <c r="SYW28" s="19"/>
      <c r="SYX28" s="19"/>
      <c r="SYY28" s="19"/>
      <c r="SYZ28" s="19"/>
      <c r="SZA28" s="19"/>
      <c r="SZB28" s="19"/>
      <c r="SZC28" s="19"/>
      <c r="SZD28" s="19"/>
      <c r="SZE28" s="19"/>
      <c r="SZF28" s="19"/>
      <c r="SZG28" s="19"/>
      <c r="SZH28" s="19"/>
      <c r="SZI28" s="19"/>
      <c r="SZJ28" s="19"/>
      <c r="SZK28" s="19"/>
      <c r="SZL28" s="19"/>
      <c r="SZM28" s="19"/>
      <c r="SZN28" s="19"/>
      <c r="SZO28" s="19"/>
      <c r="SZP28" s="19"/>
      <c r="SZQ28" s="19"/>
      <c r="SZR28" s="19"/>
      <c r="SZS28" s="19"/>
      <c r="SZT28" s="19"/>
      <c r="SZU28" s="19"/>
      <c r="SZV28" s="19"/>
      <c r="SZW28" s="19"/>
      <c r="SZX28" s="19"/>
      <c r="SZY28" s="19"/>
      <c r="SZZ28" s="19"/>
      <c r="TAA28" s="19"/>
      <c r="TAB28" s="19"/>
      <c r="TAC28" s="19"/>
      <c r="TAD28" s="19"/>
      <c r="TAE28" s="19"/>
      <c r="TAF28" s="19"/>
      <c r="TAG28" s="19"/>
      <c r="TAH28" s="19"/>
      <c r="TAI28" s="19"/>
      <c r="TAJ28" s="19"/>
      <c r="TAK28" s="19"/>
      <c r="TAL28" s="19"/>
      <c r="TAM28" s="19"/>
      <c r="TAN28" s="19"/>
      <c r="TAO28" s="19"/>
      <c r="TAP28" s="19"/>
      <c r="TAQ28" s="19"/>
      <c r="TAR28" s="19"/>
      <c r="TAS28" s="19"/>
      <c r="TAT28" s="19"/>
      <c r="TAU28" s="19"/>
      <c r="TAV28" s="19"/>
      <c r="TAW28" s="19"/>
      <c r="TAX28" s="19"/>
      <c r="TAY28" s="19"/>
      <c r="TAZ28" s="19"/>
      <c r="TBA28" s="19"/>
      <c r="TBB28" s="19"/>
      <c r="TBC28" s="19"/>
      <c r="TBD28" s="19"/>
      <c r="TBE28" s="19"/>
      <c r="TBF28" s="19"/>
      <c r="TBG28" s="19"/>
      <c r="TBH28" s="19"/>
      <c r="TBI28" s="19"/>
      <c r="TBJ28" s="19"/>
      <c r="TBK28" s="19"/>
      <c r="TBL28" s="19"/>
      <c r="TBM28" s="19"/>
      <c r="TBN28" s="19"/>
      <c r="TBO28" s="19"/>
      <c r="TBP28" s="19"/>
      <c r="TBQ28" s="19"/>
      <c r="TBR28" s="19"/>
      <c r="TBS28" s="19"/>
      <c r="TBT28" s="19"/>
      <c r="TBU28" s="19"/>
      <c r="TBV28" s="19"/>
      <c r="TBW28" s="19"/>
      <c r="TBX28" s="19"/>
      <c r="TBY28" s="19"/>
      <c r="TBZ28" s="19"/>
      <c r="TCA28" s="19"/>
      <c r="TCB28" s="19"/>
      <c r="TCC28" s="19"/>
      <c r="TCD28" s="19"/>
      <c r="TCE28" s="19"/>
      <c r="TCF28" s="19"/>
      <c r="TCG28" s="19"/>
      <c r="TCH28" s="19"/>
      <c r="TCI28" s="19"/>
      <c r="TCJ28" s="19"/>
      <c r="TCK28" s="19"/>
      <c r="TCL28" s="19"/>
      <c r="TCM28" s="19"/>
      <c r="TCN28" s="19"/>
      <c r="TCO28" s="19"/>
      <c r="TCP28" s="19"/>
      <c r="TCQ28" s="19"/>
      <c r="TCR28" s="19"/>
      <c r="TCS28" s="19"/>
      <c r="TCT28" s="19"/>
      <c r="TCU28" s="19"/>
      <c r="TCV28" s="19"/>
      <c r="TCW28" s="19"/>
      <c r="TCX28" s="19"/>
      <c r="TCY28" s="19"/>
      <c r="TCZ28" s="19"/>
      <c r="TDA28" s="19"/>
      <c r="TDB28" s="19"/>
      <c r="TDC28" s="19"/>
      <c r="TDD28" s="19"/>
      <c r="TDE28" s="19"/>
      <c r="TDF28" s="19"/>
      <c r="TDG28" s="19"/>
      <c r="TDH28" s="19"/>
      <c r="TDI28" s="19"/>
      <c r="TDJ28" s="19"/>
      <c r="TDK28" s="19"/>
      <c r="TDL28" s="19"/>
      <c r="TDM28" s="19"/>
      <c r="TDN28" s="19"/>
      <c r="TDO28" s="19"/>
      <c r="TDP28" s="19"/>
      <c r="TDQ28" s="19"/>
      <c r="TDR28" s="19"/>
      <c r="TDS28" s="19"/>
      <c r="TDT28" s="19"/>
      <c r="TDU28" s="19"/>
      <c r="TDV28" s="19"/>
      <c r="TDW28" s="19"/>
      <c r="TDX28" s="19"/>
      <c r="TDY28" s="19"/>
      <c r="TDZ28" s="19"/>
      <c r="TEA28" s="19"/>
      <c r="TEB28" s="19"/>
      <c r="TEC28" s="19"/>
      <c r="TED28" s="19"/>
      <c r="TEE28" s="19"/>
      <c r="TEF28" s="19"/>
      <c r="TEG28" s="19"/>
      <c r="TEH28" s="19"/>
      <c r="TEI28" s="19"/>
      <c r="TEJ28" s="19"/>
      <c r="TEK28" s="19"/>
      <c r="TEL28" s="19"/>
      <c r="TEM28" s="19"/>
      <c r="TEN28" s="19"/>
      <c r="TEO28" s="19"/>
      <c r="TEP28" s="19"/>
      <c r="TEQ28" s="19"/>
      <c r="TER28" s="19"/>
      <c r="TES28" s="19"/>
      <c r="TET28" s="19"/>
      <c r="TEU28" s="19"/>
      <c r="TEV28" s="19"/>
      <c r="TEW28" s="19"/>
      <c r="TEX28" s="19"/>
      <c r="TEY28" s="19"/>
      <c r="TEZ28" s="19"/>
      <c r="TFA28" s="19"/>
      <c r="TFB28" s="19"/>
      <c r="TFC28" s="19"/>
      <c r="TFD28" s="19"/>
      <c r="TFE28" s="19"/>
      <c r="TFF28" s="19"/>
      <c r="TFG28" s="19"/>
      <c r="TFH28" s="19"/>
      <c r="TFI28" s="19"/>
      <c r="TFJ28" s="19"/>
      <c r="TFK28" s="19"/>
      <c r="TFL28" s="19"/>
      <c r="TFM28" s="19"/>
      <c r="TFN28" s="19"/>
      <c r="TFO28" s="19"/>
      <c r="TFP28" s="19"/>
      <c r="TFQ28" s="19"/>
      <c r="TFR28" s="19"/>
      <c r="TFS28" s="19"/>
      <c r="TFT28" s="19"/>
      <c r="TFU28" s="19"/>
      <c r="TFV28" s="19"/>
      <c r="TFW28" s="19"/>
      <c r="TFX28" s="19"/>
      <c r="TFY28" s="19"/>
      <c r="TFZ28" s="19"/>
      <c r="TGA28" s="19"/>
      <c r="TGB28" s="19"/>
      <c r="TGC28" s="19"/>
      <c r="TGD28" s="19"/>
      <c r="TGE28" s="19"/>
      <c r="TGF28" s="19"/>
      <c r="TGG28" s="19"/>
      <c r="TGH28" s="19"/>
      <c r="TGI28" s="19"/>
      <c r="TGJ28" s="19"/>
      <c r="TGK28" s="19"/>
      <c r="TGL28" s="19"/>
      <c r="TGM28" s="19"/>
      <c r="TGN28" s="19"/>
      <c r="TGO28" s="19"/>
      <c r="TGP28" s="19"/>
      <c r="TGQ28" s="19"/>
      <c r="TGR28" s="19"/>
      <c r="TGS28" s="19"/>
      <c r="TGT28" s="19"/>
      <c r="TGU28" s="19"/>
      <c r="TGV28" s="19"/>
      <c r="TGW28" s="19"/>
      <c r="TGX28" s="19"/>
      <c r="TGY28" s="19"/>
      <c r="TGZ28" s="19"/>
      <c r="THA28" s="19"/>
      <c r="THB28" s="19"/>
      <c r="THC28" s="19"/>
      <c r="THD28" s="19"/>
      <c r="THE28" s="19"/>
      <c r="THF28" s="19"/>
      <c r="THG28" s="19"/>
      <c r="THH28" s="19"/>
      <c r="THI28" s="19"/>
      <c r="THJ28" s="19"/>
      <c r="THK28" s="19"/>
      <c r="THL28" s="19"/>
      <c r="THM28" s="19"/>
      <c r="THN28" s="19"/>
      <c r="THO28" s="19"/>
      <c r="THP28" s="19"/>
      <c r="THQ28" s="19"/>
      <c r="THR28" s="19"/>
      <c r="THS28" s="19"/>
      <c r="THT28" s="19"/>
      <c r="THU28" s="19"/>
      <c r="THV28" s="19"/>
      <c r="THW28" s="19"/>
      <c r="THX28" s="19"/>
      <c r="THY28" s="19"/>
      <c r="THZ28" s="19"/>
      <c r="TIA28" s="19"/>
      <c r="TIB28" s="19"/>
      <c r="TIC28" s="19"/>
      <c r="TID28" s="19"/>
      <c r="TIE28" s="19"/>
      <c r="TIF28" s="19"/>
      <c r="TIG28" s="19"/>
      <c r="TIH28" s="19"/>
      <c r="TII28" s="19"/>
      <c r="TIJ28" s="19"/>
      <c r="TIK28" s="19"/>
      <c r="TIL28" s="19"/>
      <c r="TIM28" s="19"/>
      <c r="TIN28" s="19"/>
      <c r="TIO28" s="19"/>
      <c r="TIP28" s="19"/>
      <c r="TIQ28" s="19"/>
      <c r="TIR28" s="19"/>
      <c r="TIS28" s="19"/>
      <c r="TIT28" s="19"/>
      <c r="TIU28" s="19"/>
      <c r="TIV28" s="19"/>
      <c r="TIW28" s="19"/>
      <c r="TIX28" s="19"/>
      <c r="TIY28" s="19"/>
      <c r="TIZ28" s="19"/>
      <c r="TJA28" s="19"/>
      <c r="TJB28" s="19"/>
      <c r="TJC28" s="19"/>
      <c r="TJD28" s="19"/>
      <c r="TJE28" s="19"/>
      <c r="TJF28" s="19"/>
      <c r="TJG28" s="19"/>
      <c r="TJH28" s="19"/>
      <c r="TJI28" s="19"/>
      <c r="TJJ28" s="19"/>
      <c r="TJK28" s="19"/>
      <c r="TJL28" s="19"/>
      <c r="TJM28" s="19"/>
      <c r="TJN28" s="19"/>
      <c r="TJO28" s="19"/>
      <c r="TJP28" s="19"/>
      <c r="TJQ28" s="19"/>
      <c r="TJR28" s="19"/>
      <c r="TJS28" s="19"/>
      <c r="TJT28" s="19"/>
      <c r="TJU28" s="19"/>
      <c r="TJV28" s="19"/>
      <c r="TJW28" s="19"/>
      <c r="TJX28" s="19"/>
      <c r="TJY28" s="19"/>
      <c r="TJZ28" s="19"/>
      <c r="TKA28" s="19"/>
      <c r="TKB28" s="19"/>
      <c r="TKC28" s="19"/>
      <c r="TKD28" s="19"/>
      <c r="TKE28" s="19"/>
      <c r="TKF28" s="19"/>
      <c r="TKG28" s="19"/>
      <c r="TKH28" s="19"/>
      <c r="TKI28" s="19"/>
      <c r="TKJ28" s="19"/>
      <c r="TKK28" s="19"/>
      <c r="TKL28" s="19"/>
      <c r="TKM28" s="19"/>
      <c r="TKN28" s="19"/>
      <c r="TKO28" s="19"/>
      <c r="TKP28" s="19"/>
      <c r="TKQ28" s="19"/>
      <c r="TKR28" s="19"/>
      <c r="TKS28" s="19"/>
      <c r="TKT28" s="19"/>
      <c r="TKU28" s="19"/>
      <c r="TKV28" s="19"/>
      <c r="TKW28" s="19"/>
      <c r="TKX28" s="19"/>
      <c r="TKY28" s="19"/>
      <c r="TKZ28" s="19"/>
      <c r="TLA28" s="19"/>
      <c r="TLB28" s="19"/>
      <c r="TLC28" s="19"/>
      <c r="TLD28" s="19"/>
      <c r="TLE28" s="19"/>
      <c r="TLF28" s="19"/>
      <c r="TLG28" s="19"/>
      <c r="TLH28" s="19"/>
      <c r="TLI28" s="19"/>
      <c r="TLJ28" s="19"/>
      <c r="TLK28" s="19"/>
      <c r="TLL28" s="19"/>
      <c r="TLM28" s="19"/>
      <c r="TLN28" s="19"/>
      <c r="TLO28" s="19"/>
      <c r="TLP28" s="19"/>
      <c r="TLQ28" s="19"/>
      <c r="TLR28" s="19"/>
      <c r="TLS28" s="19"/>
      <c r="TLT28" s="19"/>
      <c r="TLU28" s="19"/>
      <c r="TLV28" s="19"/>
      <c r="TLW28" s="19"/>
      <c r="TLX28" s="19"/>
      <c r="TLY28" s="19"/>
      <c r="TLZ28" s="19"/>
      <c r="TMA28" s="19"/>
      <c r="TMB28" s="19"/>
      <c r="TMC28" s="19"/>
      <c r="TMD28" s="19"/>
      <c r="TME28" s="19"/>
      <c r="TMF28" s="19"/>
      <c r="TMG28" s="19"/>
      <c r="TMH28" s="19"/>
      <c r="TMI28" s="19"/>
      <c r="TMJ28" s="19"/>
      <c r="TMK28" s="19"/>
      <c r="TML28" s="19"/>
      <c r="TMM28" s="19"/>
      <c r="TMN28" s="19"/>
      <c r="TMO28" s="19"/>
      <c r="TMP28" s="19"/>
      <c r="TMQ28" s="19"/>
      <c r="TMR28" s="19"/>
      <c r="TMS28" s="19"/>
      <c r="TMT28" s="19"/>
      <c r="TMU28" s="19"/>
      <c r="TMV28" s="19"/>
      <c r="TMW28" s="19"/>
      <c r="TMX28" s="19"/>
      <c r="TMY28" s="19"/>
      <c r="TMZ28" s="19"/>
      <c r="TNA28" s="19"/>
      <c r="TNB28" s="19"/>
      <c r="TNC28" s="19"/>
      <c r="TND28" s="19"/>
      <c r="TNE28" s="19"/>
      <c r="TNF28" s="19"/>
      <c r="TNG28" s="19"/>
      <c r="TNH28" s="19"/>
      <c r="TNI28" s="19"/>
      <c r="TNJ28" s="19"/>
      <c r="TNK28" s="19"/>
      <c r="TNL28" s="19"/>
      <c r="TNM28" s="19"/>
      <c r="TNN28" s="19"/>
      <c r="TNO28" s="19"/>
      <c r="TNP28" s="19"/>
      <c r="TNQ28" s="19"/>
      <c r="TNR28" s="19"/>
      <c r="TNS28" s="19"/>
      <c r="TNT28" s="19"/>
      <c r="TNU28" s="19"/>
      <c r="TNV28" s="19"/>
      <c r="TNW28" s="19"/>
      <c r="TNX28" s="19"/>
      <c r="TNY28" s="19"/>
      <c r="TNZ28" s="19"/>
      <c r="TOA28" s="19"/>
      <c r="TOB28" s="19"/>
      <c r="TOC28" s="19"/>
      <c r="TOD28" s="19"/>
      <c r="TOE28" s="19"/>
      <c r="TOF28" s="19"/>
      <c r="TOG28" s="19"/>
      <c r="TOH28" s="19"/>
      <c r="TOI28" s="19"/>
      <c r="TOJ28" s="19"/>
      <c r="TOK28" s="19"/>
      <c r="TOL28" s="19"/>
      <c r="TOM28" s="19"/>
      <c r="TON28" s="19"/>
      <c r="TOO28" s="19"/>
      <c r="TOP28" s="19"/>
      <c r="TOQ28" s="19"/>
      <c r="TOR28" s="19"/>
      <c r="TOS28" s="19"/>
      <c r="TOT28" s="19"/>
      <c r="TOU28" s="19"/>
      <c r="TOV28" s="19"/>
      <c r="TOW28" s="19"/>
      <c r="TOX28" s="19"/>
      <c r="TOY28" s="19"/>
      <c r="TOZ28" s="19"/>
      <c r="TPA28" s="19"/>
      <c r="TPB28" s="19"/>
      <c r="TPC28" s="19"/>
      <c r="TPD28" s="19"/>
      <c r="TPE28" s="19"/>
      <c r="TPF28" s="19"/>
      <c r="TPG28" s="19"/>
      <c r="TPH28" s="19"/>
      <c r="TPI28" s="19"/>
      <c r="TPJ28" s="19"/>
      <c r="TPK28" s="19"/>
      <c r="TPL28" s="19"/>
      <c r="TPM28" s="19"/>
      <c r="TPN28" s="19"/>
      <c r="TPO28" s="19"/>
      <c r="TPP28" s="19"/>
      <c r="TPQ28" s="19"/>
      <c r="TPR28" s="19"/>
      <c r="TPS28" s="19"/>
      <c r="TPT28" s="19"/>
      <c r="TPU28" s="19"/>
      <c r="TPV28" s="19"/>
      <c r="TPW28" s="19"/>
      <c r="TPX28" s="19"/>
      <c r="TPY28" s="19"/>
      <c r="TPZ28" s="19"/>
      <c r="TQA28" s="19"/>
      <c r="TQB28" s="19"/>
      <c r="TQC28" s="19"/>
      <c r="TQD28" s="19"/>
      <c r="TQE28" s="19"/>
      <c r="TQF28" s="19"/>
      <c r="TQG28" s="19"/>
      <c r="TQH28" s="19"/>
      <c r="TQI28" s="19"/>
      <c r="TQJ28" s="19"/>
      <c r="TQK28" s="19"/>
      <c r="TQL28" s="19"/>
      <c r="TQM28" s="19"/>
      <c r="TQN28" s="19"/>
      <c r="TQO28" s="19"/>
      <c r="TQP28" s="19"/>
      <c r="TQQ28" s="19"/>
      <c r="TQR28" s="19"/>
      <c r="TQS28" s="19"/>
      <c r="TQT28" s="19"/>
      <c r="TQU28" s="19"/>
      <c r="TQV28" s="19"/>
      <c r="TQW28" s="19"/>
      <c r="TQX28" s="19"/>
      <c r="TQY28" s="19"/>
      <c r="TQZ28" s="19"/>
      <c r="TRA28" s="19"/>
      <c r="TRB28" s="19"/>
      <c r="TRC28" s="19"/>
      <c r="TRD28" s="19"/>
      <c r="TRE28" s="19"/>
      <c r="TRF28" s="19"/>
      <c r="TRG28" s="19"/>
      <c r="TRH28" s="19"/>
      <c r="TRI28" s="19"/>
      <c r="TRJ28" s="19"/>
      <c r="TRK28" s="19"/>
      <c r="TRL28" s="19"/>
      <c r="TRM28" s="19"/>
      <c r="TRN28" s="19"/>
      <c r="TRO28" s="19"/>
      <c r="TRP28" s="19"/>
      <c r="TRQ28" s="19"/>
      <c r="TRR28" s="19"/>
      <c r="TRS28" s="19"/>
      <c r="TRT28" s="19"/>
      <c r="TRU28" s="19"/>
      <c r="TRV28" s="19"/>
      <c r="TRW28" s="19"/>
      <c r="TRX28" s="19"/>
      <c r="TRY28" s="19"/>
      <c r="TRZ28" s="19"/>
      <c r="TSA28" s="19"/>
      <c r="TSB28" s="19"/>
      <c r="TSC28" s="19"/>
      <c r="TSD28" s="19"/>
      <c r="TSE28" s="19"/>
      <c r="TSF28" s="19"/>
      <c r="TSG28" s="19"/>
      <c r="TSH28" s="19"/>
      <c r="TSI28" s="19"/>
      <c r="TSJ28" s="19"/>
      <c r="TSK28" s="19"/>
      <c r="TSL28" s="19"/>
      <c r="TSM28" s="19"/>
      <c r="TSN28" s="19"/>
      <c r="TSO28" s="19"/>
      <c r="TSP28" s="19"/>
      <c r="TSQ28" s="19"/>
      <c r="TSR28" s="19"/>
      <c r="TSS28" s="19"/>
      <c r="TST28" s="19"/>
      <c r="TSU28" s="19"/>
      <c r="TSV28" s="19"/>
      <c r="TSW28" s="19"/>
      <c r="TSX28" s="19"/>
      <c r="TSY28" s="19"/>
      <c r="TSZ28" s="19"/>
      <c r="TTA28" s="19"/>
      <c r="TTB28" s="19"/>
      <c r="TTC28" s="19"/>
      <c r="TTD28" s="19"/>
      <c r="TTE28" s="19"/>
      <c r="TTF28" s="19"/>
      <c r="TTG28" s="19"/>
      <c r="TTH28" s="19"/>
      <c r="TTI28" s="19"/>
      <c r="TTJ28" s="19"/>
      <c r="TTK28" s="19"/>
      <c r="TTL28" s="19"/>
      <c r="TTM28" s="19"/>
      <c r="TTN28" s="19"/>
      <c r="TTO28" s="19"/>
      <c r="TTP28" s="19"/>
      <c r="TTQ28" s="19"/>
      <c r="TTR28" s="19"/>
      <c r="TTS28" s="19"/>
      <c r="TTT28" s="19"/>
      <c r="TTU28" s="19"/>
      <c r="TTV28" s="19"/>
      <c r="TTW28" s="19"/>
      <c r="TTX28" s="19"/>
      <c r="TTY28" s="19"/>
      <c r="TTZ28" s="19"/>
      <c r="TUA28" s="19"/>
      <c r="TUB28" s="19"/>
      <c r="TUC28" s="19"/>
      <c r="TUD28" s="19"/>
      <c r="TUE28" s="19"/>
      <c r="TUF28" s="19"/>
      <c r="TUG28" s="19"/>
      <c r="TUH28" s="19"/>
      <c r="TUI28" s="19"/>
      <c r="TUJ28" s="19"/>
      <c r="TUK28" s="19"/>
      <c r="TUL28" s="19"/>
      <c r="TUM28" s="19"/>
      <c r="TUN28" s="19"/>
      <c r="TUO28" s="19"/>
      <c r="TUP28" s="19"/>
      <c r="TUQ28" s="19"/>
      <c r="TUR28" s="19"/>
      <c r="TUS28" s="19"/>
      <c r="TUT28" s="19"/>
      <c r="TUU28" s="19"/>
      <c r="TUV28" s="19"/>
      <c r="TUW28" s="19"/>
      <c r="TUX28" s="19"/>
      <c r="TUY28" s="19"/>
      <c r="TUZ28" s="19"/>
      <c r="TVA28" s="19"/>
      <c r="TVB28" s="19"/>
      <c r="TVC28" s="19"/>
      <c r="TVD28" s="19"/>
      <c r="TVE28" s="19"/>
      <c r="TVF28" s="19"/>
      <c r="TVG28" s="19"/>
      <c r="TVH28" s="19"/>
      <c r="TVI28" s="19"/>
      <c r="TVJ28" s="19"/>
      <c r="TVK28" s="19"/>
      <c r="TVL28" s="19"/>
      <c r="TVM28" s="19"/>
      <c r="TVN28" s="19"/>
      <c r="TVO28" s="19"/>
      <c r="TVP28" s="19"/>
      <c r="TVQ28" s="19"/>
      <c r="TVR28" s="19"/>
      <c r="TVS28" s="19"/>
      <c r="TVT28" s="19"/>
      <c r="TVU28" s="19"/>
      <c r="TVV28" s="19"/>
      <c r="TVW28" s="19"/>
      <c r="TVX28" s="19"/>
      <c r="TVY28" s="19"/>
      <c r="TVZ28" s="19"/>
      <c r="TWA28" s="19"/>
      <c r="TWB28" s="19"/>
      <c r="TWC28" s="19"/>
      <c r="TWD28" s="19"/>
      <c r="TWE28" s="19"/>
      <c r="TWF28" s="19"/>
      <c r="TWG28" s="19"/>
      <c r="TWH28" s="19"/>
      <c r="TWI28" s="19"/>
      <c r="TWJ28" s="19"/>
      <c r="TWK28" s="19"/>
      <c r="TWL28" s="19"/>
      <c r="TWM28" s="19"/>
      <c r="TWN28" s="19"/>
      <c r="TWO28" s="19"/>
      <c r="TWP28" s="19"/>
      <c r="TWQ28" s="19"/>
      <c r="TWR28" s="19"/>
      <c r="TWS28" s="19"/>
      <c r="TWT28" s="19"/>
      <c r="TWU28" s="19"/>
      <c r="TWV28" s="19"/>
      <c r="TWW28" s="19"/>
      <c r="TWX28" s="19"/>
      <c r="TWY28" s="19"/>
      <c r="TWZ28" s="19"/>
      <c r="TXA28" s="19"/>
      <c r="TXB28" s="19"/>
      <c r="TXC28" s="19"/>
      <c r="TXD28" s="19"/>
      <c r="TXE28" s="19"/>
      <c r="TXF28" s="19"/>
      <c r="TXG28" s="19"/>
      <c r="TXH28" s="19"/>
      <c r="TXI28" s="19"/>
      <c r="TXJ28" s="19"/>
      <c r="TXK28" s="19"/>
      <c r="TXL28" s="19"/>
      <c r="TXM28" s="19"/>
      <c r="TXN28" s="19"/>
      <c r="TXO28" s="19"/>
      <c r="TXP28" s="19"/>
      <c r="TXQ28" s="19"/>
      <c r="TXR28" s="19"/>
      <c r="TXS28" s="19"/>
      <c r="TXT28" s="19"/>
      <c r="TXU28" s="19"/>
      <c r="TXV28" s="19"/>
      <c r="TXW28" s="19"/>
      <c r="TXX28" s="19"/>
      <c r="TXY28" s="19"/>
      <c r="TXZ28" s="19"/>
      <c r="TYA28" s="19"/>
      <c r="TYB28" s="19"/>
      <c r="TYC28" s="19"/>
      <c r="TYD28" s="19"/>
      <c r="TYE28" s="19"/>
      <c r="TYF28" s="19"/>
      <c r="TYG28" s="19"/>
      <c r="TYH28" s="19"/>
      <c r="TYI28" s="19"/>
      <c r="TYJ28" s="19"/>
      <c r="TYK28" s="19"/>
      <c r="TYL28" s="19"/>
      <c r="TYM28" s="19"/>
      <c r="TYN28" s="19"/>
      <c r="TYO28" s="19"/>
      <c r="TYP28" s="19"/>
      <c r="TYQ28" s="19"/>
      <c r="TYR28" s="19"/>
      <c r="TYS28" s="19"/>
      <c r="TYT28" s="19"/>
      <c r="TYU28" s="19"/>
      <c r="TYV28" s="19"/>
      <c r="TYW28" s="19"/>
      <c r="TYX28" s="19"/>
      <c r="TYY28" s="19"/>
      <c r="TYZ28" s="19"/>
      <c r="TZA28" s="19"/>
      <c r="TZB28" s="19"/>
      <c r="TZC28" s="19"/>
      <c r="TZD28" s="19"/>
      <c r="TZE28" s="19"/>
      <c r="TZF28" s="19"/>
      <c r="TZG28" s="19"/>
      <c r="TZH28" s="19"/>
      <c r="TZI28" s="19"/>
      <c r="TZJ28" s="19"/>
      <c r="TZK28" s="19"/>
      <c r="TZL28" s="19"/>
      <c r="TZM28" s="19"/>
      <c r="TZN28" s="19"/>
      <c r="TZO28" s="19"/>
      <c r="TZP28" s="19"/>
      <c r="TZQ28" s="19"/>
      <c r="TZR28" s="19"/>
      <c r="TZS28" s="19"/>
      <c r="TZT28" s="19"/>
      <c r="TZU28" s="19"/>
      <c r="TZV28" s="19"/>
      <c r="TZW28" s="19"/>
      <c r="TZX28" s="19"/>
      <c r="TZY28" s="19"/>
      <c r="TZZ28" s="19"/>
      <c r="UAA28" s="19"/>
      <c r="UAB28" s="19"/>
      <c r="UAC28" s="19"/>
      <c r="UAD28" s="19"/>
      <c r="UAE28" s="19"/>
      <c r="UAF28" s="19"/>
      <c r="UAG28" s="19"/>
      <c r="UAH28" s="19"/>
      <c r="UAI28" s="19"/>
      <c r="UAJ28" s="19"/>
      <c r="UAK28" s="19"/>
      <c r="UAL28" s="19"/>
      <c r="UAM28" s="19"/>
      <c r="UAN28" s="19"/>
      <c r="UAO28" s="19"/>
      <c r="UAP28" s="19"/>
      <c r="UAQ28" s="19"/>
      <c r="UAR28" s="19"/>
      <c r="UAS28" s="19"/>
      <c r="UAT28" s="19"/>
      <c r="UAU28" s="19"/>
      <c r="UAV28" s="19"/>
      <c r="UAW28" s="19"/>
      <c r="UAX28" s="19"/>
      <c r="UAY28" s="19"/>
      <c r="UAZ28" s="19"/>
      <c r="UBA28" s="19"/>
      <c r="UBB28" s="19"/>
      <c r="UBC28" s="19"/>
      <c r="UBD28" s="19"/>
      <c r="UBE28" s="19"/>
      <c r="UBF28" s="19"/>
      <c r="UBG28" s="19"/>
      <c r="UBH28" s="19"/>
      <c r="UBI28" s="19"/>
      <c r="UBJ28" s="19"/>
      <c r="UBK28" s="19"/>
      <c r="UBL28" s="19"/>
      <c r="UBM28" s="19"/>
      <c r="UBN28" s="19"/>
      <c r="UBO28" s="19"/>
      <c r="UBP28" s="19"/>
      <c r="UBQ28" s="19"/>
      <c r="UBR28" s="19"/>
      <c r="UBS28" s="19"/>
      <c r="UBT28" s="19"/>
      <c r="UBU28" s="19"/>
      <c r="UBV28" s="19"/>
      <c r="UBW28" s="19"/>
      <c r="UBX28" s="19"/>
      <c r="UBY28" s="19"/>
      <c r="UBZ28" s="19"/>
      <c r="UCA28" s="19"/>
      <c r="UCB28" s="19"/>
      <c r="UCC28" s="19"/>
      <c r="UCD28" s="19"/>
      <c r="UCE28" s="19"/>
      <c r="UCF28" s="19"/>
      <c r="UCG28" s="19"/>
      <c r="UCH28" s="19"/>
      <c r="UCI28" s="19"/>
      <c r="UCJ28" s="19"/>
      <c r="UCK28" s="19"/>
      <c r="UCL28" s="19"/>
      <c r="UCM28" s="19"/>
      <c r="UCN28" s="19"/>
      <c r="UCO28" s="19"/>
      <c r="UCP28" s="19"/>
      <c r="UCQ28" s="19"/>
      <c r="UCR28" s="19"/>
      <c r="UCS28" s="19"/>
      <c r="UCT28" s="19"/>
      <c r="UCU28" s="19"/>
      <c r="UCV28" s="19"/>
      <c r="UCW28" s="19"/>
      <c r="UCX28" s="19"/>
      <c r="UCY28" s="19"/>
      <c r="UCZ28" s="19"/>
      <c r="UDA28" s="19"/>
      <c r="UDB28" s="19"/>
      <c r="UDC28" s="19"/>
      <c r="UDD28" s="19"/>
      <c r="UDE28" s="19"/>
      <c r="UDF28" s="19"/>
      <c r="UDG28" s="19"/>
      <c r="UDH28" s="19"/>
      <c r="UDI28" s="19"/>
      <c r="UDJ28" s="19"/>
      <c r="UDK28" s="19"/>
      <c r="UDL28" s="19"/>
      <c r="UDM28" s="19"/>
      <c r="UDN28" s="19"/>
      <c r="UDO28" s="19"/>
      <c r="UDP28" s="19"/>
      <c r="UDQ28" s="19"/>
      <c r="UDR28" s="19"/>
      <c r="UDS28" s="19"/>
      <c r="UDT28" s="19"/>
      <c r="UDU28" s="19"/>
      <c r="UDV28" s="19"/>
      <c r="UDW28" s="19"/>
      <c r="UDX28" s="19"/>
      <c r="UDY28" s="19"/>
      <c r="UDZ28" s="19"/>
      <c r="UEA28" s="19"/>
      <c r="UEB28" s="19"/>
      <c r="UEC28" s="19"/>
      <c r="UED28" s="19"/>
      <c r="UEE28" s="19"/>
      <c r="UEF28" s="19"/>
      <c r="UEG28" s="19"/>
      <c r="UEH28" s="19"/>
      <c r="UEI28" s="19"/>
      <c r="UEJ28" s="19"/>
      <c r="UEK28" s="19"/>
      <c r="UEL28" s="19"/>
      <c r="UEM28" s="19"/>
      <c r="UEN28" s="19"/>
      <c r="UEO28" s="19"/>
      <c r="UEP28" s="19"/>
      <c r="UEQ28" s="19"/>
      <c r="UER28" s="19"/>
      <c r="UES28" s="19"/>
      <c r="UET28" s="19"/>
      <c r="UEU28" s="19"/>
      <c r="UEV28" s="19"/>
      <c r="UEW28" s="19"/>
      <c r="UEX28" s="19"/>
      <c r="UEY28" s="19"/>
      <c r="UEZ28" s="19"/>
      <c r="UFA28" s="19"/>
      <c r="UFB28" s="19"/>
      <c r="UFC28" s="19"/>
      <c r="UFD28" s="19"/>
      <c r="UFE28" s="19"/>
      <c r="UFF28" s="19"/>
      <c r="UFG28" s="19"/>
      <c r="UFH28" s="19"/>
      <c r="UFI28" s="19"/>
      <c r="UFJ28" s="19"/>
      <c r="UFK28" s="19"/>
      <c r="UFL28" s="19"/>
      <c r="UFM28" s="19"/>
      <c r="UFN28" s="19"/>
      <c r="UFO28" s="19"/>
      <c r="UFP28" s="19"/>
      <c r="UFQ28" s="19"/>
      <c r="UFR28" s="19"/>
      <c r="UFS28" s="19"/>
      <c r="UFT28" s="19"/>
      <c r="UFU28" s="19"/>
      <c r="UFV28" s="19"/>
      <c r="UFW28" s="19"/>
      <c r="UFX28" s="19"/>
      <c r="UFY28" s="19"/>
      <c r="UFZ28" s="19"/>
      <c r="UGA28" s="19"/>
      <c r="UGB28" s="19"/>
      <c r="UGC28" s="19"/>
      <c r="UGD28" s="19"/>
      <c r="UGE28" s="19"/>
      <c r="UGF28" s="19"/>
      <c r="UGG28" s="19"/>
      <c r="UGH28" s="19"/>
      <c r="UGI28" s="19"/>
      <c r="UGJ28" s="19"/>
      <c r="UGK28" s="19"/>
      <c r="UGL28" s="19"/>
      <c r="UGM28" s="19"/>
      <c r="UGN28" s="19"/>
      <c r="UGO28" s="19"/>
      <c r="UGP28" s="19"/>
      <c r="UGQ28" s="19"/>
      <c r="UGR28" s="19"/>
      <c r="UGS28" s="19"/>
      <c r="UGT28" s="19"/>
      <c r="UGU28" s="19"/>
      <c r="UGV28" s="19"/>
      <c r="UGW28" s="19"/>
      <c r="UGX28" s="19"/>
      <c r="UGY28" s="19"/>
      <c r="UGZ28" s="19"/>
      <c r="UHA28" s="19"/>
      <c r="UHB28" s="19"/>
      <c r="UHC28" s="19"/>
      <c r="UHD28" s="19"/>
      <c r="UHE28" s="19"/>
      <c r="UHF28" s="19"/>
      <c r="UHG28" s="19"/>
      <c r="UHH28" s="19"/>
      <c r="UHI28" s="19"/>
      <c r="UHJ28" s="19"/>
      <c r="UHK28" s="19"/>
      <c r="UHL28" s="19"/>
      <c r="UHM28" s="19"/>
      <c r="UHN28" s="19"/>
      <c r="UHO28" s="19"/>
      <c r="UHP28" s="19"/>
      <c r="UHQ28" s="19"/>
      <c r="UHR28" s="19"/>
      <c r="UHS28" s="19"/>
      <c r="UHT28" s="19"/>
      <c r="UHU28" s="19"/>
      <c r="UHV28" s="19"/>
      <c r="UHW28" s="19"/>
      <c r="UHX28" s="19"/>
      <c r="UHY28" s="19"/>
      <c r="UHZ28" s="19"/>
      <c r="UIA28" s="19"/>
      <c r="UIB28" s="19"/>
      <c r="UIC28" s="19"/>
      <c r="UID28" s="19"/>
      <c r="UIE28" s="19"/>
      <c r="UIF28" s="19"/>
      <c r="UIG28" s="19"/>
      <c r="UIH28" s="19"/>
      <c r="UII28" s="19"/>
      <c r="UIJ28" s="19"/>
      <c r="UIK28" s="19"/>
      <c r="UIL28" s="19"/>
      <c r="UIM28" s="19"/>
      <c r="UIN28" s="19"/>
      <c r="UIO28" s="19"/>
      <c r="UIP28" s="19"/>
      <c r="UIQ28" s="19"/>
      <c r="UIR28" s="19"/>
      <c r="UIS28" s="19"/>
      <c r="UIT28" s="19"/>
      <c r="UIU28" s="19"/>
      <c r="UIV28" s="19"/>
      <c r="UIW28" s="19"/>
      <c r="UIX28" s="19"/>
      <c r="UIY28" s="19"/>
      <c r="UIZ28" s="19"/>
      <c r="UJA28" s="19"/>
      <c r="UJB28" s="19"/>
      <c r="UJC28" s="19"/>
      <c r="UJD28" s="19"/>
      <c r="UJE28" s="19"/>
      <c r="UJF28" s="19"/>
      <c r="UJG28" s="19"/>
      <c r="UJH28" s="19"/>
      <c r="UJI28" s="19"/>
      <c r="UJJ28" s="19"/>
      <c r="UJK28" s="19"/>
      <c r="UJL28" s="19"/>
      <c r="UJM28" s="19"/>
      <c r="UJN28" s="19"/>
      <c r="UJO28" s="19"/>
      <c r="UJP28" s="19"/>
      <c r="UJQ28" s="19"/>
      <c r="UJR28" s="19"/>
      <c r="UJS28" s="19"/>
      <c r="UJT28" s="19"/>
      <c r="UJU28" s="19"/>
      <c r="UJV28" s="19"/>
      <c r="UJW28" s="19"/>
      <c r="UJX28" s="19"/>
      <c r="UJY28" s="19"/>
      <c r="UJZ28" s="19"/>
      <c r="UKA28" s="19"/>
      <c r="UKB28" s="19"/>
      <c r="UKC28" s="19"/>
      <c r="UKD28" s="19"/>
      <c r="UKE28" s="19"/>
      <c r="UKF28" s="19"/>
      <c r="UKG28" s="19"/>
      <c r="UKH28" s="19"/>
      <c r="UKI28" s="19"/>
      <c r="UKJ28" s="19"/>
      <c r="UKK28" s="19"/>
      <c r="UKL28" s="19"/>
      <c r="UKM28" s="19"/>
      <c r="UKN28" s="19"/>
      <c r="UKO28" s="19"/>
      <c r="UKP28" s="19"/>
      <c r="UKQ28" s="19"/>
      <c r="UKR28" s="19"/>
      <c r="UKS28" s="19"/>
      <c r="UKT28" s="19"/>
      <c r="UKU28" s="19"/>
      <c r="UKV28" s="19"/>
      <c r="UKW28" s="19"/>
      <c r="UKX28" s="19"/>
      <c r="UKY28" s="19"/>
      <c r="UKZ28" s="19"/>
      <c r="ULA28" s="19"/>
      <c r="ULB28" s="19"/>
      <c r="ULC28" s="19"/>
      <c r="ULD28" s="19"/>
      <c r="ULE28" s="19"/>
      <c r="ULF28" s="19"/>
      <c r="ULG28" s="19"/>
      <c r="ULH28" s="19"/>
      <c r="ULI28" s="19"/>
      <c r="ULJ28" s="19"/>
      <c r="ULK28" s="19"/>
      <c r="ULL28" s="19"/>
      <c r="ULM28" s="19"/>
      <c r="ULN28" s="19"/>
      <c r="ULO28" s="19"/>
      <c r="ULP28" s="19"/>
      <c r="ULQ28" s="19"/>
      <c r="ULR28" s="19"/>
      <c r="ULS28" s="19"/>
      <c r="ULT28" s="19"/>
      <c r="ULU28" s="19"/>
      <c r="ULV28" s="19"/>
      <c r="ULW28" s="19"/>
      <c r="ULX28" s="19"/>
      <c r="ULY28" s="19"/>
      <c r="ULZ28" s="19"/>
      <c r="UMA28" s="19"/>
      <c r="UMB28" s="19"/>
      <c r="UMC28" s="19"/>
      <c r="UMD28" s="19"/>
      <c r="UME28" s="19"/>
      <c r="UMF28" s="19"/>
      <c r="UMG28" s="19"/>
      <c r="UMH28" s="19"/>
      <c r="UMI28" s="19"/>
      <c r="UMJ28" s="19"/>
      <c r="UMK28" s="19"/>
      <c r="UML28" s="19"/>
      <c r="UMM28" s="19"/>
      <c r="UMN28" s="19"/>
      <c r="UMO28" s="19"/>
      <c r="UMP28" s="19"/>
      <c r="UMQ28" s="19"/>
      <c r="UMR28" s="19"/>
      <c r="UMS28" s="19"/>
      <c r="UMT28" s="19"/>
      <c r="UMU28" s="19"/>
      <c r="UMV28" s="19"/>
      <c r="UMW28" s="19"/>
      <c r="UMX28" s="19"/>
      <c r="UMY28" s="19"/>
      <c r="UMZ28" s="19"/>
      <c r="UNA28" s="19"/>
      <c r="UNB28" s="19"/>
      <c r="UNC28" s="19"/>
      <c r="UND28" s="19"/>
      <c r="UNE28" s="19"/>
      <c r="UNF28" s="19"/>
      <c r="UNG28" s="19"/>
      <c r="UNH28" s="19"/>
      <c r="UNI28" s="19"/>
      <c r="UNJ28" s="19"/>
      <c r="UNK28" s="19"/>
      <c r="UNL28" s="19"/>
      <c r="UNM28" s="19"/>
      <c r="UNN28" s="19"/>
      <c r="UNO28" s="19"/>
      <c r="UNP28" s="19"/>
      <c r="UNQ28" s="19"/>
      <c r="UNR28" s="19"/>
      <c r="UNS28" s="19"/>
      <c r="UNT28" s="19"/>
      <c r="UNU28" s="19"/>
      <c r="UNV28" s="19"/>
      <c r="UNW28" s="19"/>
      <c r="UNX28" s="19"/>
      <c r="UNY28" s="19"/>
      <c r="UNZ28" s="19"/>
      <c r="UOA28" s="19"/>
      <c r="UOB28" s="19"/>
      <c r="UOC28" s="19"/>
      <c r="UOD28" s="19"/>
      <c r="UOE28" s="19"/>
      <c r="UOF28" s="19"/>
      <c r="UOG28" s="19"/>
      <c r="UOH28" s="19"/>
      <c r="UOI28" s="19"/>
      <c r="UOJ28" s="19"/>
      <c r="UOK28" s="19"/>
      <c r="UOL28" s="19"/>
      <c r="UOM28" s="19"/>
      <c r="UON28" s="19"/>
      <c r="UOO28" s="19"/>
      <c r="UOP28" s="19"/>
      <c r="UOQ28" s="19"/>
      <c r="UOR28" s="19"/>
      <c r="UOS28" s="19"/>
      <c r="UOT28" s="19"/>
      <c r="UOU28" s="19"/>
      <c r="UOV28" s="19"/>
      <c r="UOW28" s="19"/>
      <c r="UOX28" s="19"/>
      <c r="UOY28" s="19"/>
      <c r="UOZ28" s="19"/>
      <c r="UPA28" s="19"/>
      <c r="UPB28" s="19"/>
      <c r="UPC28" s="19"/>
      <c r="UPD28" s="19"/>
      <c r="UPE28" s="19"/>
      <c r="UPF28" s="19"/>
      <c r="UPG28" s="19"/>
      <c r="UPH28" s="19"/>
      <c r="UPI28" s="19"/>
      <c r="UPJ28" s="19"/>
      <c r="UPK28" s="19"/>
      <c r="UPL28" s="19"/>
      <c r="UPM28" s="19"/>
      <c r="UPN28" s="19"/>
      <c r="UPO28" s="19"/>
      <c r="UPP28" s="19"/>
      <c r="UPQ28" s="19"/>
      <c r="UPR28" s="19"/>
      <c r="UPS28" s="19"/>
      <c r="UPT28" s="19"/>
      <c r="UPU28" s="19"/>
      <c r="UPV28" s="19"/>
      <c r="UPW28" s="19"/>
      <c r="UPX28" s="19"/>
      <c r="UPY28" s="19"/>
      <c r="UPZ28" s="19"/>
      <c r="UQA28" s="19"/>
      <c r="UQB28" s="19"/>
      <c r="UQC28" s="19"/>
      <c r="UQD28" s="19"/>
      <c r="UQE28" s="19"/>
      <c r="UQF28" s="19"/>
      <c r="UQG28" s="19"/>
      <c r="UQH28" s="19"/>
      <c r="UQI28" s="19"/>
      <c r="UQJ28" s="19"/>
      <c r="UQK28" s="19"/>
      <c r="UQL28" s="19"/>
      <c r="UQM28" s="19"/>
      <c r="UQN28" s="19"/>
      <c r="UQO28" s="19"/>
      <c r="UQP28" s="19"/>
      <c r="UQQ28" s="19"/>
      <c r="UQR28" s="19"/>
      <c r="UQS28" s="19"/>
      <c r="UQT28" s="19"/>
      <c r="UQU28" s="19"/>
      <c r="UQV28" s="19"/>
      <c r="UQW28" s="19"/>
      <c r="UQX28" s="19"/>
      <c r="UQY28" s="19"/>
      <c r="UQZ28" s="19"/>
      <c r="URA28" s="19"/>
      <c r="URB28" s="19"/>
      <c r="URC28" s="19"/>
      <c r="URD28" s="19"/>
      <c r="URE28" s="19"/>
      <c r="URF28" s="19"/>
      <c r="URG28" s="19"/>
      <c r="URH28" s="19"/>
      <c r="URI28" s="19"/>
      <c r="URJ28" s="19"/>
      <c r="URK28" s="19"/>
      <c r="URL28" s="19"/>
      <c r="URM28" s="19"/>
      <c r="URN28" s="19"/>
      <c r="URO28" s="19"/>
      <c r="URP28" s="19"/>
      <c r="URQ28" s="19"/>
      <c r="URR28" s="19"/>
      <c r="URS28" s="19"/>
      <c r="URT28" s="19"/>
      <c r="URU28" s="19"/>
      <c r="URV28" s="19"/>
      <c r="URW28" s="19"/>
      <c r="URX28" s="19"/>
      <c r="URY28" s="19"/>
      <c r="URZ28" s="19"/>
      <c r="USA28" s="19"/>
      <c r="USB28" s="19"/>
      <c r="USC28" s="19"/>
      <c r="USD28" s="19"/>
      <c r="USE28" s="19"/>
      <c r="USF28" s="19"/>
      <c r="USG28" s="19"/>
      <c r="USH28" s="19"/>
      <c r="USI28" s="19"/>
      <c r="USJ28" s="19"/>
      <c r="USK28" s="19"/>
      <c r="USL28" s="19"/>
      <c r="USM28" s="19"/>
      <c r="USN28" s="19"/>
      <c r="USO28" s="19"/>
      <c r="USP28" s="19"/>
      <c r="USQ28" s="19"/>
      <c r="USR28" s="19"/>
      <c r="USS28" s="19"/>
      <c r="UST28" s="19"/>
      <c r="USU28" s="19"/>
      <c r="USV28" s="19"/>
      <c r="USW28" s="19"/>
      <c r="USX28" s="19"/>
      <c r="USY28" s="19"/>
      <c r="USZ28" s="19"/>
      <c r="UTA28" s="19"/>
      <c r="UTB28" s="19"/>
      <c r="UTC28" s="19"/>
      <c r="UTD28" s="19"/>
      <c r="UTE28" s="19"/>
      <c r="UTF28" s="19"/>
      <c r="UTG28" s="19"/>
      <c r="UTH28" s="19"/>
      <c r="UTI28" s="19"/>
      <c r="UTJ28" s="19"/>
      <c r="UTK28" s="19"/>
      <c r="UTL28" s="19"/>
      <c r="UTM28" s="19"/>
      <c r="UTN28" s="19"/>
      <c r="UTO28" s="19"/>
      <c r="UTP28" s="19"/>
      <c r="UTQ28" s="19"/>
      <c r="UTR28" s="19"/>
      <c r="UTS28" s="19"/>
      <c r="UTT28" s="19"/>
      <c r="UTU28" s="19"/>
      <c r="UTV28" s="19"/>
      <c r="UTW28" s="19"/>
      <c r="UTX28" s="19"/>
      <c r="UTY28" s="19"/>
      <c r="UTZ28" s="19"/>
      <c r="UUA28" s="19"/>
      <c r="UUB28" s="19"/>
      <c r="UUC28" s="19"/>
      <c r="UUD28" s="19"/>
      <c r="UUE28" s="19"/>
      <c r="UUF28" s="19"/>
      <c r="UUG28" s="19"/>
      <c r="UUH28" s="19"/>
      <c r="UUI28" s="19"/>
      <c r="UUJ28" s="19"/>
      <c r="UUK28" s="19"/>
      <c r="UUL28" s="19"/>
      <c r="UUM28" s="19"/>
      <c r="UUN28" s="19"/>
      <c r="UUO28" s="19"/>
      <c r="UUP28" s="19"/>
      <c r="UUQ28" s="19"/>
      <c r="UUR28" s="19"/>
      <c r="UUS28" s="19"/>
      <c r="UUT28" s="19"/>
      <c r="UUU28" s="19"/>
      <c r="UUV28" s="19"/>
      <c r="UUW28" s="19"/>
      <c r="UUX28" s="19"/>
      <c r="UUY28" s="19"/>
      <c r="UUZ28" s="19"/>
      <c r="UVA28" s="19"/>
      <c r="UVB28" s="19"/>
      <c r="UVC28" s="19"/>
      <c r="UVD28" s="19"/>
      <c r="UVE28" s="19"/>
      <c r="UVF28" s="19"/>
      <c r="UVG28" s="19"/>
      <c r="UVH28" s="19"/>
      <c r="UVI28" s="19"/>
      <c r="UVJ28" s="19"/>
      <c r="UVK28" s="19"/>
      <c r="UVL28" s="19"/>
      <c r="UVM28" s="19"/>
      <c r="UVN28" s="19"/>
      <c r="UVO28" s="19"/>
      <c r="UVP28" s="19"/>
      <c r="UVQ28" s="19"/>
      <c r="UVR28" s="19"/>
      <c r="UVS28" s="19"/>
      <c r="UVT28" s="19"/>
      <c r="UVU28" s="19"/>
      <c r="UVV28" s="19"/>
      <c r="UVW28" s="19"/>
      <c r="UVX28" s="19"/>
      <c r="UVY28" s="19"/>
      <c r="UVZ28" s="19"/>
      <c r="UWA28" s="19"/>
      <c r="UWB28" s="19"/>
      <c r="UWC28" s="19"/>
      <c r="UWD28" s="19"/>
      <c r="UWE28" s="19"/>
      <c r="UWF28" s="19"/>
      <c r="UWG28" s="19"/>
      <c r="UWH28" s="19"/>
      <c r="UWI28" s="19"/>
      <c r="UWJ28" s="19"/>
      <c r="UWK28" s="19"/>
      <c r="UWL28" s="19"/>
      <c r="UWM28" s="19"/>
      <c r="UWN28" s="19"/>
      <c r="UWO28" s="19"/>
      <c r="UWP28" s="19"/>
      <c r="UWQ28" s="19"/>
      <c r="UWR28" s="19"/>
      <c r="UWS28" s="19"/>
      <c r="UWT28" s="19"/>
      <c r="UWU28" s="19"/>
      <c r="UWV28" s="19"/>
      <c r="UWW28" s="19"/>
      <c r="UWX28" s="19"/>
      <c r="UWY28" s="19"/>
      <c r="UWZ28" s="19"/>
      <c r="UXA28" s="19"/>
      <c r="UXB28" s="19"/>
      <c r="UXC28" s="19"/>
      <c r="UXD28" s="19"/>
      <c r="UXE28" s="19"/>
      <c r="UXF28" s="19"/>
      <c r="UXG28" s="19"/>
      <c r="UXH28" s="19"/>
      <c r="UXI28" s="19"/>
      <c r="UXJ28" s="19"/>
      <c r="UXK28" s="19"/>
      <c r="UXL28" s="19"/>
      <c r="UXM28" s="19"/>
      <c r="UXN28" s="19"/>
      <c r="UXO28" s="19"/>
      <c r="UXP28" s="19"/>
      <c r="UXQ28" s="19"/>
      <c r="UXR28" s="19"/>
      <c r="UXS28" s="19"/>
      <c r="UXT28" s="19"/>
      <c r="UXU28" s="19"/>
      <c r="UXV28" s="19"/>
      <c r="UXW28" s="19"/>
      <c r="UXX28" s="19"/>
      <c r="UXY28" s="19"/>
      <c r="UXZ28" s="19"/>
      <c r="UYA28" s="19"/>
      <c r="UYB28" s="19"/>
      <c r="UYC28" s="19"/>
      <c r="UYD28" s="19"/>
      <c r="UYE28" s="19"/>
      <c r="UYF28" s="19"/>
      <c r="UYG28" s="19"/>
      <c r="UYH28" s="19"/>
      <c r="UYI28" s="19"/>
      <c r="UYJ28" s="19"/>
      <c r="UYK28" s="19"/>
      <c r="UYL28" s="19"/>
      <c r="UYM28" s="19"/>
      <c r="UYN28" s="19"/>
      <c r="UYO28" s="19"/>
      <c r="UYP28" s="19"/>
      <c r="UYQ28" s="19"/>
      <c r="UYR28" s="19"/>
      <c r="UYS28" s="19"/>
      <c r="UYT28" s="19"/>
      <c r="UYU28" s="19"/>
      <c r="UYV28" s="19"/>
      <c r="UYW28" s="19"/>
      <c r="UYX28" s="19"/>
      <c r="UYY28" s="19"/>
      <c r="UYZ28" s="19"/>
      <c r="UZA28" s="19"/>
      <c r="UZB28" s="19"/>
      <c r="UZC28" s="19"/>
      <c r="UZD28" s="19"/>
      <c r="UZE28" s="19"/>
      <c r="UZF28" s="19"/>
      <c r="UZG28" s="19"/>
      <c r="UZH28" s="19"/>
      <c r="UZI28" s="19"/>
      <c r="UZJ28" s="19"/>
      <c r="UZK28" s="19"/>
      <c r="UZL28" s="19"/>
      <c r="UZM28" s="19"/>
      <c r="UZN28" s="19"/>
      <c r="UZO28" s="19"/>
      <c r="UZP28" s="19"/>
      <c r="UZQ28" s="19"/>
      <c r="UZR28" s="19"/>
      <c r="UZS28" s="19"/>
      <c r="UZT28" s="19"/>
      <c r="UZU28" s="19"/>
      <c r="UZV28" s="19"/>
      <c r="UZW28" s="19"/>
      <c r="UZX28" s="19"/>
      <c r="UZY28" s="19"/>
      <c r="UZZ28" s="19"/>
      <c r="VAA28" s="19"/>
      <c r="VAB28" s="19"/>
      <c r="VAC28" s="19"/>
      <c r="VAD28" s="19"/>
      <c r="VAE28" s="19"/>
      <c r="VAF28" s="19"/>
      <c r="VAG28" s="19"/>
      <c r="VAH28" s="19"/>
      <c r="VAI28" s="19"/>
      <c r="VAJ28" s="19"/>
      <c r="VAK28" s="19"/>
      <c r="VAL28" s="19"/>
      <c r="VAM28" s="19"/>
      <c r="VAN28" s="19"/>
      <c r="VAO28" s="19"/>
      <c r="VAP28" s="19"/>
      <c r="VAQ28" s="19"/>
      <c r="VAR28" s="19"/>
      <c r="VAS28" s="19"/>
      <c r="VAT28" s="19"/>
      <c r="VAU28" s="19"/>
      <c r="VAV28" s="19"/>
      <c r="VAW28" s="19"/>
      <c r="VAX28" s="19"/>
      <c r="VAY28" s="19"/>
      <c r="VAZ28" s="19"/>
      <c r="VBA28" s="19"/>
      <c r="VBB28" s="19"/>
      <c r="VBC28" s="19"/>
      <c r="VBD28" s="19"/>
      <c r="VBE28" s="19"/>
      <c r="VBF28" s="19"/>
      <c r="VBG28" s="19"/>
      <c r="VBH28" s="19"/>
      <c r="VBI28" s="19"/>
      <c r="VBJ28" s="19"/>
      <c r="VBK28" s="19"/>
      <c r="VBL28" s="19"/>
      <c r="VBM28" s="19"/>
      <c r="VBN28" s="19"/>
      <c r="VBO28" s="19"/>
      <c r="VBP28" s="19"/>
      <c r="VBQ28" s="19"/>
      <c r="VBR28" s="19"/>
      <c r="VBS28" s="19"/>
      <c r="VBT28" s="19"/>
      <c r="VBU28" s="19"/>
      <c r="VBV28" s="19"/>
      <c r="VBW28" s="19"/>
      <c r="VBX28" s="19"/>
      <c r="VBY28" s="19"/>
      <c r="VBZ28" s="19"/>
      <c r="VCA28" s="19"/>
      <c r="VCB28" s="19"/>
      <c r="VCC28" s="19"/>
      <c r="VCD28" s="19"/>
      <c r="VCE28" s="19"/>
      <c r="VCF28" s="19"/>
      <c r="VCG28" s="19"/>
      <c r="VCH28" s="19"/>
      <c r="VCI28" s="19"/>
      <c r="VCJ28" s="19"/>
      <c r="VCK28" s="19"/>
      <c r="VCL28" s="19"/>
      <c r="VCM28" s="19"/>
      <c r="VCN28" s="19"/>
      <c r="VCO28" s="19"/>
      <c r="VCP28" s="19"/>
      <c r="VCQ28" s="19"/>
      <c r="VCR28" s="19"/>
      <c r="VCS28" s="19"/>
      <c r="VCT28" s="19"/>
      <c r="VCU28" s="19"/>
      <c r="VCV28" s="19"/>
      <c r="VCW28" s="19"/>
      <c r="VCX28" s="19"/>
      <c r="VCY28" s="19"/>
      <c r="VCZ28" s="19"/>
      <c r="VDA28" s="19"/>
      <c r="VDB28" s="19"/>
      <c r="VDC28" s="19"/>
      <c r="VDD28" s="19"/>
      <c r="VDE28" s="19"/>
      <c r="VDF28" s="19"/>
      <c r="VDG28" s="19"/>
      <c r="VDH28" s="19"/>
      <c r="VDI28" s="19"/>
      <c r="VDJ28" s="19"/>
      <c r="VDK28" s="19"/>
      <c r="VDL28" s="19"/>
      <c r="VDM28" s="19"/>
      <c r="VDN28" s="19"/>
      <c r="VDO28" s="19"/>
      <c r="VDP28" s="19"/>
      <c r="VDQ28" s="19"/>
      <c r="VDR28" s="19"/>
      <c r="VDS28" s="19"/>
      <c r="VDT28" s="19"/>
      <c r="VDU28" s="19"/>
      <c r="VDV28" s="19"/>
      <c r="VDW28" s="19"/>
      <c r="VDX28" s="19"/>
      <c r="VDY28" s="19"/>
      <c r="VDZ28" s="19"/>
      <c r="VEA28" s="19"/>
      <c r="VEB28" s="19"/>
      <c r="VEC28" s="19"/>
      <c r="VED28" s="19"/>
      <c r="VEE28" s="19"/>
      <c r="VEF28" s="19"/>
      <c r="VEG28" s="19"/>
      <c r="VEH28" s="19"/>
      <c r="VEI28" s="19"/>
      <c r="VEJ28" s="19"/>
      <c r="VEK28" s="19"/>
      <c r="VEL28" s="19"/>
      <c r="VEM28" s="19"/>
      <c r="VEN28" s="19"/>
      <c r="VEO28" s="19"/>
      <c r="VEP28" s="19"/>
      <c r="VEQ28" s="19"/>
      <c r="VER28" s="19"/>
      <c r="VES28" s="19"/>
      <c r="VET28" s="19"/>
      <c r="VEU28" s="19"/>
      <c r="VEV28" s="19"/>
      <c r="VEW28" s="19"/>
      <c r="VEX28" s="19"/>
      <c r="VEY28" s="19"/>
      <c r="VEZ28" s="19"/>
      <c r="VFA28" s="19"/>
      <c r="VFB28" s="19"/>
      <c r="VFC28" s="19"/>
      <c r="VFD28" s="19"/>
      <c r="VFE28" s="19"/>
      <c r="VFF28" s="19"/>
      <c r="VFG28" s="19"/>
      <c r="VFH28" s="19"/>
      <c r="VFI28" s="19"/>
      <c r="VFJ28" s="19"/>
      <c r="VFK28" s="19"/>
      <c r="VFL28" s="19"/>
      <c r="VFM28" s="19"/>
      <c r="VFN28" s="19"/>
      <c r="VFO28" s="19"/>
      <c r="VFP28" s="19"/>
      <c r="VFQ28" s="19"/>
      <c r="VFR28" s="19"/>
      <c r="VFS28" s="19"/>
      <c r="VFT28" s="19"/>
      <c r="VFU28" s="19"/>
      <c r="VFV28" s="19"/>
      <c r="VFW28" s="19"/>
      <c r="VFX28" s="19"/>
      <c r="VFY28" s="19"/>
      <c r="VFZ28" s="19"/>
      <c r="VGA28" s="19"/>
      <c r="VGB28" s="19"/>
      <c r="VGC28" s="19"/>
      <c r="VGD28" s="19"/>
      <c r="VGE28" s="19"/>
      <c r="VGF28" s="19"/>
      <c r="VGG28" s="19"/>
      <c r="VGH28" s="19"/>
      <c r="VGI28" s="19"/>
      <c r="VGJ28" s="19"/>
      <c r="VGK28" s="19"/>
      <c r="VGL28" s="19"/>
      <c r="VGM28" s="19"/>
      <c r="VGN28" s="19"/>
      <c r="VGO28" s="19"/>
      <c r="VGP28" s="19"/>
      <c r="VGQ28" s="19"/>
      <c r="VGR28" s="19"/>
      <c r="VGS28" s="19"/>
      <c r="VGT28" s="19"/>
      <c r="VGU28" s="19"/>
      <c r="VGV28" s="19"/>
      <c r="VGW28" s="19"/>
      <c r="VGX28" s="19"/>
      <c r="VGY28" s="19"/>
      <c r="VGZ28" s="19"/>
      <c r="VHA28" s="19"/>
      <c r="VHB28" s="19"/>
      <c r="VHC28" s="19"/>
      <c r="VHD28" s="19"/>
      <c r="VHE28" s="19"/>
      <c r="VHF28" s="19"/>
      <c r="VHG28" s="19"/>
      <c r="VHH28" s="19"/>
      <c r="VHI28" s="19"/>
      <c r="VHJ28" s="19"/>
      <c r="VHK28" s="19"/>
      <c r="VHL28" s="19"/>
      <c r="VHM28" s="19"/>
      <c r="VHN28" s="19"/>
      <c r="VHO28" s="19"/>
      <c r="VHP28" s="19"/>
      <c r="VHQ28" s="19"/>
      <c r="VHR28" s="19"/>
      <c r="VHS28" s="19"/>
      <c r="VHT28" s="19"/>
      <c r="VHU28" s="19"/>
      <c r="VHV28" s="19"/>
      <c r="VHW28" s="19"/>
      <c r="VHX28" s="19"/>
      <c r="VHY28" s="19"/>
      <c r="VHZ28" s="19"/>
      <c r="VIA28" s="19"/>
      <c r="VIB28" s="19"/>
      <c r="VIC28" s="19"/>
      <c r="VID28" s="19"/>
      <c r="VIE28" s="19"/>
      <c r="VIF28" s="19"/>
      <c r="VIG28" s="19"/>
      <c r="VIH28" s="19"/>
      <c r="VII28" s="19"/>
      <c r="VIJ28" s="19"/>
      <c r="VIK28" s="19"/>
      <c r="VIL28" s="19"/>
      <c r="VIM28" s="19"/>
      <c r="VIN28" s="19"/>
      <c r="VIO28" s="19"/>
      <c r="VIP28" s="19"/>
      <c r="VIQ28" s="19"/>
      <c r="VIR28" s="19"/>
      <c r="VIS28" s="19"/>
      <c r="VIT28" s="19"/>
      <c r="VIU28" s="19"/>
      <c r="VIV28" s="19"/>
      <c r="VIW28" s="19"/>
      <c r="VIX28" s="19"/>
      <c r="VIY28" s="19"/>
      <c r="VIZ28" s="19"/>
      <c r="VJA28" s="19"/>
      <c r="VJB28" s="19"/>
      <c r="VJC28" s="19"/>
      <c r="VJD28" s="19"/>
      <c r="VJE28" s="19"/>
      <c r="VJF28" s="19"/>
      <c r="VJG28" s="19"/>
      <c r="VJH28" s="19"/>
      <c r="VJI28" s="19"/>
      <c r="VJJ28" s="19"/>
      <c r="VJK28" s="19"/>
      <c r="VJL28" s="19"/>
      <c r="VJM28" s="19"/>
      <c r="VJN28" s="19"/>
      <c r="VJO28" s="19"/>
      <c r="VJP28" s="19"/>
      <c r="VJQ28" s="19"/>
      <c r="VJR28" s="19"/>
      <c r="VJS28" s="19"/>
      <c r="VJT28" s="19"/>
      <c r="VJU28" s="19"/>
      <c r="VJV28" s="19"/>
      <c r="VJW28" s="19"/>
      <c r="VJX28" s="19"/>
      <c r="VJY28" s="19"/>
      <c r="VJZ28" s="19"/>
      <c r="VKA28" s="19"/>
      <c r="VKB28" s="19"/>
      <c r="VKC28" s="19"/>
      <c r="VKD28" s="19"/>
      <c r="VKE28" s="19"/>
      <c r="VKF28" s="19"/>
      <c r="VKG28" s="19"/>
      <c r="VKH28" s="19"/>
      <c r="VKI28" s="19"/>
      <c r="VKJ28" s="19"/>
      <c r="VKK28" s="19"/>
      <c r="VKL28" s="19"/>
      <c r="VKM28" s="19"/>
      <c r="VKN28" s="19"/>
      <c r="VKO28" s="19"/>
      <c r="VKP28" s="19"/>
      <c r="VKQ28" s="19"/>
      <c r="VKR28" s="19"/>
      <c r="VKS28" s="19"/>
      <c r="VKT28" s="19"/>
      <c r="VKU28" s="19"/>
      <c r="VKV28" s="19"/>
      <c r="VKW28" s="19"/>
      <c r="VKX28" s="19"/>
      <c r="VKY28" s="19"/>
      <c r="VKZ28" s="19"/>
      <c r="VLA28" s="19"/>
      <c r="VLB28" s="19"/>
      <c r="VLC28" s="19"/>
      <c r="VLD28" s="19"/>
      <c r="VLE28" s="19"/>
      <c r="VLF28" s="19"/>
      <c r="VLG28" s="19"/>
      <c r="VLH28" s="19"/>
      <c r="VLI28" s="19"/>
      <c r="VLJ28" s="19"/>
      <c r="VLK28" s="19"/>
      <c r="VLL28" s="19"/>
      <c r="VLM28" s="19"/>
      <c r="VLN28" s="19"/>
      <c r="VLO28" s="19"/>
      <c r="VLP28" s="19"/>
      <c r="VLQ28" s="19"/>
      <c r="VLR28" s="19"/>
      <c r="VLS28" s="19"/>
      <c r="VLT28" s="19"/>
      <c r="VLU28" s="19"/>
      <c r="VLV28" s="19"/>
      <c r="VLW28" s="19"/>
      <c r="VLX28" s="19"/>
      <c r="VLY28" s="19"/>
      <c r="VLZ28" s="19"/>
      <c r="VMA28" s="19"/>
      <c r="VMB28" s="19"/>
      <c r="VMC28" s="19"/>
      <c r="VMD28" s="19"/>
      <c r="VME28" s="19"/>
      <c r="VMF28" s="19"/>
      <c r="VMG28" s="19"/>
      <c r="VMH28" s="19"/>
      <c r="VMI28" s="19"/>
      <c r="VMJ28" s="19"/>
      <c r="VMK28" s="19"/>
      <c r="VML28" s="19"/>
      <c r="VMM28" s="19"/>
      <c r="VMN28" s="19"/>
      <c r="VMO28" s="19"/>
      <c r="VMP28" s="19"/>
      <c r="VMQ28" s="19"/>
      <c r="VMR28" s="19"/>
      <c r="VMS28" s="19"/>
      <c r="VMT28" s="19"/>
      <c r="VMU28" s="19"/>
      <c r="VMV28" s="19"/>
      <c r="VMW28" s="19"/>
      <c r="VMX28" s="19"/>
      <c r="VMY28" s="19"/>
      <c r="VMZ28" s="19"/>
      <c r="VNA28" s="19"/>
      <c r="VNB28" s="19"/>
      <c r="VNC28" s="19"/>
      <c r="VND28" s="19"/>
      <c r="VNE28" s="19"/>
      <c r="VNF28" s="19"/>
      <c r="VNG28" s="19"/>
      <c r="VNH28" s="19"/>
      <c r="VNI28" s="19"/>
      <c r="VNJ28" s="19"/>
      <c r="VNK28" s="19"/>
      <c r="VNL28" s="19"/>
      <c r="VNM28" s="19"/>
      <c r="VNN28" s="19"/>
      <c r="VNO28" s="19"/>
      <c r="VNP28" s="19"/>
      <c r="VNQ28" s="19"/>
      <c r="VNR28" s="19"/>
      <c r="VNS28" s="19"/>
      <c r="VNT28" s="19"/>
      <c r="VNU28" s="19"/>
      <c r="VNV28" s="19"/>
      <c r="VNW28" s="19"/>
      <c r="VNX28" s="19"/>
      <c r="VNY28" s="19"/>
      <c r="VNZ28" s="19"/>
      <c r="VOA28" s="19"/>
      <c r="VOB28" s="19"/>
      <c r="VOC28" s="19"/>
      <c r="VOD28" s="19"/>
      <c r="VOE28" s="19"/>
      <c r="VOF28" s="19"/>
      <c r="VOG28" s="19"/>
      <c r="VOH28" s="19"/>
      <c r="VOI28" s="19"/>
      <c r="VOJ28" s="19"/>
      <c r="VOK28" s="19"/>
      <c r="VOL28" s="19"/>
      <c r="VOM28" s="19"/>
      <c r="VON28" s="19"/>
      <c r="VOO28" s="19"/>
      <c r="VOP28" s="19"/>
      <c r="VOQ28" s="19"/>
      <c r="VOR28" s="19"/>
      <c r="VOS28" s="19"/>
      <c r="VOT28" s="19"/>
      <c r="VOU28" s="19"/>
      <c r="VOV28" s="19"/>
      <c r="VOW28" s="19"/>
      <c r="VOX28" s="19"/>
      <c r="VOY28" s="19"/>
      <c r="VOZ28" s="19"/>
      <c r="VPA28" s="19"/>
      <c r="VPB28" s="19"/>
      <c r="VPC28" s="19"/>
      <c r="VPD28" s="19"/>
      <c r="VPE28" s="19"/>
      <c r="VPF28" s="19"/>
      <c r="VPG28" s="19"/>
      <c r="VPH28" s="19"/>
      <c r="VPI28" s="19"/>
      <c r="VPJ28" s="19"/>
      <c r="VPK28" s="19"/>
      <c r="VPL28" s="19"/>
      <c r="VPM28" s="19"/>
      <c r="VPN28" s="19"/>
      <c r="VPO28" s="19"/>
      <c r="VPP28" s="19"/>
      <c r="VPQ28" s="19"/>
      <c r="VPR28" s="19"/>
      <c r="VPS28" s="19"/>
      <c r="VPT28" s="19"/>
      <c r="VPU28" s="19"/>
      <c r="VPV28" s="19"/>
      <c r="VPW28" s="19"/>
      <c r="VPX28" s="19"/>
      <c r="VPY28" s="19"/>
      <c r="VPZ28" s="19"/>
      <c r="VQA28" s="19"/>
      <c r="VQB28" s="19"/>
      <c r="VQC28" s="19"/>
      <c r="VQD28" s="19"/>
      <c r="VQE28" s="19"/>
      <c r="VQF28" s="19"/>
      <c r="VQG28" s="19"/>
      <c r="VQH28" s="19"/>
      <c r="VQI28" s="19"/>
      <c r="VQJ28" s="19"/>
      <c r="VQK28" s="19"/>
      <c r="VQL28" s="19"/>
      <c r="VQM28" s="19"/>
      <c r="VQN28" s="19"/>
      <c r="VQO28" s="19"/>
      <c r="VQP28" s="19"/>
      <c r="VQQ28" s="19"/>
      <c r="VQR28" s="19"/>
      <c r="VQS28" s="19"/>
      <c r="VQT28" s="19"/>
      <c r="VQU28" s="19"/>
      <c r="VQV28" s="19"/>
      <c r="VQW28" s="19"/>
      <c r="VQX28" s="19"/>
      <c r="VQY28" s="19"/>
      <c r="VQZ28" s="19"/>
      <c r="VRA28" s="19"/>
      <c r="VRB28" s="19"/>
      <c r="VRC28" s="19"/>
      <c r="VRD28" s="19"/>
      <c r="VRE28" s="19"/>
      <c r="VRF28" s="19"/>
      <c r="VRG28" s="19"/>
      <c r="VRH28" s="19"/>
      <c r="VRI28" s="19"/>
      <c r="VRJ28" s="19"/>
      <c r="VRK28" s="19"/>
      <c r="VRL28" s="19"/>
      <c r="VRM28" s="19"/>
      <c r="VRN28" s="19"/>
      <c r="VRO28" s="19"/>
      <c r="VRP28" s="19"/>
      <c r="VRQ28" s="19"/>
      <c r="VRR28" s="19"/>
      <c r="VRS28" s="19"/>
      <c r="VRT28" s="19"/>
      <c r="VRU28" s="19"/>
      <c r="VRV28" s="19"/>
      <c r="VRW28" s="19"/>
      <c r="VRX28" s="19"/>
      <c r="VRY28" s="19"/>
      <c r="VRZ28" s="19"/>
      <c r="VSA28" s="19"/>
      <c r="VSB28" s="19"/>
      <c r="VSC28" s="19"/>
      <c r="VSD28" s="19"/>
      <c r="VSE28" s="19"/>
      <c r="VSF28" s="19"/>
      <c r="VSG28" s="19"/>
      <c r="VSH28" s="19"/>
      <c r="VSI28" s="19"/>
      <c r="VSJ28" s="19"/>
      <c r="VSK28" s="19"/>
      <c r="VSL28" s="19"/>
      <c r="VSM28" s="19"/>
      <c r="VSN28" s="19"/>
      <c r="VSO28" s="19"/>
      <c r="VSP28" s="19"/>
      <c r="VSQ28" s="19"/>
      <c r="VSR28" s="19"/>
      <c r="VSS28" s="19"/>
      <c r="VST28" s="19"/>
      <c r="VSU28" s="19"/>
      <c r="VSV28" s="19"/>
      <c r="VSW28" s="19"/>
      <c r="VSX28" s="19"/>
      <c r="VSY28" s="19"/>
      <c r="VSZ28" s="19"/>
      <c r="VTA28" s="19"/>
      <c r="VTB28" s="19"/>
      <c r="VTC28" s="19"/>
      <c r="VTD28" s="19"/>
      <c r="VTE28" s="19"/>
      <c r="VTF28" s="19"/>
      <c r="VTG28" s="19"/>
      <c r="VTH28" s="19"/>
      <c r="VTI28" s="19"/>
      <c r="VTJ28" s="19"/>
      <c r="VTK28" s="19"/>
      <c r="VTL28" s="19"/>
      <c r="VTM28" s="19"/>
      <c r="VTN28" s="19"/>
      <c r="VTO28" s="19"/>
      <c r="VTP28" s="19"/>
      <c r="VTQ28" s="19"/>
      <c r="VTR28" s="19"/>
      <c r="VTS28" s="19"/>
      <c r="VTT28" s="19"/>
      <c r="VTU28" s="19"/>
      <c r="VTV28" s="19"/>
      <c r="VTW28" s="19"/>
      <c r="VTX28" s="19"/>
      <c r="VTY28" s="19"/>
      <c r="VTZ28" s="19"/>
      <c r="VUA28" s="19"/>
      <c r="VUB28" s="19"/>
      <c r="VUC28" s="19"/>
      <c r="VUD28" s="19"/>
      <c r="VUE28" s="19"/>
      <c r="VUF28" s="19"/>
      <c r="VUG28" s="19"/>
      <c r="VUH28" s="19"/>
      <c r="VUI28" s="19"/>
      <c r="VUJ28" s="19"/>
      <c r="VUK28" s="19"/>
      <c r="VUL28" s="19"/>
      <c r="VUM28" s="19"/>
      <c r="VUN28" s="19"/>
      <c r="VUO28" s="19"/>
      <c r="VUP28" s="19"/>
      <c r="VUQ28" s="19"/>
      <c r="VUR28" s="19"/>
      <c r="VUS28" s="19"/>
      <c r="VUT28" s="19"/>
      <c r="VUU28" s="19"/>
      <c r="VUV28" s="19"/>
      <c r="VUW28" s="19"/>
      <c r="VUX28" s="19"/>
      <c r="VUY28" s="19"/>
      <c r="VUZ28" s="19"/>
      <c r="VVA28" s="19"/>
      <c r="VVB28" s="19"/>
      <c r="VVC28" s="19"/>
      <c r="VVD28" s="19"/>
      <c r="VVE28" s="19"/>
      <c r="VVF28" s="19"/>
      <c r="VVG28" s="19"/>
      <c r="VVH28" s="19"/>
      <c r="VVI28" s="19"/>
      <c r="VVJ28" s="19"/>
      <c r="VVK28" s="19"/>
      <c r="VVL28" s="19"/>
      <c r="VVM28" s="19"/>
      <c r="VVN28" s="19"/>
      <c r="VVO28" s="19"/>
      <c r="VVP28" s="19"/>
      <c r="VVQ28" s="19"/>
      <c r="VVR28" s="19"/>
      <c r="VVS28" s="19"/>
      <c r="VVT28" s="19"/>
      <c r="VVU28" s="19"/>
      <c r="VVV28" s="19"/>
      <c r="VVW28" s="19"/>
      <c r="VVX28" s="19"/>
      <c r="VVY28" s="19"/>
      <c r="VVZ28" s="19"/>
      <c r="VWA28" s="19"/>
      <c r="VWB28" s="19"/>
      <c r="VWC28" s="19"/>
      <c r="VWD28" s="19"/>
      <c r="VWE28" s="19"/>
      <c r="VWF28" s="19"/>
      <c r="VWG28" s="19"/>
      <c r="VWH28" s="19"/>
      <c r="VWI28" s="19"/>
      <c r="VWJ28" s="19"/>
      <c r="VWK28" s="19"/>
      <c r="VWL28" s="19"/>
      <c r="VWM28" s="19"/>
      <c r="VWN28" s="19"/>
      <c r="VWO28" s="19"/>
      <c r="VWP28" s="19"/>
      <c r="VWQ28" s="19"/>
      <c r="VWR28" s="19"/>
      <c r="VWS28" s="19"/>
      <c r="VWT28" s="19"/>
      <c r="VWU28" s="19"/>
      <c r="VWV28" s="19"/>
      <c r="VWW28" s="19"/>
      <c r="VWX28" s="19"/>
      <c r="VWY28" s="19"/>
      <c r="VWZ28" s="19"/>
      <c r="VXA28" s="19"/>
      <c r="VXB28" s="19"/>
      <c r="VXC28" s="19"/>
      <c r="VXD28" s="19"/>
      <c r="VXE28" s="19"/>
      <c r="VXF28" s="19"/>
      <c r="VXG28" s="19"/>
      <c r="VXH28" s="19"/>
      <c r="VXI28" s="19"/>
      <c r="VXJ28" s="19"/>
      <c r="VXK28" s="19"/>
      <c r="VXL28" s="19"/>
      <c r="VXM28" s="19"/>
      <c r="VXN28" s="19"/>
      <c r="VXO28" s="19"/>
      <c r="VXP28" s="19"/>
      <c r="VXQ28" s="19"/>
      <c r="VXR28" s="19"/>
      <c r="VXS28" s="19"/>
      <c r="VXT28" s="19"/>
      <c r="VXU28" s="19"/>
      <c r="VXV28" s="19"/>
      <c r="VXW28" s="19"/>
      <c r="VXX28" s="19"/>
      <c r="VXY28" s="19"/>
      <c r="VXZ28" s="19"/>
      <c r="VYA28" s="19"/>
      <c r="VYB28" s="19"/>
      <c r="VYC28" s="19"/>
      <c r="VYD28" s="19"/>
      <c r="VYE28" s="19"/>
      <c r="VYF28" s="19"/>
      <c r="VYG28" s="19"/>
      <c r="VYH28" s="19"/>
      <c r="VYI28" s="19"/>
      <c r="VYJ28" s="19"/>
      <c r="VYK28" s="19"/>
      <c r="VYL28" s="19"/>
      <c r="VYM28" s="19"/>
      <c r="VYN28" s="19"/>
      <c r="VYO28" s="19"/>
      <c r="VYP28" s="19"/>
      <c r="VYQ28" s="19"/>
      <c r="VYR28" s="19"/>
      <c r="VYS28" s="19"/>
      <c r="VYT28" s="19"/>
      <c r="VYU28" s="19"/>
      <c r="VYV28" s="19"/>
      <c r="VYW28" s="19"/>
      <c r="VYX28" s="19"/>
      <c r="VYY28" s="19"/>
      <c r="VYZ28" s="19"/>
      <c r="VZA28" s="19"/>
      <c r="VZB28" s="19"/>
      <c r="VZC28" s="19"/>
      <c r="VZD28" s="19"/>
      <c r="VZE28" s="19"/>
      <c r="VZF28" s="19"/>
      <c r="VZG28" s="19"/>
      <c r="VZH28" s="19"/>
      <c r="VZI28" s="19"/>
      <c r="VZJ28" s="19"/>
      <c r="VZK28" s="19"/>
      <c r="VZL28" s="19"/>
      <c r="VZM28" s="19"/>
      <c r="VZN28" s="19"/>
      <c r="VZO28" s="19"/>
      <c r="VZP28" s="19"/>
      <c r="VZQ28" s="19"/>
      <c r="VZR28" s="19"/>
      <c r="VZS28" s="19"/>
      <c r="VZT28" s="19"/>
      <c r="VZU28" s="19"/>
      <c r="VZV28" s="19"/>
      <c r="VZW28" s="19"/>
      <c r="VZX28" s="19"/>
      <c r="VZY28" s="19"/>
      <c r="VZZ28" s="19"/>
      <c r="WAA28" s="19"/>
      <c r="WAB28" s="19"/>
      <c r="WAC28" s="19"/>
      <c r="WAD28" s="19"/>
      <c r="WAE28" s="19"/>
      <c r="WAF28" s="19"/>
      <c r="WAG28" s="19"/>
      <c r="WAH28" s="19"/>
      <c r="WAI28" s="19"/>
      <c r="WAJ28" s="19"/>
      <c r="WAK28" s="19"/>
      <c r="WAL28" s="19"/>
      <c r="WAM28" s="19"/>
      <c r="WAN28" s="19"/>
      <c r="WAO28" s="19"/>
      <c r="WAP28" s="19"/>
      <c r="WAQ28" s="19"/>
      <c r="WAR28" s="19"/>
      <c r="WAS28" s="19"/>
      <c r="WAT28" s="19"/>
      <c r="WAU28" s="19"/>
      <c r="WAV28" s="19"/>
      <c r="WAW28" s="19"/>
      <c r="WAX28" s="19"/>
      <c r="WAY28" s="19"/>
      <c r="WAZ28" s="19"/>
      <c r="WBA28" s="19"/>
      <c r="WBB28" s="19"/>
      <c r="WBC28" s="19"/>
      <c r="WBD28" s="19"/>
      <c r="WBE28" s="19"/>
      <c r="WBF28" s="19"/>
      <c r="WBG28" s="19"/>
      <c r="WBH28" s="19"/>
      <c r="WBI28" s="19"/>
      <c r="WBJ28" s="19"/>
      <c r="WBK28" s="19"/>
      <c r="WBL28" s="19"/>
      <c r="WBM28" s="19"/>
      <c r="WBN28" s="19"/>
      <c r="WBO28" s="19"/>
      <c r="WBP28" s="19"/>
      <c r="WBQ28" s="19"/>
      <c r="WBR28" s="19"/>
      <c r="WBS28" s="19"/>
      <c r="WBT28" s="19"/>
      <c r="WBU28" s="19"/>
      <c r="WBV28" s="19"/>
      <c r="WBW28" s="19"/>
      <c r="WBX28" s="19"/>
      <c r="WBY28" s="19"/>
      <c r="WBZ28" s="19"/>
      <c r="WCA28" s="19"/>
      <c r="WCB28" s="19"/>
      <c r="WCC28" s="19"/>
      <c r="WCD28" s="19"/>
      <c r="WCE28" s="19"/>
      <c r="WCF28" s="19"/>
      <c r="WCG28" s="19"/>
      <c r="WCH28" s="19"/>
      <c r="WCI28" s="19"/>
      <c r="WCJ28" s="19"/>
      <c r="WCK28" s="19"/>
      <c r="WCL28" s="19"/>
      <c r="WCM28" s="19"/>
      <c r="WCN28" s="19"/>
      <c r="WCO28" s="19"/>
      <c r="WCP28" s="19"/>
      <c r="WCQ28" s="19"/>
      <c r="WCR28" s="19"/>
      <c r="WCS28" s="19"/>
      <c r="WCT28" s="19"/>
      <c r="WCU28" s="19"/>
      <c r="WCV28" s="19"/>
      <c r="WCW28" s="19"/>
      <c r="WCX28" s="19"/>
      <c r="WCY28" s="19"/>
      <c r="WCZ28" s="19"/>
      <c r="WDA28" s="19"/>
      <c r="WDB28" s="19"/>
      <c r="WDC28" s="19"/>
      <c r="WDD28" s="19"/>
      <c r="WDE28" s="19"/>
      <c r="WDF28" s="19"/>
      <c r="WDG28" s="19"/>
      <c r="WDH28" s="19"/>
      <c r="WDI28" s="19"/>
      <c r="WDJ28" s="19"/>
      <c r="WDK28" s="19"/>
      <c r="WDL28" s="19"/>
      <c r="WDM28" s="19"/>
      <c r="WDN28" s="19"/>
      <c r="WDO28" s="19"/>
      <c r="WDP28" s="19"/>
      <c r="WDQ28" s="19"/>
      <c r="WDR28" s="19"/>
      <c r="WDS28" s="19"/>
      <c r="WDT28" s="19"/>
      <c r="WDU28" s="19"/>
      <c r="WDV28" s="19"/>
      <c r="WDW28" s="19"/>
      <c r="WDX28" s="19"/>
      <c r="WDY28" s="19"/>
      <c r="WDZ28" s="19"/>
      <c r="WEA28" s="19"/>
      <c r="WEB28" s="19"/>
      <c r="WEC28" s="19"/>
      <c r="WED28" s="19"/>
      <c r="WEE28" s="19"/>
      <c r="WEF28" s="19"/>
      <c r="WEG28" s="19"/>
      <c r="WEH28" s="19"/>
      <c r="WEI28" s="19"/>
      <c r="WEJ28" s="19"/>
      <c r="WEK28" s="19"/>
      <c r="WEL28" s="19"/>
      <c r="WEM28" s="19"/>
      <c r="WEN28" s="19"/>
      <c r="WEO28" s="19"/>
      <c r="WEP28" s="19"/>
      <c r="WEQ28" s="19"/>
      <c r="WER28" s="19"/>
      <c r="WES28" s="19"/>
      <c r="WET28" s="19"/>
      <c r="WEU28" s="19"/>
      <c r="WEV28" s="19"/>
      <c r="WEW28" s="19"/>
      <c r="WEX28" s="19"/>
      <c r="WEY28" s="19"/>
      <c r="WEZ28" s="19"/>
      <c r="WFA28" s="19"/>
      <c r="WFB28" s="19"/>
      <c r="WFC28" s="19"/>
      <c r="WFD28" s="19"/>
      <c r="WFE28" s="19"/>
      <c r="WFF28" s="19"/>
      <c r="WFG28" s="19"/>
      <c r="WFH28" s="19"/>
      <c r="WFI28" s="19"/>
      <c r="WFJ28" s="19"/>
      <c r="WFK28" s="19"/>
      <c r="WFL28" s="19"/>
      <c r="WFM28" s="19"/>
      <c r="WFN28" s="19"/>
      <c r="WFO28" s="19"/>
      <c r="WFP28" s="19"/>
      <c r="WFQ28" s="19"/>
      <c r="WFR28" s="19"/>
      <c r="WFS28" s="19"/>
      <c r="WFT28" s="19"/>
      <c r="WFU28" s="19"/>
      <c r="WFV28" s="19"/>
      <c r="WFW28" s="19"/>
      <c r="WFX28" s="19"/>
      <c r="WFY28" s="19"/>
      <c r="WFZ28" s="19"/>
      <c r="WGA28" s="19"/>
      <c r="WGB28" s="19"/>
      <c r="WGC28" s="19"/>
      <c r="WGD28" s="19"/>
      <c r="WGE28" s="19"/>
      <c r="WGF28" s="19"/>
      <c r="WGG28" s="19"/>
      <c r="WGH28" s="19"/>
      <c r="WGI28" s="19"/>
      <c r="WGJ28" s="19"/>
      <c r="WGK28" s="19"/>
      <c r="WGL28" s="19"/>
      <c r="WGM28" s="19"/>
      <c r="WGN28" s="19"/>
      <c r="WGO28" s="19"/>
      <c r="WGP28" s="19"/>
      <c r="WGQ28" s="19"/>
      <c r="WGR28" s="19"/>
      <c r="WGS28" s="19"/>
      <c r="WGT28" s="19"/>
      <c r="WGU28" s="19"/>
      <c r="WGV28" s="19"/>
      <c r="WGW28" s="19"/>
      <c r="WGX28" s="19"/>
      <c r="WGY28" s="19"/>
      <c r="WGZ28" s="19"/>
      <c r="WHA28" s="19"/>
      <c r="WHB28" s="19"/>
      <c r="WHC28" s="19"/>
      <c r="WHD28" s="19"/>
      <c r="WHE28" s="19"/>
      <c r="WHF28" s="19"/>
      <c r="WHG28" s="19"/>
      <c r="WHH28" s="19"/>
      <c r="WHI28" s="19"/>
      <c r="WHJ28" s="19"/>
      <c r="WHK28" s="19"/>
      <c r="WHL28" s="19"/>
      <c r="WHM28" s="19"/>
      <c r="WHN28" s="19"/>
      <c r="WHO28" s="19"/>
      <c r="WHP28" s="19"/>
      <c r="WHQ28" s="19"/>
      <c r="WHR28" s="19"/>
      <c r="WHS28" s="19"/>
      <c r="WHT28" s="19"/>
      <c r="WHU28" s="19"/>
      <c r="WHV28" s="19"/>
      <c r="WHW28" s="19"/>
      <c r="WHX28" s="19"/>
      <c r="WHY28" s="19"/>
      <c r="WHZ28" s="19"/>
      <c r="WIA28" s="19"/>
      <c r="WIB28" s="19"/>
      <c r="WIC28" s="19"/>
      <c r="WID28" s="19"/>
      <c r="WIE28" s="19"/>
      <c r="WIF28" s="19"/>
      <c r="WIG28" s="19"/>
      <c r="WIH28" s="19"/>
      <c r="WII28" s="19"/>
      <c r="WIJ28" s="19"/>
      <c r="WIK28" s="19"/>
      <c r="WIL28" s="19"/>
      <c r="WIM28" s="19"/>
      <c r="WIN28" s="19"/>
      <c r="WIO28" s="19"/>
      <c r="WIP28" s="19"/>
      <c r="WIQ28" s="19"/>
      <c r="WIR28" s="19"/>
      <c r="WIS28" s="19"/>
      <c r="WIT28" s="19"/>
      <c r="WIU28" s="19"/>
      <c r="WIV28" s="19"/>
      <c r="WIW28" s="19"/>
      <c r="WIX28" s="19"/>
      <c r="WIY28" s="19"/>
      <c r="WIZ28" s="19"/>
      <c r="WJA28" s="19"/>
      <c r="WJB28" s="19"/>
      <c r="WJC28" s="19"/>
      <c r="WJD28" s="19"/>
      <c r="WJE28" s="19"/>
      <c r="WJF28" s="19"/>
      <c r="WJG28" s="19"/>
      <c r="WJH28" s="19"/>
      <c r="WJI28" s="19"/>
      <c r="WJJ28" s="19"/>
      <c r="WJK28" s="19"/>
      <c r="WJL28" s="19"/>
      <c r="WJM28" s="19"/>
      <c r="WJN28" s="19"/>
      <c r="WJO28" s="19"/>
      <c r="WJP28" s="19"/>
      <c r="WJQ28" s="19"/>
      <c r="WJR28" s="19"/>
      <c r="WJS28" s="19"/>
      <c r="WJT28" s="19"/>
      <c r="WJU28" s="19"/>
      <c r="WJV28" s="19"/>
      <c r="WJW28" s="19"/>
      <c r="WJX28" s="19"/>
      <c r="WJY28" s="19"/>
      <c r="WJZ28" s="19"/>
      <c r="WKA28" s="19"/>
      <c r="WKB28" s="19"/>
      <c r="WKC28" s="19"/>
      <c r="WKD28" s="19"/>
      <c r="WKE28" s="19"/>
      <c r="WKF28" s="19"/>
      <c r="WKG28" s="19"/>
      <c r="WKH28" s="19"/>
      <c r="WKI28" s="19"/>
      <c r="WKJ28" s="19"/>
      <c r="WKK28" s="19"/>
      <c r="WKL28" s="19"/>
      <c r="WKM28" s="19"/>
      <c r="WKN28" s="19"/>
      <c r="WKO28" s="19"/>
      <c r="WKP28" s="19"/>
      <c r="WKQ28" s="19"/>
      <c r="WKR28" s="19"/>
      <c r="WKS28" s="19"/>
      <c r="WKT28" s="19"/>
      <c r="WKU28" s="19"/>
      <c r="WKV28" s="19"/>
      <c r="WKW28" s="19"/>
      <c r="WKX28" s="19"/>
      <c r="WKY28" s="19"/>
      <c r="WKZ28" s="19"/>
      <c r="WLA28" s="19"/>
      <c r="WLB28" s="19"/>
      <c r="WLC28" s="19"/>
      <c r="WLD28" s="19"/>
      <c r="WLE28" s="19"/>
      <c r="WLF28" s="19"/>
      <c r="WLG28" s="19"/>
      <c r="WLH28" s="19"/>
      <c r="WLI28" s="19"/>
      <c r="WLJ28" s="19"/>
      <c r="WLK28" s="19"/>
      <c r="WLL28" s="19"/>
      <c r="WLM28" s="19"/>
      <c r="WLN28" s="19"/>
      <c r="WLO28" s="19"/>
      <c r="WLP28" s="19"/>
      <c r="WLQ28" s="19"/>
      <c r="WLR28" s="19"/>
      <c r="WLS28" s="19"/>
      <c r="WLT28" s="19"/>
      <c r="WLU28" s="19"/>
      <c r="WLV28" s="19"/>
      <c r="WLW28" s="19"/>
      <c r="WLX28" s="19"/>
      <c r="WLY28" s="19"/>
      <c r="WLZ28" s="19"/>
      <c r="WMA28" s="19"/>
      <c r="WMB28" s="19"/>
      <c r="WMC28" s="19"/>
      <c r="WMD28" s="19"/>
      <c r="WME28" s="19"/>
      <c r="WMF28" s="19"/>
      <c r="WMG28" s="19"/>
      <c r="WMH28" s="19"/>
      <c r="WMI28" s="19"/>
      <c r="WMJ28" s="19"/>
      <c r="WMK28" s="19"/>
      <c r="WML28" s="19"/>
      <c r="WMM28" s="19"/>
      <c r="WMN28" s="19"/>
      <c r="WMO28" s="19"/>
      <c r="WMP28" s="19"/>
      <c r="WMQ28" s="19"/>
      <c r="WMR28" s="19"/>
      <c r="WMS28" s="19"/>
      <c r="WMT28" s="19"/>
      <c r="WMU28" s="19"/>
      <c r="WMV28" s="19"/>
      <c r="WMW28" s="19"/>
      <c r="WMX28" s="19"/>
      <c r="WMY28" s="19"/>
      <c r="WMZ28" s="19"/>
      <c r="WNA28" s="19"/>
      <c r="WNB28" s="19"/>
      <c r="WNC28" s="19"/>
      <c r="WND28" s="19"/>
      <c r="WNE28" s="19"/>
      <c r="WNF28" s="19"/>
      <c r="WNG28" s="19"/>
      <c r="WNH28" s="19"/>
      <c r="WNI28" s="19"/>
      <c r="WNJ28" s="19"/>
      <c r="WNK28" s="19"/>
      <c r="WNL28" s="19"/>
      <c r="WNM28" s="19"/>
      <c r="WNN28" s="19"/>
      <c r="WNO28" s="19"/>
      <c r="WNP28" s="19"/>
      <c r="WNQ28" s="19"/>
      <c r="WNR28" s="19"/>
      <c r="WNS28" s="19"/>
      <c r="WNT28" s="19"/>
      <c r="WNU28" s="19"/>
      <c r="WNV28" s="19"/>
      <c r="WNW28" s="19"/>
      <c r="WNX28" s="19"/>
      <c r="WNY28" s="19"/>
      <c r="WNZ28" s="19"/>
      <c r="WOA28" s="19"/>
      <c r="WOB28" s="19"/>
      <c r="WOC28" s="19"/>
      <c r="WOD28" s="19"/>
      <c r="WOE28" s="19"/>
      <c r="WOF28" s="19"/>
      <c r="WOG28" s="19"/>
      <c r="WOH28" s="19"/>
      <c r="WOI28" s="19"/>
      <c r="WOJ28" s="19"/>
      <c r="WOK28" s="19"/>
      <c r="WOL28" s="19"/>
      <c r="WOM28" s="19"/>
      <c r="WON28" s="19"/>
      <c r="WOO28" s="19"/>
      <c r="WOP28" s="19"/>
      <c r="WOQ28" s="19"/>
      <c r="WOR28" s="19"/>
      <c r="WOS28" s="19"/>
      <c r="WOT28" s="19"/>
      <c r="WOU28" s="19"/>
      <c r="WOV28" s="19"/>
      <c r="WOW28" s="19"/>
      <c r="WOX28" s="19"/>
      <c r="WOY28" s="19"/>
      <c r="WOZ28" s="19"/>
      <c r="WPA28" s="19"/>
      <c r="WPB28" s="19"/>
      <c r="WPC28" s="19"/>
      <c r="WPD28" s="19"/>
      <c r="WPE28" s="19"/>
      <c r="WPF28" s="19"/>
      <c r="WPG28" s="19"/>
      <c r="WPH28" s="19"/>
      <c r="WPI28" s="19"/>
      <c r="WPJ28" s="19"/>
      <c r="WPK28" s="19"/>
      <c r="WPL28" s="19"/>
      <c r="WPM28" s="19"/>
      <c r="WPN28" s="19"/>
      <c r="WPO28" s="19"/>
      <c r="WPP28" s="19"/>
      <c r="WPQ28" s="19"/>
      <c r="WPR28" s="19"/>
      <c r="WPS28" s="19"/>
      <c r="WPT28" s="19"/>
      <c r="WPU28" s="19"/>
      <c r="WPV28" s="19"/>
      <c r="WPW28" s="19"/>
      <c r="WPX28" s="19"/>
      <c r="WPY28" s="19"/>
      <c r="WPZ28" s="19"/>
      <c r="WQA28" s="19"/>
      <c r="WQB28" s="19"/>
      <c r="WQC28" s="19"/>
      <c r="WQD28" s="19"/>
      <c r="WQE28" s="19"/>
      <c r="WQF28" s="19"/>
      <c r="WQG28" s="19"/>
      <c r="WQH28" s="19"/>
      <c r="WQI28" s="19"/>
      <c r="WQJ28" s="19"/>
      <c r="WQK28" s="19"/>
      <c r="WQL28" s="19"/>
      <c r="WQM28" s="19"/>
      <c r="WQN28" s="19"/>
      <c r="WQO28" s="19"/>
      <c r="WQP28" s="19"/>
      <c r="WQQ28" s="19"/>
      <c r="WQR28" s="19"/>
      <c r="WQS28" s="19"/>
      <c r="WQT28" s="19"/>
      <c r="WQU28" s="19"/>
      <c r="WQV28" s="19"/>
      <c r="WQW28" s="19"/>
      <c r="WQX28" s="19"/>
      <c r="WQY28" s="19"/>
      <c r="WQZ28" s="19"/>
      <c r="WRA28" s="19"/>
      <c r="WRB28" s="19"/>
      <c r="WRC28" s="19"/>
      <c r="WRD28" s="19"/>
      <c r="WRE28" s="19"/>
      <c r="WRF28" s="19"/>
      <c r="WRG28" s="19"/>
      <c r="WRH28" s="19"/>
      <c r="WRI28" s="19"/>
      <c r="WRJ28" s="19"/>
      <c r="WRK28" s="19"/>
      <c r="WRL28" s="19"/>
      <c r="WRM28" s="19"/>
      <c r="WRN28" s="19"/>
      <c r="WRO28" s="19"/>
      <c r="WRP28" s="19"/>
      <c r="WRQ28" s="19"/>
      <c r="WRR28" s="19"/>
      <c r="WRS28" s="19"/>
      <c r="WRT28" s="19"/>
      <c r="WRU28" s="19"/>
      <c r="WRV28" s="19"/>
      <c r="WRW28" s="19"/>
      <c r="WRX28" s="19"/>
      <c r="WRY28" s="19"/>
      <c r="WRZ28" s="19"/>
      <c r="WSA28" s="19"/>
      <c r="WSB28" s="19"/>
      <c r="WSC28" s="19"/>
      <c r="WSD28" s="19"/>
      <c r="WSE28" s="19"/>
      <c r="WSF28" s="19"/>
      <c r="WSG28" s="19"/>
      <c r="WSH28" s="19"/>
      <c r="WSI28" s="19"/>
      <c r="WSJ28" s="19"/>
      <c r="WSK28" s="19"/>
      <c r="WSL28" s="19"/>
      <c r="WSM28" s="19"/>
      <c r="WSN28" s="19"/>
      <c r="WSO28" s="19"/>
      <c r="WSP28" s="19"/>
      <c r="WSQ28" s="19"/>
      <c r="WSR28" s="19"/>
      <c r="WSS28" s="19"/>
      <c r="WST28" s="19"/>
      <c r="WSU28" s="19"/>
      <c r="WSV28" s="19"/>
      <c r="WSW28" s="19"/>
      <c r="WSX28" s="19"/>
      <c r="WSY28" s="19"/>
      <c r="WSZ28" s="19"/>
      <c r="WTA28" s="19"/>
      <c r="WTB28" s="19"/>
      <c r="WTC28" s="19"/>
      <c r="WTD28" s="19"/>
      <c r="WTE28" s="19"/>
      <c r="WTF28" s="19"/>
      <c r="WTG28" s="19"/>
      <c r="WTH28" s="19"/>
      <c r="WTI28" s="19"/>
      <c r="WTJ28" s="19"/>
      <c r="WTK28" s="19"/>
      <c r="WTL28" s="19"/>
      <c r="WTM28" s="19"/>
      <c r="WTN28" s="19"/>
      <c r="WTO28" s="19"/>
      <c r="WTP28" s="19"/>
      <c r="WTQ28" s="19"/>
      <c r="WTR28" s="19"/>
      <c r="WTS28" s="19"/>
      <c r="WTT28" s="19"/>
      <c r="WTU28" s="19"/>
      <c r="WTV28" s="19"/>
      <c r="WTW28" s="19"/>
      <c r="WTX28" s="19"/>
      <c r="WTY28" s="19"/>
      <c r="WTZ28" s="19"/>
      <c r="WUA28" s="19"/>
      <c r="WUB28" s="19"/>
      <c r="WUC28" s="19"/>
      <c r="WUD28" s="19"/>
      <c r="WUE28" s="19"/>
      <c r="WUF28" s="19"/>
      <c r="WUG28" s="19"/>
      <c r="WUH28" s="19"/>
      <c r="WUI28" s="19"/>
      <c r="WUJ28" s="19"/>
      <c r="WUK28" s="19"/>
      <c r="WUL28" s="19"/>
      <c r="WUM28" s="19"/>
      <c r="WUN28" s="19"/>
      <c r="WUO28" s="19"/>
      <c r="WUP28" s="19"/>
      <c r="WUQ28" s="19"/>
      <c r="WUR28" s="19"/>
      <c r="WUS28" s="19"/>
      <c r="WUT28" s="19"/>
      <c r="WUU28" s="19"/>
      <c r="WUV28" s="19"/>
      <c r="WUW28" s="19"/>
      <c r="WUX28" s="19"/>
      <c r="WUY28" s="19"/>
      <c r="WUZ28" s="19"/>
      <c r="WVA28" s="19"/>
      <c r="WVB28" s="19"/>
      <c r="WVC28" s="19"/>
      <c r="WVD28" s="19"/>
      <c r="WVE28" s="19"/>
      <c r="WVF28" s="19"/>
      <c r="WVG28" s="19"/>
      <c r="WVH28" s="19"/>
      <c r="WVI28" s="19"/>
      <c r="WVJ28" s="19"/>
      <c r="WVK28" s="19"/>
      <c r="WVL28" s="19"/>
      <c r="WVM28" s="19"/>
      <c r="WVN28" s="19"/>
      <c r="WVO28" s="19"/>
      <c r="WVP28" s="19"/>
      <c r="WVQ28" s="19"/>
      <c r="WVR28" s="19"/>
      <c r="WVS28" s="19"/>
      <c r="WVT28" s="19"/>
      <c r="WVU28" s="19"/>
      <c r="WVV28" s="19"/>
      <c r="WVW28" s="19"/>
      <c r="WVX28" s="19"/>
      <c r="WVY28" s="19"/>
      <c r="WVZ28" s="19"/>
      <c r="WWA28" s="19"/>
      <c r="WWB28" s="19"/>
      <c r="WWC28" s="19"/>
      <c r="WWD28" s="19"/>
      <c r="WWE28" s="19"/>
      <c r="WWF28" s="19"/>
      <c r="WWG28" s="19"/>
      <c r="WWH28" s="19"/>
      <c r="WWI28" s="19"/>
      <c r="WWJ28" s="19"/>
      <c r="WWK28" s="19"/>
      <c r="WWL28" s="19"/>
      <c r="WWM28" s="19"/>
      <c r="WWN28" s="19"/>
      <c r="WWO28" s="19"/>
      <c r="WWP28" s="19"/>
      <c r="WWQ28" s="19"/>
      <c r="WWR28" s="19"/>
      <c r="WWS28" s="19"/>
      <c r="WWT28" s="19"/>
      <c r="WWU28" s="19"/>
      <c r="WWV28" s="19"/>
      <c r="WWW28" s="19"/>
      <c r="WWX28" s="19"/>
      <c r="WWY28" s="19"/>
      <c r="WWZ28" s="19"/>
      <c r="WXA28" s="19"/>
      <c r="WXB28" s="19"/>
      <c r="WXC28" s="19"/>
      <c r="WXD28" s="19"/>
      <c r="WXE28" s="19"/>
      <c r="WXF28" s="19"/>
      <c r="WXG28" s="19"/>
      <c r="WXH28" s="19"/>
      <c r="WXI28" s="19"/>
      <c r="WXJ28" s="19"/>
      <c r="WXK28" s="19"/>
      <c r="WXL28" s="19"/>
      <c r="WXM28" s="19"/>
      <c r="WXN28" s="19"/>
      <c r="WXO28" s="19"/>
      <c r="WXP28" s="19"/>
      <c r="WXQ28" s="19"/>
      <c r="WXR28" s="19"/>
      <c r="WXS28" s="19"/>
      <c r="WXT28" s="19"/>
      <c r="WXU28" s="19"/>
      <c r="WXV28" s="19"/>
      <c r="WXW28" s="19"/>
      <c r="WXX28" s="19"/>
      <c r="WXY28" s="19"/>
      <c r="WXZ28" s="19"/>
      <c r="WYA28" s="19"/>
      <c r="WYB28" s="19"/>
      <c r="WYC28" s="19"/>
      <c r="WYD28" s="19"/>
      <c r="WYE28" s="19"/>
      <c r="WYF28" s="19"/>
      <c r="WYG28" s="19"/>
      <c r="WYH28" s="19"/>
      <c r="WYI28" s="19"/>
      <c r="WYJ28" s="19"/>
      <c r="WYK28" s="19"/>
      <c r="WYL28" s="19"/>
      <c r="WYM28" s="19"/>
      <c r="WYN28" s="19"/>
      <c r="WYO28" s="19"/>
      <c r="WYP28" s="19"/>
      <c r="WYQ28" s="19"/>
      <c r="WYR28" s="19"/>
      <c r="WYS28" s="19"/>
      <c r="WYT28" s="19"/>
      <c r="WYU28" s="19"/>
      <c r="WYV28" s="19"/>
      <c r="WYW28" s="19"/>
      <c r="WYX28" s="19"/>
      <c r="WYY28" s="19"/>
      <c r="WYZ28" s="19"/>
      <c r="WZA28" s="19"/>
      <c r="WZB28" s="19"/>
      <c r="WZC28" s="19"/>
      <c r="WZD28" s="19"/>
      <c r="WZE28" s="19"/>
      <c r="WZF28" s="19"/>
      <c r="WZG28" s="19"/>
      <c r="WZH28" s="19"/>
      <c r="WZI28" s="19"/>
      <c r="WZJ28" s="19"/>
      <c r="WZK28" s="19"/>
      <c r="WZL28" s="19"/>
      <c r="WZM28" s="19"/>
      <c r="WZN28" s="19"/>
      <c r="WZO28" s="19"/>
      <c r="WZP28" s="19"/>
      <c r="WZQ28" s="19"/>
      <c r="WZR28" s="19"/>
      <c r="WZS28" s="19"/>
      <c r="WZT28" s="19"/>
      <c r="WZU28" s="19"/>
      <c r="WZV28" s="19"/>
      <c r="WZW28" s="19"/>
      <c r="WZX28" s="19"/>
      <c r="WZY28" s="19"/>
      <c r="WZZ28" s="19"/>
      <c r="XAA28" s="19"/>
      <c r="XAB28" s="19"/>
      <c r="XAC28" s="19"/>
      <c r="XAD28" s="19"/>
      <c r="XAE28" s="19"/>
      <c r="XAF28" s="19"/>
      <c r="XAG28" s="19"/>
      <c r="XAH28" s="19"/>
      <c r="XAI28" s="19"/>
      <c r="XAJ28" s="19"/>
      <c r="XAK28" s="19"/>
      <c r="XAL28" s="19"/>
      <c r="XAM28" s="19"/>
      <c r="XAN28" s="19"/>
      <c r="XAO28" s="19"/>
      <c r="XAP28" s="19"/>
      <c r="XAQ28" s="19"/>
      <c r="XAR28" s="19"/>
      <c r="XAS28" s="19"/>
      <c r="XAT28" s="19"/>
      <c r="XAU28" s="19"/>
      <c r="XAV28" s="19"/>
      <c r="XAW28" s="19"/>
      <c r="XAX28" s="19"/>
      <c r="XAY28" s="19"/>
      <c r="XAZ28" s="19"/>
      <c r="XBA28" s="19"/>
      <c r="XBB28" s="19"/>
      <c r="XBC28" s="19"/>
      <c r="XBD28" s="19"/>
      <c r="XBE28" s="19"/>
      <c r="XBF28" s="19"/>
      <c r="XBG28" s="19"/>
      <c r="XBH28" s="19"/>
      <c r="XBI28" s="19"/>
      <c r="XBJ28" s="19"/>
      <c r="XBK28" s="19"/>
      <c r="XBL28" s="19"/>
      <c r="XBM28" s="19"/>
      <c r="XBN28" s="19"/>
      <c r="XBO28" s="19"/>
      <c r="XBP28" s="19"/>
      <c r="XBQ28" s="19"/>
      <c r="XBR28" s="19"/>
      <c r="XBS28" s="19"/>
      <c r="XBT28" s="19"/>
      <c r="XBU28" s="19"/>
      <c r="XBV28" s="19"/>
      <c r="XBW28" s="19"/>
      <c r="XBX28" s="19"/>
      <c r="XBY28" s="19"/>
      <c r="XBZ28" s="19"/>
      <c r="XCA28" s="19"/>
      <c r="XCB28" s="19"/>
      <c r="XCC28" s="19"/>
      <c r="XCD28" s="19"/>
      <c r="XCE28" s="19"/>
      <c r="XCF28" s="19"/>
      <c r="XCG28" s="19"/>
      <c r="XCH28" s="19"/>
      <c r="XCI28" s="19"/>
      <c r="XCJ28" s="19"/>
      <c r="XCK28" s="19"/>
      <c r="XCL28" s="19"/>
      <c r="XCM28" s="19"/>
      <c r="XCN28" s="19"/>
      <c r="XCO28" s="19"/>
      <c r="XCP28" s="19"/>
      <c r="XCQ28" s="19"/>
      <c r="XCR28" s="19"/>
      <c r="XCS28" s="19"/>
      <c r="XCT28" s="19"/>
      <c r="XCU28" s="19"/>
      <c r="XCV28" s="19"/>
      <c r="XCW28" s="19"/>
      <c r="XCX28" s="19"/>
      <c r="XCY28" s="19"/>
      <c r="XCZ28" s="19"/>
      <c r="XDA28" s="19"/>
      <c r="XDB28" s="19"/>
      <c r="XDC28" s="19"/>
      <c r="XDD28" s="19"/>
      <c r="XDE28" s="19"/>
      <c r="XDF28" s="19"/>
      <c r="XDG28" s="19"/>
      <c r="XDH28" s="19"/>
      <c r="XDI28" s="19"/>
      <c r="XDJ28" s="19"/>
      <c r="XDK28" s="19"/>
      <c r="XDL28" s="19"/>
      <c r="XDM28" s="19"/>
      <c r="XDN28" s="19"/>
      <c r="XDO28" s="19"/>
      <c r="XDP28" s="19"/>
      <c r="XDQ28" s="19"/>
      <c r="XDR28" s="19"/>
      <c r="XDS28" s="19"/>
      <c r="XDT28" s="19"/>
      <c r="XDU28" s="19"/>
      <c r="XDV28" s="19"/>
      <c r="XDW28" s="19"/>
      <c r="XDX28" s="19"/>
      <c r="XDY28" s="19"/>
      <c r="XDZ28" s="19"/>
      <c r="XEA28" s="19"/>
      <c r="XEB28" s="19"/>
      <c r="XEC28" s="19"/>
      <c r="XED28" s="19"/>
      <c r="XEE28" s="19"/>
      <c r="XEF28" s="19"/>
      <c r="XEG28" s="19"/>
      <c r="XEH28" s="19"/>
      <c r="XEI28" s="19"/>
      <c r="XEJ28" s="19"/>
      <c r="XEK28" s="19"/>
      <c r="XEL28" s="19"/>
      <c r="XEM28" s="19"/>
      <c r="XEN28" s="19"/>
      <c r="XEO28" s="19"/>
      <c r="XEP28" s="19"/>
      <c r="XEQ28" s="19"/>
      <c r="XER28" s="19"/>
      <c r="XES28" s="19"/>
      <c r="XET28" s="19"/>
      <c r="XEU28" s="19"/>
      <c r="XEV28" s="19"/>
      <c r="XEW28" s="19"/>
      <c r="XEX28" s="19"/>
      <c r="XEY28" s="19"/>
      <c r="XEZ28" s="19"/>
      <c r="XFA28" s="19"/>
      <c r="XFB28" s="19"/>
      <c r="XFC28" s="19"/>
      <c r="XFD28" s="19"/>
    </row>
    <row r="29" spans="1:16384" x14ac:dyDescent="0.35">
      <c r="A29" s="6"/>
      <c r="B29" s="6"/>
      <c r="C29" s="6"/>
      <c r="D29" s="6"/>
      <c r="E29" s="6"/>
      <c r="F29" s="6"/>
      <c r="G29" s="6"/>
      <c r="H29" s="6"/>
      <c r="I29" s="6"/>
      <c r="J29" s="6"/>
      <c r="K29" s="6"/>
      <c r="L29" s="6"/>
      <c r="M29" s="6"/>
      <c r="N29" s="6"/>
      <c r="O29" s="6"/>
      <c r="P29" s="6"/>
      <c r="Q29" s="6"/>
      <c r="R29" s="6"/>
      <c r="S29" s="6"/>
      <c r="T29" s="6"/>
      <c r="U29" s="6"/>
    </row>
    <row r="30" spans="1:16384" x14ac:dyDescent="0.35">
      <c r="A30" s="362" t="s">
        <v>616</v>
      </c>
      <c r="B30" s="345"/>
      <c r="C30" s="345"/>
      <c r="D30" s="345"/>
      <c r="E30" s="345"/>
      <c r="F30" s="345"/>
      <c r="G30" s="364"/>
      <c r="H30" s="362" t="s">
        <v>617</v>
      </c>
      <c r="I30" s="345"/>
      <c r="J30" s="345"/>
      <c r="K30" s="345"/>
      <c r="L30" s="345"/>
      <c r="M30" s="345"/>
      <c r="N30" s="364"/>
      <c r="O30" s="362" t="s">
        <v>116</v>
      </c>
      <c r="P30" s="345"/>
      <c r="Q30" s="345"/>
      <c r="R30" s="345"/>
      <c r="S30" s="345"/>
      <c r="T30" s="345"/>
      <c r="U30" s="364"/>
    </row>
    <row r="31" spans="1:16384" x14ac:dyDescent="0.35">
      <c r="A31" s="6"/>
      <c r="B31" s="6"/>
      <c r="C31" s="6"/>
      <c r="D31" s="6"/>
      <c r="E31" s="6"/>
      <c r="F31" s="6"/>
      <c r="G31" s="6"/>
      <c r="H31" s="6"/>
      <c r="I31" s="6"/>
      <c r="J31" s="6"/>
      <c r="K31" s="6"/>
      <c r="L31" s="6"/>
      <c r="M31" s="6"/>
      <c r="N31" s="6"/>
      <c r="O31" s="6"/>
      <c r="P31" s="6"/>
      <c r="Q31" s="6"/>
      <c r="R31" s="6"/>
      <c r="S31" s="6"/>
      <c r="T31" s="6"/>
      <c r="U31" s="336" t="str">
        <f>"Iš "&amp;Pagg!$B$176&amp;" stebėtų įstaigų paminėta: "&amp;'R'!D126</f>
        <v>Iš 16 stebėtų įstaigų paminėta: 14</v>
      </c>
    </row>
    <row r="32" spans="1:16384" x14ac:dyDescent="0.35">
      <c r="A32" s="6"/>
      <c r="B32" s="6"/>
      <c r="C32" s="6"/>
      <c r="D32" s="6"/>
      <c r="E32" s="6"/>
      <c r="F32" s="6"/>
      <c r="G32" s="6"/>
      <c r="H32" s="6"/>
      <c r="I32" s="6"/>
      <c r="J32" s="6"/>
      <c r="K32" s="6"/>
      <c r="L32" s="6"/>
      <c r="M32" s="6"/>
      <c r="N32" s="6"/>
      <c r="O32" s="6"/>
      <c r="P32" s="6"/>
      <c r="Q32" s="6"/>
      <c r="R32" s="6"/>
      <c r="S32" s="6"/>
      <c r="T32" s="6"/>
      <c r="U32" s="6"/>
    </row>
    <row r="33" spans="1:21" x14ac:dyDescent="0.35">
      <c r="A33" s="6"/>
      <c r="B33" s="6"/>
      <c r="C33" s="6"/>
      <c r="D33" s="6"/>
      <c r="E33" s="6"/>
      <c r="F33" s="6"/>
      <c r="G33" s="6"/>
      <c r="H33" s="6"/>
      <c r="I33" s="6"/>
      <c r="J33" s="6"/>
      <c r="K33" s="6"/>
      <c r="L33" s="6"/>
      <c r="M33" s="6"/>
      <c r="N33" s="6"/>
      <c r="O33" s="6"/>
      <c r="P33" s="6"/>
      <c r="Q33" s="6"/>
      <c r="R33" s="6"/>
      <c r="S33" s="6"/>
      <c r="T33" s="6"/>
      <c r="U33" s="6"/>
    </row>
    <row r="34" spans="1:21" x14ac:dyDescent="0.35">
      <c r="A34" s="6"/>
      <c r="B34" s="6"/>
      <c r="C34" s="6"/>
      <c r="D34" s="6"/>
      <c r="E34" s="6"/>
      <c r="F34" s="6"/>
      <c r="G34" s="6"/>
      <c r="H34" s="6"/>
      <c r="I34" s="6"/>
      <c r="J34" s="6"/>
      <c r="K34" s="6"/>
      <c r="L34" s="6"/>
      <c r="M34" s="6"/>
      <c r="N34" s="6"/>
      <c r="O34" s="6"/>
      <c r="P34" s="6"/>
      <c r="Q34" s="6"/>
      <c r="R34" s="6"/>
      <c r="S34" s="6"/>
      <c r="T34" s="6"/>
      <c r="U34" s="6"/>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361" t="s">
        <v>618</v>
      </c>
      <c r="B44" s="361"/>
      <c r="C44" s="361"/>
      <c r="D44" s="361"/>
      <c r="E44" s="361"/>
      <c r="F44" s="361"/>
      <c r="G44" s="361"/>
      <c r="H44" s="361"/>
      <c r="I44" s="361"/>
      <c r="J44" s="361"/>
      <c r="K44" s="361"/>
      <c r="L44" s="361"/>
      <c r="M44" s="361"/>
      <c r="N44" s="361"/>
      <c r="O44" s="361"/>
      <c r="P44" s="361"/>
      <c r="Q44" s="361"/>
      <c r="R44" s="361"/>
      <c r="S44" s="361"/>
      <c r="T44" s="361"/>
      <c r="U44" s="361"/>
    </row>
    <row r="45" spans="1:21" s="5" customFormat="1" x14ac:dyDescent="0.35">
      <c r="A45" s="361"/>
      <c r="B45" s="361"/>
      <c r="C45" s="361"/>
      <c r="D45" s="361"/>
      <c r="E45" s="361"/>
      <c r="F45" s="361"/>
      <c r="G45" s="361"/>
      <c r="H45" s="361"/>
      <c r="I45" s="361"/>
      <c r="J45" s="361"/>
      <c r="K45" s="361"/>
      <c r="L45" s="361"/>
      <c r="M45" s="361"/>
      <c r="N45" s="361"/>
      <c r="O45" s="361"/>
      <c r="P45" s="361"/>
      <c r="Q45" s="361"/>
      <c r="R45" s="361"/>
      <c r="S45" s="361"/>
      <c r="T45" s="361"/>
      <c r="U45" s="361"/>
    </row>
    <row r="46" spans="1:21" x14ac:dyDescent="0.35">
      <c r="A46" s="361"/>
      <c r="B46" s="361"/>
      <c r="C46" s="361"/>
      <c r="D46" s="361"/>
      <c r="E46" s="361"/>
      <c r="F46" s="361"/>
      <c r="G46" s="361"/>
      <c r="H46" s="361"/>
      <c r="I46" s="361"/>
      <c r="J46" s="361"/>
      <c r="K46" s="361"/>
      <c r="L46" s="361"/>
      <c r="M46" s="361"/>
      <c r="N46" s="361"/>
      <c r="O46" s="361"/>
      <c r="P46" s="361"/>
      <c r="Q46" s="361"/>
      <c r="R46" s="361"/>
      <c r="S46" s="361"/>
      <c r="T46" s="361"/>
      <c r="U46" s="361"/>
    </row>
    <row r="47" spans="1:21" x14ac:dyDescent="0.35">
      <c r="A47" s="361"/>
      <c r="B47" s="361"/>
      <c r="C47" s="361"/>
      <c r="D47" s="361"/>
      <c r="E47" s="361"/>
      <c r="F47" s="361"/>
      <c r="G47" s="361"/>
      <c r="H47" s="361"/>
      <c r="I47" s="361"/>
      <c r="J47" s="361"/>
      <c r="K47" s="361"/>
      <c r="L47" s="361"/>
      <c r="M47" s="361"/>
      <c r="N47" s="361"/>
      <c r="O47" s="361"/>
      <c r="P47" s="361"/>
      <c r="Q47" s="361"/>
      <c r="R47" s="361"/>
      <c r="S47" s="361"/>
      <c r="T47" s="361"/>
      <c r="U47" s="361"/>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ecllbTDiRO/WRGrtZwHw9LWwtMaCaFsz97XcMMnucsFONcWfOZHMNJGA5tu6xmcAZkXc2aM7AL1cEXjAG1IJBw==" saltValue="AU9lA146iqPWPHAWOuyGeQ==" spinCount="100000" sheet="1" objects="1" scenarios="1"/>
  <mergeCells count="11">
    <mergeCell ref="A22:U23"/>
    <mergeCell ref="A1:U1"/>
    <mergeCell ref="A4:G4"/>
    <mergeCell ref="H4:N4"/>
    <mergeCell ref="O4:U4"/>
    <mergeCell ref="A18:U21"/>
    <mergeCell ref="A24:U26"/>
    <mergeCell ref="A30:G30"/>
    <mergeCell ref="H30:N30"/>
    <mergeCell ref="O30:U30"/>
    <mergeCell ref="A44:U47"/>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79117B-BB10-434B-B403-E310FD3881F7}">
  <sheetPr>
    <tabColor rgb="FF003D79"/>
  </sheetPr>
  <dimension ref="A1:XFD49"/>
  <sheetViews>
    <sheetView showZeros="0" zoomScaleNormal="100" workbookViewId="0">
      <selection activeCell="D30" sqref="D30"/>
    </sheetView>
  </sheetViews>
  <sheetFormatPr defaultColWidth="0" defaultRowHeight="14.5" customHeight="1" zeroHeight="1" x14ac:dyDescent="0.35"/>
  <cols>
    <col min="1" max="21" width="4" style="59" customWidth="1"/>
    <col min="22" max="16384" width="0" style="59" hidden="1"/>
  </cols>
  <sheetData>
    <row r="1" spans="1:16384" ht="20" customHeight="1" thickBot="1" x14ac:dyDescent="0.4">
      <c r="A1" s="359" t="s">
        <v>15</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594</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280"/>
      <c r="B3" s="280"/>
      <c r="C3" s="280"/>
      <c r="D3" s="280"/>
      <c r="E3" s="280"/>
      <c r="F3" s="280"/>
      <c r="G3" s="280"/>
      <c r="H3" s="280"/>
      <c r="I3" s="280"/>
      <c r="J3" s="280"/>
      <c r="K3" s="280"/>
      <c r="L3" s="280"/>
      <c r="M3" s="280"/>
      <c r="N3" s="280"/>
      <c r="O3" s="280"/>
      <c r="P3" s="280"/>
      <c r="Q3" s="280"/>
      <c r="R3" s="280"/>
      <c r="S3" s="280"/>
      <c r="T3" s="280"/>
      <c r="U3" s="280"/>
    </row>
    <row r="4" spans="1:16384" x14ac:dyDescent="0.35">
      <c r="A4" s="344" t="s">
        <v>588</v>
      </c>
      <c r="B4" s="344"/>
      <c r="C4" s="344"/>
      <c r="D4" s="344"/>
      <c r="E4" s="344"/>
      <c r="F4" s="344"/>
      <c r="G4" s="344"/>
      <c r="H4" s="344"/>
      <c r="I4" s="344"/>
      <c r="J4" s="344"/>
      <c r="K4" s="344"/>
      <c r="L4" s="344"/>
      <c r="M4" s="344"/>
      <c r="N4" s="344"/>
      <c r="O4" s="344"/>
      <c r="P4" s="344"/>
      <c r="Q4" s="344"/>
      <c r="R4" s="344"/>
      <c r="S4" s="344"/>
      <c r="T4" s="344"/>
      <c r="U4" s="344"/>
    </row>
    <row r="5" spans="1:16384" x14ac:dyDescent="0.35">
      <c r="A5" s="360" t="s">
        <v>589</v>
      </c>
      <c r="B5" s="360"/>
      <c r="C5" s="360"/>
      <c r="D5" s="360"/>
      <c r="E5" s="360"/>
      <c r="F5" s="360"/>
      <c r="G5" s="360"/>
      <c r="H5" s="360"/>
      <c r="I5" s="360"/>
      <c r="J5" s="360"/>
      <c r="K5" s="360"/>
      <c r="L5" s="360"/>
      <c r="M5" s="360"/>
      <c r="N5" s="360"/>
      <c r="O5" s="360"/>
      <c r="P5" s="360"/>
      <c r="Q5" s="360"/>
      <c r="R5" s="360"/>
      <c r="S5" s="360"/>
      <c r="T5" s="360"/>
      <c r="U5" s="360"/>
    </row>
    <row r="6" spans="1:16384" x14ac:dyDescent="0.35">
      <c r="A6" s="280"/>
      <c r="B6" s="280"/>
      <c r="C6" s="280"/>
      <c r="D6" s="280"/>
      <c r="E6" s="280"/>
      <c r="F6" s="280"/>
      <c r="G6" s="280"/>
      <c r="H6" s="280"/>
      <c r="I6" s="280"/>
      <c r="J6" s="280"/>
      <c r="K6" s="280"/>
      <c r="L6" s="280"/>
      <c r="M6" s="280"/>
      <c r="N6" s="280"/>
      <c r="O6" s="280"/>
      <c r="P6" s="280"/>
      <c r="Q6" s="280"/>
      <c r="R6" s="280"/>
      <c r="S6" s="280"/>
      <c r="T6" s="280"/>
      <c r="U6" s="280"/>
    </row>
    <row r="7" spans="1:16384" x14ac:dyDescent="0.35">
      <c r="A7" s="21"/>
      <c r="B7" s="21"/>
      <c r="C7" s="21"/>
      <c r="D7" s="21"/>
      <c r="E7" s="21"/>
      <c r="F7" s="21"/>
      <c r="G7" s="21"/>
      <c r="H7" s="21"/>
      <c r="I7" s="21"/>
      <c r="J7" s="21"/>
      <c r="K7" s="21"/>
      <c r="L7" s="21"/>
      <c r="M7" s="21"/>
      <c r="N7" s="21"/>
      <c r="O7" s="21"/>
      <c r="P7" s="21"/>
      <c r="Q7" s="21"/>
      <c r="R7" s="21"/>
      <c r="S7" s="21"/>
      <c r="T7" s="21"/>
      <c r="U7" s="21"/>
    </row>
    <row r="8" spans="1:16384" x14ac:dyDescent="0.35">
      <c r="A8" s="280"/>
      <c r="B8" s="280"/>
      <c r="C8" s="280"/>
      <c r="D8" s="280"/>
      <c r="E8" s="280"/>
      <c r="F8" s="280"/>
      <c r="G8" s="280"/>
      <c r="H8" s="280"/>
      <c r="I8" s="280"/>
      <c r="J8" s="280"/>
      <c r="K8" s="280"/>
      <c r="L8" s="280"/>
      <c r="M8" s="280"/>
      <c r="N8" s="280"/>
      <c r="O8" s="280"/>
      <c r="P8" s="280"/>
      <c r="Q8" s="280"/>
      <c r="R8" s="280"/>
      <c r="S8" s="280"/>
      <c r="T8" s="280"/>
      <c r="U8" s="280"/>
    </row>
    <row r="9" spans="1:16384" x14ac:dyDescent="0.35">
      <c r="A9" s="280"/>
      <c r="B9" s="280"/>
      <c r="C9" s="280"/>
      <c r="D9" s="280"/>
      <c r="E9" s="280"/>
      <c r="F9" s="280"/>
      <c r="G9" s="280"/>
      <c r="H9" s="280"/>
      <c r="I9" s="280"/>
      <c r="J9" s="280"/>
      <c r="K9" s="280"/>
      <c r="L9" s="280"/>
      <c r="M9" s="280"/>
      <c r="N9" s="280"/>
      <c r="O9" s="280"/>
      <c r="P9" s="280"/>
      <c r="Q9" s="280"/>
      <c r="R9" s="280"/>
      <c r="S9" s="280"/>
      <c r="T9" s="280"/>
      <c r="U9" s="280"/>
    </row>
    <row r="10" spans="1:16384" x14ac:dyDescent="0.35">
      <c r="A10" s="280"/>
      <c r="B10" s="280"/>
      <c r="C10" s="280"/>
      <c r="D10" s="280"/>
      <c r="E10" s="280"/>
      <c r="F10" s="280"/>
      <c r="G10" s="280"/>
      <c r="H10" s="280"/>
      <c r="I10" s="280"/>
      <c r="J10" s="280"/>
      <c r="K10" s="280"/>
      <c r="L10" s="280"/>
      <c r="M10" s="280"/>
      <c r="N10" s="280"/>
      <c r="O10" s="280"/>
      <c r="P10" s="280"/>
      <c r="Q10" s="280"/>
      <c r="R10" s="280"/>
      <c r="S10" s="280"/>
      <c r="T10" s="280"/>
      <c r="U10" s="280"/>
    </row>
    <row r="11" spans="1:16384" x14ac:dyDescent="0.35">
      <c r="A11" s="280"/>
      <c r="B11" s="280"/>
      <c r="C11" s="280"/>
      <c r="D11" s="280"/>
      <c r="E11" s="280"/>
      <c r="F11" s="280"/>
      <c r="G11" s="280"/>
      <c r="H11" s="280"/>
      <c r="I11" s="280"/>
      <c r="J11" s="280"/>
      <c r="K11" s="280"/>
      <c r="L11" s="280"/>
      <c r="M11" s="280"/>
      <c r="N11" s="280"/>
      <c r="O11" s="280"/>
      <c r="P11" s="280"/>
      <c r="Q11" s="280"/>
      <c r="R11" s="280"/>
      <c r="S11" s="280"/>
      <c r="T11" s="280"/>
      <c r="U11" s="280"/>
    </row>
    <row r="12" spans="1:16384" x14ac:dyDescent="0.35">
      <c r="A12" s="280"/>
      <c r="B12" s="280"/>
      <c r="C12" s="280"/>
      <c r="D12" s="280"/>
      <c r="E12" s="280"/>
      <c r="F12" s="280"/>
      <c r="G12" s="280"/>
      <c r="H12" s="280"/>
      <c r="I12" s="280"/>
      <c r="J12" s="280"/>
      <c r="K12" s="280"/>
      <c r="L12" s="280"/>
      <c r="M12" s="280"/>
      <c r="N12" s="280"/>
      <c r="O12" s="280"/>
      <c r="P12" s="280"/>
      <c r="Q12" s="280"/>
      <c r="R12" s="280"/>
      <c r="S12" s="280"/>
      <c r="T12" s="280"/>
      <c r="U12" s="280"/>
    </row>
    <row r="13" spans="1:16384" x14ac:dyDescent="0.35">
      <c r="A13" s="280"/>
      <c r="B13" s="280"/>
      <c r="C13" s="280"/>
      <c r="D13" s="280"/>
      <c r="E13" s="280"/>
      <c r="F13" s="280"/>
      <c r="G13" s="280"/>
      <c r="H13" s="280"/>
      <c r="I13" s="280"/>
      <c r="J13" s="280"/>
      <c r="K13" s="280"/>
      <c r="L13" s="280"/>
      <c r="M13" s="280"/>
      <c r="N13" s="280"/>
      <c r="O13" s="280"/>
      <c r="P13" s="280"/>
      <c r="Q13" s="280"/>
      <c r="R13" s="280"/>
      <c r="S13" s="280"/>
      <c r="T13" s="280"/>
      <c r="U13" s="280"/>
    </row>
    <row r="14" spans="1:16384" x14ac:dyDescent="0.35">
      <c r="A14" s="280"/>
      <c r="B14" s="280"/>
      <c r="C14" s="280"/>
      <c r="D14" s="280"/>
      <c r="E14" s="280"/>
      <c r="F14" s="280"/>
      <c r="G14" s="280"/>
      <c r="H14" s="280"/>
      <c r="I14" s="280"/>
      <c r="J14" s="280"/>
      <c r="K14" s="280"/>
      <c r="L14" s="280"/>
      <c r="M14" s="280"/>
      <c r="N14" s="280"/>
      <c r="O14" s="280"/>
      <c r="P14" s="280"/>
      <c r="Q14" s="280"/>
      <c r="R14" s="280"/>
      <c r="S14" s="280"/>
      <c r="T14" s="280"/>
      <c r="U14" s="280"/>
    </row>
    <row r="15" spans="1:16384" x14ac:dyDescent="0.35">
      <c r="A15" s="280"/>
      <c r="B15" s="280"/>
      <c r="C15" s="280"/>
      <c r="D15" s="280"/>
      <c r="E15" s="280"/>
      <c r="F15" s="280"/>
      <c r="G15" s="280"/>
      <c r="H15" s="280"/>
      <c r="I15" s="280"/>
      <c r="J15" s="280"/>
      <c r="K15" s="280"/>
      <c r="L15" s="280"/>
      <c r="M15" s="280"/>
      <c r="N15" s="280"/>
      <c r="O15" s="280"/>
      <c r="P15" s="280"/>
      <c r="Q15" s="280"/>
      <c r="R15" s="280"/>
      <c r="S15" s="280"/>
      <c r="T15" s="280"/>
      <c r="U15" s="280"/>
    </row>
    <row r="16" spans="1:16384" x14ac:dyDescent="0.35">
      <c r="A16" s="280"/>
      <c r="B16" s="280"/>
      <c r="C16" s="280"/>
      <c r="D16" s="280"/>
      <c r="E16" s="280"/>
      <c r="F16" s="280"/>
      <c r="G16" s="280"/>
      <c r="H16" s="280"/>
      <c r="I16" s="280"/>
      <c r="J16" s="280"/>
      <c r="K16" s="280"/>
      <c r="L16" s="280"/>
      <c r="M16" s="280"/>
      <c r="N16" s="280"/>
      <c r="O16" s="280"/>
      <c r="P16" s="280"/>
      <c r="Q16" s="280"/>
      <c r="R16" s="280"/>
      <c r="S16" s="280"/>
      <c r="T16" s="280"/>
      <c r="U16" s="280"/>
    </row>
    <row r="17" spans="1:21" s="19" customFormat="1" x14ac:dyDescent="0.35">
      <c r="A17" s="335" t="str">
        <f>"Iš "&amp;Pagg!$B$176&amp;" stebėtų įstaigų reklamą nurodytoje medijoje naudojo:"</f>
        <v>Iš 16 stebėtų įstaigų reklamą nurodytoje medijoje naudojo:</v>
      </c>
      <c r="B17" s="25"/>
      <c r="C17" s="25"/>
      <c r="D17" s="25"/>
      <c r="E17" s="25"/>
      <c r="F17" s="25"/>
      <c r="G17" s="25"/>
      <c r="H17" s="25"/>
      <c r="I17" s="25"/>
      <c r="J17" s="25"/>
      <c r="K17" s="25"/>
      <c r="L17" s="25"/>
      <c r="M17" s="25"/>
      <c r="N17" s="25"/>
      <c r="O17" s="25"/>
      <c r="P17" s="25"/>
      <c r="Q17" s="25"/>
      <c r="R17" s="25"/>
      <c r="S17" s="25"/>
      <c r="T17" s="25"/>
      <c r="U17" s="25"/>
    </row>
    <row r="18" spans="1:21" s="334" customFormat="1" ht="14.5" customHeight="1" x14ac:dyDescent="0.35">
      <c r="A18" s="333"/>
      <c r="B18" s="375">
        <f>IF(ISERROR('R'!D103/Pagg!$B$176),"0",'R'!D103/Pagg!$B$176)</f>
        <v>0.25</v>
      </c>
      <c r="C18" s="375"/>
      <c r="D18" s="375"/>
      <c r="E18" s="333"/>
      <c r="F18" s="375">
        <f>IF(ISERROR('R'!D104/Pagg!$B$176),"0",'R'!D104/Pagg!$B$176)</f>
        <v>0.25</v>
      </c>
      <c r="G18" s="375"/>
      <c r="H18" s="333"/>
      <c r="I18" s="375">
        <f>IF(ISERROR('R'!D105/Pagg!$B$176),"0",'R'!D105/Pagg!$B$176)</f>
        <v>0.1875</v>
      </c>
      <c r="J18" s="375"/>
      <c r="K18" s="333"/>
      <c r="L18" s="375">
        <f>IF(ISERROR('R'!D106/Pagg!$B$176),"0",'R'!D106/Pagg!$B$176)</f>
        <v>0.1875</v>
      </c>
      <c r="M18" s="375"/>
      <c r="N18" s="333"/>
      <c r="O18" s="375">
        <f>IF(ISERROR('R'!D107/Pagg!$B$176),"0",'R'!D107/Pagg!$B$176)</f>
        <v>0.125</v>
      </c>
      <c r="P18" s="375"/>
      <c r="Q18" s="375"/>
      <c r="R18" s="375">
        <f>IF(ISERROR('R'!D108/Pagg!$B$176),"0",'R'!D108/Pagg!$B$176)</f>
        <v>0.125</v>
      </c>
      <c r="S18" s="375"/>
      <c r="T18" s="375"/>
      <c r="U18" s="333"/>
    </row>
    <row r="19" spans="1:21" s="330" customFormat="1" ht="14.5" customHeight="1" x14ac:dyDescent="0.35"/>
    <row r="20" spans="1:21" x14ac:dyDescent="0.35">
      <c r="A20" s="344" t="s">
        <v>605</v>
      </c>
      <c r="B20" s="344"/>
      <c r="C20" s="344"/>
      <c r="D20" s="344"/>
      <c r="E20" s="344"/>
      <c r="F20" s="344"/>
      <c r="G20" s="344"/>
      <c r="H20" s="344"/>
      <c r="I20" s="344"/>
      <c r="J20" s="344"/>
      <c r="K20" s="344"/>
      <c r="L20" s="344"/>
      <c r="M20" s="344"/>
      <c r="N20" s="344"/>
      <c r="O20" s="344"/>
      <c r="P20" s="344"/>
      <c r="Q20" s="344"/>
      <c r="R20" s="344"/>
      <c r="S20" s="344"/>
      <c r="T20" s="344"/>
      <c r="U20" s="344"/>
    </row>
    <row r="21" spans="1:21" x14ac:dyDescent="0.35">
      <c r="A21" s="360" t="s">
        <v>590</v>
      </c>
      <c r="B21" s="360"/>
      <c r="C21" s="360"/>
      <c r="D21" s="360"/>
      <c r="E21" s="360"/>
      <c r="F21" s="360"/>
      <c r="G21" s="360"/>
      <c r="H21" s="360"/>
      <c r="I21" s="360"/>
      <c r="J21" s="360"/>
      <c r="K21" s="360"/>
      <c r="L21" s="360"/>
      <c r="M21" s="360"/>
      <c r="N21" s="360"/>
      <c r="O21" s="360"/>
      <c r="P21" s="360"/>
      <c r="Q21" s="360"/>
      <c r="R21" s="360"/>
      <c r="S21" s="360"/>
      <c r="T21" s="360"/>
      <c r="U21" s="360"/>
    </row>
    <row r="22" spans="1:21" x14ac:dyDescent="0.35">
      <c r="A22" s="21"/>
      <c r="B22" s="21"/>
      <c r="C22" s="21"/>
      <c r="D22" s="21"/>
      <c r="E22" s="21"/>
      <c r="F22" s="21"/>
      <c r="G22" s="21"/>
      <c r="H22" s="21"/>
      <c r="I22" s="21"/>
      <c r="J22" s="21"/>
      <c r="K22" s="21"/>
      <c r="L22" s="21"/>
      <c r="M22" s="21"/>
      <c r="N22" s="21"/>
      <c r="O22" s="21"/>
      <c r="P22" s="21"/>
      <c r="Q22" s="21"/>
      <c r="R22" s="21"/>
      <c r="S22" s="21"/>
      <c r="T22" s="21"/>
      <c r="U22" s="21"/>
    </row>
    <row r="23" spans="1:21" s="280" customFormat="1" ht="14.5" customHeight="1" x14ac:dyDescent="0.35"/>
    <row r="24" spans="1:21" s="280" customFormat="1" ht="14.5" customHeight="1" x14ac:dyDescent="0.35"/>
    <row r="25" spans="1:21" s="280" customFormat="1" x14ac:dyDescent="0.35"/>
    <row r="26" spans="1:21" s="280" customFormat="1" x14ac:dyDescent="0.35">
      <c r="A26" s="299"/>
      <c r="B26" s="299"/>
      <c r="C26" s="299"/>
      <c r="D26" s="299"/>
      <c r="E26" s="299"/>
      <c r="F26" s="299"/>
      <c r="G26" s="299"/>
      <c r="H26" s="299"/>
      <c r="I26" s="299"/>
      <c r="J26" s="299"/>
      <c r="K26" s="299"/>
      <c r="L26" s="299"/>
      <c r="M26" s="299"/>
      <c r="N26" s="299"/>
      <c r="O26" s="299"/>
      <c r="P26" s="299"/>
      <c r="Q26" s="299"/>
      <c r="R26" s="299"/>
      <c r="S26" s="299"/>
      <c r="T26" s="299"/>
      <c r="U26" s="299"/>
    </row>
    <row r="27" spans="1:21" s="280" customFormat="1" x14ac:dyDescent="0.35"/>
    <row r="28" spans="1:21" s="280" customFormat="1" x14ac:dyDescent="0.35"/>
    <row r="29" spans="1:21" s="280" customFormat="1" x14ac:dyDescent="0.35"/>
    <row r="30" spans="1:21" s="280" customFormat="1" x14ac:dyDescent="0.35"/>
    <row r="31" spans="1:21" s="280" customFormat="1" x14ac:dyDescent="0.35"/>
    <row r="32" spans="1:21" ht="14.5" customHeight="1" x14ac:dyDescent="0.35">
      <c r="A32" s="330"/>
      <c r="B32" s="330"/>
      <c r="C32" s="330"/>
      <c r="D32" s="330"/>
      <c r="E32" s="330"/>
      <c r="F32" s="330"/>
      <c r="G32" s="330"/>
      <c r="H32" s="330"/>
      <c r="I32" s="330"/>
      <c r="J32" s="330"/>
      <c r="K32" s="300"/>
      <c r="L32" s="330"/>
      <c r="M32" s="330"/>
      <c r="N32" s="330"/>
      <c r="O32" s="330"/>
      <c r="P32" s="330"/>
      <c r="Q32" s="330"/>
      <c r="R32" s="330"/>
      <c r="S32" s="330"/>
      <c r="T32" s="330"/>
      <c r="U32" s="330"/>
    </row>
    <row r="33" spans="1:21" x14ac:dyDescent="0.35">
      <c r="A33" s="344" t="s">
        <v>606</v>
      </c>
      <c r="B33" s="344"/>
      <c r="C33" s="344"/>
      <c r="D33" s="344"/>
      <c r="E33" s="344"/>
      <c r="F33" s="344"/>
      <c r="G33" s="344"/>
      <c r="H33" s="344"/>
      <c r="I33" s="344"/>
      <c r="J33" s="344"/>
      <c r="K33" s="38"/>
      <c r="L33" s="374" t="s">
        <v>603</v>
      </c>
      <c r="M33" s="374"/>
      <c r="N33" s="374"/>
      <c r="O33" s="374"/>
      <c r="P33" s="374"/>
      <c r="Q33" s="374"/>
      <c r="R33" s="374"/>
      <c r="S33" s="374"/>
      <c r="T33" s="374"/>
      <c r="U33" s="374"/>
    </row>
    <row r="34" spans="1:21" x14ac:dyDescent="0.35">
      <c r="A34" s="360" t="s">
        <v>604</v>
      </c>
      <c r="B34" s="360"/>
      <c r="C34" s="360"/>
      <c r="D34" s="360"/>
      <c r="E34" s="360"/>
      <c r="F34" s="360"/>
      <c r="G34" s="360"/>
      <c r="H34" s="360"/>
      <c r="I34" s="360"/>
      <c r="J34" s="360"/>
      <c r="K34" s="21"/>
      <c r="L34" s="374"/>
      <c r="M34" s="374"/>
      <c r="N34" s="374"/>
      <c r="O34" s="374"/>
      <c r="P34" s="374"/>
      <c r="Q34" s="374"/>
      <c r="R34" s="374"/>
      <c r="S34" s="374"/>
      <c r="T34" s="374"/>
      <c r="U34" s="374"/>
    </row>
    <row r="35" spans="1:21" x14ac:dyDescent="0.35">
      <c r="A35" s="280"/>
      <c r="B35" s="280"/>
      <c r="C35" s="280"/>
      <c r="D35" s="280"/>
      <c r="E35" s="280"/>
      <c r="F35" s="280"/>
      <c r="G35" s="280"/>
      <c r="H35" s="280"/>
      <c r="I35" s="280"/>
      <c r="J35" s="280"/>
      <c r="K35" s="280"/>
      <c r="L35" s="374"/>
      <c r="M35" s="374"/>
      <c r="N35" s="374"/>
      <c r="O35" s="374"/>
      <c r="P35" s="374"/>
      <c r="Q35" s="374"/>
      <c r="R35" s="374"/>
      <c r="S35" s="374"/>
      <c r="T35" s="374"/>
      <c r="U35" s="374"/>
    </row>
    <row r="36" spans="1:21" ht="14.5" customHeight="1" x14ac:dyDescent="0.35">
      <c r="A36" s="21"/>
      <c r="B36" s="21"/>
      <c r="C36" s="21"/>
      <c r="D36" s="21"/>
      <c r="E36" s="21"/>
      <c r="F36" s="21"/>
      <c r="G36" s="21"/>
      <c r="H36" s="21"/>
      <c r="I36" s="21"/>
      <c r="J36" s="21"/>
      <c r="K36" s="21"/>
      <c r="L36" s="374"/>
      <c r="M36" s="374"/>
      <c r="N36" s="374"/>
      <c r="O36" s="374"/>
      <c r="P36" s="374"/>
      <c r="Q36" s="374"/>
      <c r="R36" s="374"/>
      <c r="S36" s="374"/>
      <c r="T36" s="374"/>
      <c r="U36" s="374"/>
    </row>
    <row r="37" spans="1:21" s="280" customFormat="1" ht="14.5" customHeight="1" x14ac:dyDescent="0.35">
      <c r="L37" s="373" t="s">
        <v>114</v>
      </c>
      <c r="M37" s="373"/>
      <c r="N37" s="373"/>
      <c r="O37" s="373"/>
      <c r="P37" s="373"/>
      <c r="Q37" s="373"/>
      <c r="R37" s="373"/>
      <c r="S37" s="373"/>
      <c r="T37" s="373"/>
      <c r="U37" s="373"/>
    </row>
    <row r="38" spans="1:21" s="280" customFormat="1" ht="14.5" customHeight="1" x14ac:dyDescent="0.35">
      <c r="L38" s="373"/>
      <c r="M38" s="373"/>
      <c r="N38" s="373"/>
      <c r="O38" s="373"/>
      <c r="P38" s="373"/>
      <c r="Q38" s="373"/>
      <c r="R38" s="373"/>
      <c r="S38" s="373"/>
      <c r="T38" s="373"/>
      <c r="U38" s="373"/>
    </row>
    <row r="39" spans="1:21" s="280" customFormat="1" x14ac:dyDescent="0.35">
      <c r="L39" s="373"/>
      <c r="M39" s="373"/>
      <c r="N39" s="373"/>
      <c r="O39" s="373"/>
      <c r="P39" s="373"/>
      <c r="Q39" s="373"/>
      <c r="R39" s="373"/>
      <c r="S39" s="373"/>
      <c r="T39" s="373"/>
      <c r="U39" s="373"/>
    </row>
    <row r="40" spans="1:21" s="280" customFormat="1" x14ac:dyDescent="0.35">
      <c r="A40" s="299"/>
      <c r="B40" s="299"/>
      <c r="C40" s="299"/>
      <c r="D40" s="299"/>
      <c r="E40" s="299"/>
      <c r="F40" s="299"/>
      <c r="G40" s="299"/>
      <c r="H40" s="299"/>
      <c r="I40" s="299"/>
      <c r="J40" s="299"/>
      <c r="K40" s="299"/>
      <c r="L40" s="373"/>
      <c r="M40" s="373"/>
      <c r="N40" s="373"/>
      <c r="O40" s="373"/>
      <c r="P40" s="373"/>
      <c r="Q40" s="373"/>
      <c r="R40" s="373"/>
      <c r="S40" s="373"/>
      <c r="T40" s="373"/>
      <c r="U40" s="373"/>
    </row>
    <row r="41" spans="1:21" s="280" customFormat="1" ht="14.5" customHeight="1" x14ac:dyDescent="0.35">
      <c r="L41" s="373"/>
      <c r="M41" s="373"/>
      <c r="N41" s="373"/>
      <c r="O41" s="373"/>
      <c r="P41" s="373"/>
      <c r="Q41" s="373"/>
      <c r="R41" s="373"/>
      <c r="S41" s="373"/>
      <c r="T41" s="373"/>
      <c r="U41" s="373"/>
    </row>
    <row r="42" spans="1:21" s="280" customFormat="1" x14ac:dyDescent="0.35">
      <c r="L42" s="373" t="s">
        <v>592</v>
      </c>
      <c r="M42" s="373"/>
      <c r="N42" s="373"/>
      <c r="O42" s="373"/>
      <c r="P42" s="373"/>
      <c r="Q42" s="373"/>
      <c r="R42" s="373"/>
      <c r="S42" s="373"/>
      <c r="T42" s="373"/>
      <c r="U42" s="373"/>
    </row>
    <row r="43" spans="1:21" s="280" customFormat="1" x14ac:dyDescent="0.35">
      <c r="L43" s="373"/>
      <c r="M43" s="373"/>
      <c r="N43" s="373"/>
      <c r="O43" s="373"/>
      <c r="P43" s="373"/>
      <c r="Q43" s="373"/>
      <c r="R43" s="373"/>
      <c r="S43" s="373"/>
      <c r="T43" s="373"/>
      <c r="U43" s="373"/>
    </row>
    <row r="44" spans="1:21" s="280" customFormat="1" x14ac:dyDescent="0.35">
      <c r="L44" s="332" t="s">
        <v>593</v>
      </c>
      <c r="M44" s="21"/>
      <c r="N44" s="21"/>
      <c r="O44" s="21"/>
      <c r="P44" s="21"/>
      <c r="Q44" s="21"/>
      <c r="R44" s="21"/>
      <c r="S44" s="21"/>
      <c r="T44" s="21"/>
      <c r="U44" s="21"/>
    </row>
    <row r="45" spans="1:21" s="280" customFormat="1" x14ac:dyDescent="0.35">
      <c r="L45" s="332"/>
      <c r="M45" s="21"/>
      <c r="N45" s="21"/>
      <c r="O45" s="21"/>
      <c r="P45" s="21"/>
      <c r="Q45" s="21"/>
      <c r="R45" s="21"/>
      <c r="S45" s="21"/>
      <c r="T45" s="21"/>
      <c r="U45" s="21"/>
    </row>
    <row r="46" spans="1:21" x14ac:dyDescent="0.35">
      <c r="A46" s="280"/>
      <c r="B46" s="280"/>
      <c r="C46" s="280"/>
      <c r="D46" s="280"/>
      <c r="E46" s="280"/>
      <c r="F46" s="280"/>
      <c r="G46" s="280"/>
      <c r="H46" s="280"/>
      <c r="I46" s="280"/>
      <c r="J46" s="280"/>
      <c r="K46" s="280"/>
      <c r="L46" s="280"/>
      <c r="M46" s="280"/>
      <c r="N46" s="280"/>
      <c r="O46" s="280"/>
      <c r="P46" s="280"/>
      <c r="Q46" s="280"/>
      <c r="R46" s="280"/>
      <c r="S46" s="280"/>
      <c r="T46" s="280"/>
      <c r="U46" s="280"/>
    </row>
    <row r="47" spans="1:21" s="5" customFormat="1" x14ac:dyDescent="0.35">
      <c r="A47" s="280"/>
      <c r="B47" s="280"/>
      <c r="C47" s="280"/>
      <c r="D47" s="280"/>
      <c r="E47" s="280"/>
      <c r="F47" s="280"/>
      <c r="G47" s="280"/>
      <c r="H47" s="280"/>
      <c r="I47" s="280"/>
      <c r="J47" s="280"/>
      <c r="K47" s="280"/>
      <c r="L47" s="280"/>
      <c r="M47" s="280"/>
      <c r="N47" s="280"/>
      <c r="O47" s="280"/>
      <c r="P47" s="280"/>
      <c r="Q47" s="280"/>
      <c r="R47" s="280"/>
      <c r="S47" s="280"/>
      <c r="T47" s="280"/>
      <c r="U47" s="280"/>
    </row>
    <row r="48" spans="1:21" x14ac:dyDescent="0.35">
      <c r="A48" s="280"/>
      <c r="B48" s="280"/>
      <c r="C48" s="280"/>
      <c r="D48" s="280"/>
      <c r="E48" s="280"/>
      <c r="F48" s="280"/>
      <c r="G48" s="280"/>
      <c r="H48" s="280"/>
      <c r="I48" s="280"/>
      <c r="J48" s="280"/>
      <c r="K48" s="280"/>
      <c r="L48" s="280"/>
      <c r="M48" s="280"/>
      <c r="N48" s="280"/>
      <c r="O48" s="280"/>
      <c r="P48" s="280"/>
      <c r="Q48" s="280"/>
      <c r="R48" s="280"/>
      <c r="S48" s="280"/>
      <c r="T48" s="280"/>
      <c r="U48" s="280"/>
    </row>
    <row r="49" spans="1:21" x14ac:dyDescent="0.35">
      <c r="A49" s="280"/>
      <c r="B49" s="280"/>
      <c r="C49" s="280"/>
      <c r="D49" s="280"/>
      <c r="E49" s="280"/>
      <c r="F49" s="280"/>
      <c r="G49" s="280"/>
      <c r="H49" s="280"/>
      <c r="I49" s="280"/>
      <c r="J49" s="280"/>
      <c r="K49" s="280"/>
      <c r="L49" s="280"/>
      <c r="M49" s="280"/>
      <c r="N49" s="280"/>
      <c r="O49" s="280"/>
      <c r="P49" s="280"/>
      <c r="Q49" s="280"/>
      <c r="R49" s="280"/>
      <c r="S49" s="280"/>
      <c r="T49" s="280"/>
      <c r="U49" s="280"/>
    </row>
  </sheetData>
  <sheetProtection algorithmName="SHA-512" hashValue="YW+J+EPNwbXwBSZZqEhY3H1QAqyOz9/nRPsRlQ7k7Wt0yCnbVR7/ilmsEnDLbE5uPnqIU0iyGc3LDBDb3TG8Rw==" saltValue="Lm0ZGCzLQ6Q7IsMZ7qdu5w==" spinCount="100000" sheet="1" objects="1" scenarios="1" selectLockedCells="1" selectUnlockedCells="1"/>
  <mergeCells count="16">
    <mergeCell ref="F18:G18"/>
    <mergeCell ref="B18:D18"/>
    <mergeCell ref="A1:U1"/>
    <mergeCell ref="A4:U4"/>
    <mergeCell ref="A5:U5"/>
    <mergeCell ref="R18:T18"/>
    <mergeCell ref="O18:Q18"/>
    <mergeCell ref="L18:M18"/>
    <mergeCell ref="I18:J18"/>
    <mergeCell ref="L37:U41"/>
    <mergeCell ref="L42:U43"/>
    <mergeCell ref="A20:U20"/>
    <mergeCell ref="A33:J33"/>
    <mergeCell ref="A34:J34"/>
    <mergeCell ref="L33:U36"/>
    <mergeCell ref="A21:U21"/>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D4B45E-DC3F-4BE8-9C0B-0107E7DAEBBA}">
  <sheetPr>
    <tabColor rgb="FF003D79"/>
  </sheetPr>
  <dimension ref="A1:XFD49"/>
  <sheetViews>
    <sheetView zoomScaleNormal="100" workbookViewId="0">
      <selection activeCell="D27" sqref="D27"/>
    </sheetView>
  </sheetViews>
  <sheetFormatPr defaultColWidth="0" defaultRowHeight="14.5" zeroHeight="1" x14ac:dyDescent="0.35"/>
  <cols>
    <col min="1" max="21" width="4" style="1" customWidth="1"/>
    <col min="22" max="16384" width="0" style="1" hidden="1"/>
  </cols>
  <sheetData>
    <row r="1" spans="1:16384" ht="20" customHeight="1" thickBot="1" x14ac:dyDescent="0.4">
      <c r="A1" s="359" t="s">
        <v>16</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558</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6"/>
      <c r="B3" s="6"/>
      <c r="C3" s="6"/>
      <c r="D3" s="6"/>
      <c r="E3" s="6"/>
      <c r="F3" s="6"/>
      <c r="G3" s="6"/>
      <c r="H3" s="6"/>
      <c r="I3" s="6"/>
      <c r="J3" s="6"/>
      <c r="K3" s="6"/>
      <c r="L3" s="6"/>
      <c r="M3" s="6"/>
      <c r="N3" s="6"/>
      <c r="O3" s="6"/>
      <c r="P3" s="6"/>
      <c r="Q3" s="6"/>
      <c r="R3" s="6"/>
      <c r="S3" s="6"/>
      <c r="T3" s="6"/>
      <c r="U3" s="6"/>
    </row>
    <row r="4" spans="1:16384" x14ac:dyDescent="0.35">
      <c r="A4" s="362" t="s">
        <v>559</v>
      </c>
      <c r="B4" s="345"/>
      <c r="C4" s="345"/>
      <c r="D4" s="345"/>
      <c r="E4" s="345"/>
      <c r="F4" s="345"/>
      <c r="G4" s="364"/>
      <c r="H4" s="362" t="s">
        <v>512</v>
      </c>
      <c r="I4" s="345"/>
      <c r="J4" s="345"/>
      <c r="K4" s="345"/>
      <c r="L4" s="345"/>
      <c r="M4" s="345"/>
      <c r="N4" s="364"/>
      <c r="O4" s="362" t="s">
        <v>556</v>
      </c>
      <c r="P4" s="345"/>
      <c r="Q4" s="345"/>
      <c r="R4" s="345"/>
      <c r="S4" s="345"/>
      <c r="T4" s="345"/>
      <c r="U4" s="364"/>
    </row>
    <row r="5" spans="1:16384" x14ac:dyDescent="0.35">
      <c r="A5" s="6"/>
      <c r="B5" s="6"/>
      <c r="C5" s="6"/>
      <c r="D5" s="6"/>
      <c r="E5" s="6"/>
      <c r="F5" s="6"/>
      <c r="G5" s="6"/>
      <c r="H5" s="6"/>
      <c r="I5" s="6"/>
      <c r="J5" s="6"/>
      <c r="K5" s="6"/>
      <c r="L5" s="6"/>
      <c r="M5" s="6"/>
      <c r="N5" s="6"/>
      <c r="O5" s="6"/>
      <c r="P5" s="6"/>
      <c r="Q5" s="6"/>
      <c r="R5" s="6"/>
      <c r="S5" s="6"/>
      <c r="T5" s="6"/>
      <c r="U5" s="6"/>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s="119" customFormat="1" x14ac:dyDescent="0.35"/>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6"/>
      <c r="B20" s="6"/>
      <c r="C20" s="6"/>
      <c r="D20" s="6"/>
      <c r="E20" s="6"/>
      <c r="F20" s="6"/>
      <c r="G20" s="6"/>
      <c r="H20" s="6"/>
      <c r="I20" s="6"/>
      <c r="J20" s="6"/>
      <c r="K20" s="6"/>
      <c r="L20" s="6"/>
      <c r="M20" s="6"/>
      <c r="N20" s="6"/>
      <c r="O20" s="6"/>
      <c r="P20" s="6"/>
      <c r="Q20" s="6"/>
      <c r="R20" s="6"/>
      <c r="S20" s="6"/>
      <c r="T20" s="6"/>
      <c r="U20" s="6"/>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6"/>
      <c r="B22" s="6"/>
      <c r="C22" s="6"/>
      <c r="D22" s="6"/>
      <c r="E22" s="6"/>
      <c r="F22" s="6"/>
      <c r="G22" s="6"/>
      <c r="H22" s="6"/>
      <c r="I22" s="6"/>
      <c r="J22" s="6"/>
      <c r="K22" s="6"/>
      <c r="L22" s="6"/>
      <c r="M22" s="6"/>
      <c r="N22" s="6"/>
      <c r="O22" s="6"/>
      <c r="P22" s="6"/>
      <c r="Q22" s="6"/>
      <c r="R22" s="6"/>
      <c r="S22" s="6"/>
      <c r="T22" s="6"/>
      <c r="U22" s="6"/>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ht="14.5" customHeight="1" x14ac:dyDescent="0.35">
      <c r="A31" s="373" t="s">
        <v>607</v>
      </c>
      <c r="B31" s="373"/>
      <c r="C31" s="373"/>
      <c r="D31" s="373"/>
      <c r="E31" s="373"/>
      <c r="F31" s="373"/>
      <c r="G31" s="373"/>
      <c r="H31" s="373"/>
      <c r="I31" s="373"/>
      <c r="J31" s="373"/>
      <c r="K31" s="373"/>
      <c r="L31" s="373"/>
      <c r="M31" s="373"/>
      <c r="N31" s="373"/>
      <c r="O31" s="373"/>
      <c r="P31" s="373"/>
      <c r="Q31" s="373"/>
      <c r="R31" s="373"/>
      <c r="S31" s="373"/>
      <c r="T31" s="373"/>
      <c r="U31" s="373"/>
    </row>
    <row r="32" spans="1:21" x14ac:dyDescent="0.35">
      <c r="A32" s="373"/>
      <c r="B32" s="373"/>
      <c r="C32" s="373"/>
      <c r="D32" s="373"/>
      <c r="E32" s="373"/>
      <c r="F32" s="373"/>
      <c r="G32" s="373"/>
      <c r="H32" s="373"/>
      <c r="I32" s="373"/>
      <c r="J32" s="373"/>
      <c r="K32" s="373"/>
      <c r="L32" s="373"/>
      <c r="M32" s="373"/>
      <c r="N32" s="373"/>
      <c r="O32" s="373"/>
      <c r="P32" s="373"/>
      <c r="Q32" s="373"/>
      <c r="R32" s="373"/>
      <c r="S32" s="373"/>
      <c r="T32" s="373"/>
      <c r="U32" s="373"/>
    </row>
    <row r="33" spans="1:21" x14ac:dyDescent="0.35">
      <c r="A33" s="373"/>
      <c r="B33" s="373"/>
      <c r="C33" s="373"/>
      <c r="D33" s="373"/>
      <c r="E33" s="373"/>
      <c r="F33" s="373"/>
      <c r="G33" s="373"/>
      <c r="H33" s="373"/>
      <c r="I33" s="373"/>
      <c r="J33" s="373"/>
      <c r="K33" s="373"/>
      <c r="L33" s="373"/>
      <c r="M33" s="373"/>
      <c r="N33" s="373"/>
      <c r="O33" s="373"/>
      <c r="P33" s="373"/>
      <c r="Q33" s="373"/>
      <c r="R33" s="373"/>
      <c r="S33" s="373"/>
      <c r="T33" s="373"/>
      <c r="U33" s="373"/>
    </row>
    <row r="34" spans="1:21" x14ac:dyDescent="0.35">
      <c r="A34" s="44"/>
      <c r="B34" s="6"/>
      <c r="C34" s="6"/>
      <c r="D34" s="6"/>
      <c r="E34" s="6"/>
      <c r="F34" s="6"/>
      <c r="G34" s="6"/>
      <c r="H34" s="6"/>
      <c r="I34" s="6"/>
      <c r="J34" s="6"/>
      <c r="K34" s="6"/>
      <c r="L34" s="6"/>
      <c r="M34" s="6"/>
      <c r="N34" s="6"/>
      <c r="O34" s="6"/>
      <c r="P34" s="6"/>
      <c r="Q34" s="6"/>
      <c r="R34" s="6"/>
      <c r="S34" s="6"/>
      <c r="T34" s="6"/>
      <c r="U34" s="6"/>
    </row>
    <row r="35" spans="1:21" ht="14.5" customHeight="1" x14ac:dyDescent="0.35">
      <c r="A35" s="373" t="s">
        <v>608</v>
      </c>
      <c r="B35" s="373"/>
      <c r="C35" s="373"/>
      <c r="D35" s="373"/>
      <c r="E35" s="373"/>
      <c r="F35" s="373"/>
      <c r="G35" s="373"/>
      <c r="H35" s="373"/>
      <c r="I35" s="373"/>
      <c r="J35" s="373"/>
      <c r="K35" s="373"/>
      <c r="L35" s="373"/>
      <c r="M35" s="373"/>
      <c r="N35" s="373"/>
      <c r="O35" s="373"/>
      <c r="P35" s="373"/>
      <c r="Q35" s="373"/>
      <c r="R35" s="373"/>
      <c r="S35" s="373"/>
      <c r="T35" s="373"/>
      <c r="U35" s="373"/>
    </row>
    <row r="36" spans="1:21" x14ac:dyDescent="0.35">
      <c r="A36" s="373"/>
      <c r="B36" s="373"/>
      <c r="C36" s="373"/>
      <c r="D36" s="373"/>
      <c r="E36" s="373"/>
      <c r="F36" s="373"/>
      <c r="G36" s="373"/>
      <c r="H36" s="373"/>
      <c r="I36" s="373"/>
      <c r="J36" s="373"/>
      <c r="K36" s="373"/>
      <c r="L36" s="373"/>
      <c r="M36" s="373"/>
      <c r="N36" s="373"/>
      <c r="O36" s="373"/>
      <c r="P36" s="373"/>
      <c r="Q36" s="373"/>
      <c r="R36" s="373"/>
      <c r="S36" s="373"/>
      <c r="T36" s="373"/>
      <c r="U36" s="373"/>
    </row>
    <row r="37" spans="1:21" x14ac:dyDescent="0.35">
      <c r="A37" s="373"/>
      <c r="B37" s="373"/>
      <c r="C37" s="373"/>
      <c r="D37" s="373"/>
      <c r="E37" s="373"/>
      <c r="F37" s="373"/>
      <c r="G37" s="373"/>
      <c r="H37" s="373"/>
      <c r="I37" s="373"/>
      <c r="J37" s="373"/>
      <c r="K37" s="373"/>
      <c r="L37" s="373"/>
      <c r="M37" s="373"/>
      <c r="N37" s="373"/>
      <c r="O37" s="373"/>
      <c r="P37" s="373"/>
      <c r="Q37" s="373"/>
      <c r="R37" s="373"/>
      <c r="S37" s="373"/>
      <c r="T37" s="373"/>
      <c r="U37" s="373"/>
    </row>
    <row r="38" spans="1:21" x14ac:dyDescent="0.35">
      <c r="A38" s="44"/>
      <c r="B38" s="6"/>
      <c r="C38" s="6"/>
      <c r="D38" s="6"/>
      <c r="E38" s="6"/>
      <c r="F38" s="6"/>
      <c r="G38" s="6"/>
      <c r="H38" s="6"/>
      <c r="I38" s="6"/>
      <c r="J38" s="6"/>
      <c r="K38" s="6"/>
      <c r="L38" s="6"/>
      <c r="M38" s="6"/>
      <c r="N38" s="6"/>
      <c r="O38" s="6"/>
      <c r="P38" s="6"/>
      <c r="Q38" s="6"/>
      <c r="R38" s="6"/>
      <c r="S38" s="6"/>
      <c r="T38" s="6"/>
      <c r="U38" s="6"/>
    </row>
    <row r="39" spans="1:21" x14ac:dyDescent="0.35">
      <c r="A39" s="44" t="s">
        <v>609</v>
      </c>
      <c r="B39" s="6"/>
      <c r="C39" s="6"/>
      <c r="D39" s="6"/>
      <c r="E39" s="6"/>
      <c r="F39" s="6"/>
      <c r="G39" s="6"/>
      <c r="H39" s="6"/>
      <c r="I39" s="6"/>
      <c r="J39" s="6"/>
      <c r="K39" s="6"/>
      <c r="L39" s="6"/>
      <c r="M39" s="6"/>
      <c r="N39" s="6"/>
      <c r="O39" s="6"/>
      <c r="P39" s="6"/>
      <c r="Q39" s="6"/>
      <c r="R39" s="6"/>
      <c r="S39" s="6"/>
      <c r="T39" s="6"/>
      <c r="U39" s="6"/>
    </row>
    <row r="40" spans="1:21" x14ac:dyDescent="0.35">
      <c r="A40" s="44"/>
      <c r="B40" s="6"/>
      <c r="C40" s="6"/>
      <c r="D40" s="6"/>
      <c r="E40" s="6"/>
      <c r="F40" s="6"/>
      <c r="G40" s="6"/>
      <c r="H40" s="6"/>
      <c r="I40" s="6"/>
      <c r="J40" s="6"/>
      <c r="K40" s="6"/>
      <c r="L40" s="6"/>
      <c r="M40" s="6"/>
      <c r="N40" s="6"/>
      <c r="O40" s="6"/>
      <c r="P40" s="6"/>
      <c r="Q40" s="6"/>
      <c r="R40" s="6"/>
      <c r="S40" s="6"/>
      <c r="T40" s="6"/>
      <c r="U40" s="6"/>
    </row>
    <row r="41" spans="1:21" x14ac:dyDescent="0.35">
      <c r="A41" s="44"/>
      <c r="B41" s="6"/>
      <c r="C41" s="6"/>
      <c r="D41" s="6"/>
      <c r="E41" s="6"/>
      <c r="F41" s="6"/>
      <c r="G41" s="6"/>
      <c r="H41" s="6"/>
      <c r="I41" s="6"/>
      <c r="J41" s="6"/>
      <c r="K41" s="6"/>
      <c r="L41" s="6"/>
      <c r="M41" s="6"/>
      <c r="N41" s="6"/>
      <c r="O41" s="6"/>
      <c r="P41" s="6"/>
      <c r="Q41" s="6"/>
      <c r="R41" s="6"/>
      <c r="S41" s="6"/>
      <c r="T41" s="6"/>
      <c r="U41" s="6"/>
    </row>
    <row r="42" spans="1:21" x14ac:dyDescent="0.35">
      <c r="A42" s="44"/>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289"/>
      <c r="B45" s="289"/>
      <c r="C45" s="289"/>
      <c r="D45" s="289"/>
      <c r="E45" s="289"/>
      <c r="F45" s="289"/>
      <c r="G45" s="289"/>
      <c r="H45" s="289"/>
      <c r="I45" s="289"/>
      <c r="J45" s="289"/>
      <c r="K45" s="289"/>
      <c r="L45" s="289"/>
      <c r="M45" s="289"/>
      <c r="N45" s="289"/>
      <c r="O45" s="289"/>
      <c r="P45" s="289"/>
      <c r="Q45" s="289"/>
      <c r="R45" s="289"/>
      <c r="S45" s="289"/>
      <c r="T45" s="289"/>
      <c r="U45" s="289"/>
    </row>
    <row r="46" spans="1:21" x14ac:dyDescent="0.35">
      <c r="A46" s="289"/>
      <c r="B46" s="289"/>
      <c r="C46" s="289"/>
      <c r="D46" s="289"/>
      <c r="E46" s="289"/>
      <c r="F46" s="289"/>
      <c r="G46" s="289"/>
      <c r="H46" s="289"/>
      <c r="I46" s="289"/>
      <c r="J46" s="289"/>
      <c r="K46" s="289"/>
      <c r="L46" s="289"/>
      <c r="M46" s="289"/>
      <c r="N46" s="289"/>
      <c r="O46" s="289"/>
      <c r="P46" s="289"/>
      <c r="Q46" s="289"/>
      <c r="R46" s="289"/>
      <c r="S46" s="289"/>
      <c r="T46" s="289"/>
      <c r="U46" s="289"/>
    </row>
    <row r="47" spans="1:21" x14ac:dyDescent="0.35">
      <c r="A47" s="6"/>
      <c r="B47" s="6"/>
      <c r="C47" s="6"/>
      <c r="D47" s="6"/>
      <c r="E47" s="6"/>
      <c r="F47" s="6"/>
      <c r="G47" s="6"/>
      <c r="H47" s="6"/>
      <c r="I47" s="6"/>
      <c r="J47" s="6"/>
      <c r="K47" s="6"/>
      <c r="L47" s="6"/>
      <c r="M47" s="6"/>
      <c r="N47" s="6"/>
      <c r="O47" s="6"/>
      <c r="P47" s="6"/>
      <c r="Q47" s="6"/>
      <c r="R47" s="6"/>
      <c r="S47" s="6"/>
      <c r="T47" s="6"/>
      <c r="U47" s="6"/>
    </row>
    <row r="48" spans="1:21" s="5" customFormat="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N47hfFJOOdvUobhKeeKaLr982VZt974h44OEhY9SFb46+TYbJCa5SXBvdYBsmsatzkzIdgqNPgnheemU1bA3zw==" saltValue="BrPiDVDbOtw3S5LZH391HQ==" spinCount="100000" sheet="1" objects="1" scenarios="1" selectLockedCells="1" selectUnlockedCells="1"/>
  <mergeCells count="6">
    <mergeCell ref="A35:U37"/>
    <mergeCell ref="A1:U1"/>
    <mergeCell ref="A4:G4"/>
    <mergeCell ref="H4:N4"/>
    <mergeCell ref="O4:U4"/>
    <mergeCell ref="A31:U33"/>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D5E912-0811-4C73-BD40-E636AA149C6A}">
  <sheetPr>
    <tabColor rgb="FF003D79"/>
  </sheetPr>
  <dimension ref="A1:XFD49"/>
  <sheetViews>
    <sheetView zoomScaleNormal="100" workbookViewId="0">
      <selection activeCell="D30" sqref="D30"/>
    </sheetView>
  </sheetViews>
  <sheetFormatPr defaultColWidth="0" defaultRowHeight="14.5" zeroHeight="1" x14ac:dyDescent="0.35"/>
  <cols>
    <col min="1" max="21" width="4" style="1" customWidth="1"/>
    <col min="22" max="16384" width="0" style="1" hidden="1"/>
  </cols>
  <sheetData>
    <row r="1" spans="1:16384" ht="20" customHeight="1" thickBot="1" x14ac:dyDescent="0.4">
      <c r="A1" s="359" t="s">
        <v>16</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117</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6"/>
      <c r="B3" s="6"/>
      <c r="C3" s="6"/>
      <c r="D3" s="6"/>
      <c r="E3" s="6"/>
      <c r="F3" s="6"/>
      <c r="G3" s="6"/>
      <c r="H3" s="6"/>
      <c r="I3" s="6"/>
      <c r="J3" s="6"/>
      <c r="K3" s="6"/>
      <c r="L3" s="6"/>
      <c r="M3" s="6"/>
      <c r="N3" s="6"/>
      <c r="O3" s="6"/>
      <c r="P3" s="6"/>
      <c r="Q3" s="6"/>
      <c r="R3" s="6"/>
      <c r="S3" s="6"/>
      <c r="T3" s="6"/>
      <c r="U3" s="6"/>
    </row>
    <row r="4" spans="1:16384" x14ac:dyDescent="0.35">
      <c r="A4" s="344" t="s">
        <v>118</v>
      </c>
      <c r="B4" s="344"/>
      <c r="C4" s="344"/>
      <c r="D4" s="344"/>
      <c r="E4" s="344"/>
      <c r="F4" s="344"/>
      <c r="G4" s="344"/>
      <c r="H4" s="344"/>
      <c r="I4" s="344"/>
      <c r="J4" s="344"/>
      <c r="K4" s="344"/>
      <c r="L4" s="344"/>
      <c r="M4" s="344"/>
      <c r="N4" s="344"/>
      <c r="O4" s="344"/>
      <c r="P4" s="344"/>
      <c r="Q4" s="344"/>
      <c r="R4" s="344"/>
      <c r="S4" s="344"/>
      <c r="T4" s="344"/>
      <c r="U4" s="344"/>
    </row>
    <row r="5" spans="1:16384" x14ac:dyDescent="0.35">
      <c r="A5" s="360" t="s">
        <v>119</v>
      </c>
      <c r="B5" s="360"/>
      <c r="C5" s="360"/>
      <c r="D5" s="360"/>
      <c r="E5" s="360"/>
      <c r="F5" s="360"/>
      <c r="G5" s="360"/>
      <c r="H5" s="360"/>
      <c r="I5" s="360"/>
      <c r="J5" s="360"/>
      <c r="K5" s="360"/>
      <c r="L5" s="360"/>
      <c r="M5" s="360"/>
      <c r="N5" s="360"/>
      <c r="O5" s="360"/>
      <c r="P5" s="360"/>
      <c r="Q5" s="360"/>
      <c r="R5" s="360"/>
      <c r="S5" s="360"/>
      <c r="T5" s="360"/>
      <c r="U5" s="360"/>
    </row>
    <row r="6" spans="1:16384" x14ac:dyDescent="0.35">
      <c r="A6" s="6"/>
      <c r="B6" s="6"/>
      <c r="C6" s="6"/>
      <c r="D6" s="6"/>
      <c r="E6" s="6"/>
      <c r="F6" s="6"/>
      <c r="G6" s="6"/>
      <c r="H6" s="6"/>
      <c r="I6" s="6"/>
      <c r="J6" s="6"/>
      <c r="K6" s="6"/>
      <c r="L6" s="6"/>
      <c r="M6" s="6"/>
      <c r="N6" s="6"/>
      <c r="O6" s="6"/>
      <c r="P6" s="6"/>
      <c r="Q6" s="6"/>
      <c r="R6" s="6"/>
      <c r="S6" s="6"/>
      <c r="T6" s="6"/>
      <c r="U6" s="6"/>
    </row>
    <row r="7" spans="1:16384" x14ac:dyDescent="0.35">
      <c r="A7" s="6"/>
      <c r="B7" s="6"/>
      <c r="C7" s="6"/>
      <c r="D7" s="6"/>
      <c r="E7" s="6"/>
      <c r="F7" s="6"/>
      <c r="G7" s="6"/>
      <c r="H7" s="6"/>
      <c r="I7" s="6"/>
      <c r="J7" s="6"/>
      <c r="K7" s="6"/>
      <c r="L7" s="6"/>
      <c r="M7" s="6"/>
      <c r="N7" s="6"/>
      <c r="O7" s="6"/>
      <c r="P7" s="6"/>
      <c r="Q7" s="6"/>
      <c r="R7" s="6"/>
      <c r="S7" s="6"/>
      <c r="T7" s="6"/>
      <c r="U7" s="6"/>
    </row>
    <row r="8" spans="1:16384" x14ac:dyDescent="0.35">
      <c r="A8" s="6"/>
      <c r="B8" s="6"/>
      <c r="C8" s="6"/>
      <c r="D8" s="6"/>
      <c r="E8" s="6"/>
      <c r="F8" s="6"/>
      <c r="G8" s="6"/>
      <c r="H8" s="6"/>
      <c r="I8" s="6"/>
      <c r="J8" s="6"/>
      <c r="K8" s="6"/>
      <c r="L8" s="6"/>
      <c r="M8" s="6"/>
      <c r="N8" s="6"/>
      <c r="O8" s="6"/>
      <c r="P8" s="6"/>
      <c r="Q8" s="6"/>
      <c r="R8" s="6"/>
      <c r="S8" s="6"/>
      <c r="T8" s="6"/>
      <c r="U8" s="6"/>
    </row>
    <row r="9" spans="1:16384" x14ac:dyDescent="0.35">
      <c r="A9" s="6"/>
      <c r="B9" s="6"/>
      <c r="C9" s="6"/>
      <c r="D9" s="6"/>
      <c r="E9" s="6"/>
      <c r="F9" s="6"/>
      <c r="G9" s="6"/>
      <c r="H9" s="6"/>
      <c r="I9" s="6"/>
      <c r="J9" s="6"/>
      <c r="K9" s="6"/>
      <c r="L9" s="6"/>
      <c r="M9" s="6"/>
      <c r="N9" s="6"/>
      <c r="O9" s="6"/>
      <c r="P9" s="6"/>
      <c r="Q9" s="6"/>
      <c r="R9" s="6"/>
      <c r="S9" s="6"/>
      <c r="T9" s="6"/>
      <c r="U9" s="6"/>
    </row>
    <row r="10" spans="1:16384" x14ac:dyDescent="0.35">
      <c r="A10" s="6"/>
      <c r="B10" s="6"/>
      <c r="C10" s="6"/>
      <c r="D10" s="6"/>
      <c r="E10" s="6"/>
      <c r="F10" s="6"/>
      <c r="G10" s="6"/>
      <c r="H10" s="6"/>
      <c r="I10" s="6"/>
      <c r="J10" s="6"/>
      <c r="K10" s="6"/>
      <c r="L10" s="6"/>
      <c r="M10" s="6"/>
      <c r="N10" s="6"/>
      <c r="O10" s="6"/>
      <c r="P10" s="6"/>
      <c r="Q10" s="6"/>
      <c r="R10" s="6"/>
      <c r="S10" s="6"/>
      <c r="T10" s="6"/>
      <c r="U10" s="6"/>
    </row>
    <row r="11" spans="1:16384" x14ac:dyDescent="0.35">
      <c r="A11" s="6"/>
      <c r="B11" s="6"/>
      <c r="C11" s="6"/>
      <c r="D11" s="6"/>
      <c r="E11" s="6"/>
      <c r="F11" s="6"/>
      <c r="G11" s="6"/>
      <c r="H11" s="6"/>
      <c r="I11" s="6"/>
      <c r="J11" s="6"/>
      <c r="K11" s="6"/>
      <c r="L11" s="6"/>
      <c r="M11" s="6"/>
      <c r="N11" s="6"/>
      <c r="O11" s="6"/>
      <c r="P11" s="6"/>
      <c r="Q11" s="6"/>
      <c r="R11" s="6"/>
      <c r="S11" s="6"/>
      <c r="T11" s="6"/>
      <c r="U11" s="6"/>
    </row>
    <row r="12" spans="1:16384" x14ac:dyDescent="0.35">
      <c r="A12" s="6"/>
      <c r="B12" s="6"/>
      <c r="C12" s="6"/>
      <c r="D12" s="6"/>
      <c r="E12" s="6"/>
      <c r="F12" s="6"/>
      <c r="G12" s="6"/>
      <c r="H12" s="6"/>
      <c r="I12" s="6"/>
      <c r="J12" s="6"/>
      <c r="K12" s="6"/>
      <c r="L12" s="6"/>
      <c r="M12" s="6"/>
      <c r="N12" s="6"/>
      <c r="O12" s="6"/>
      <c r="P12" s="6"/>
      <c r="Q12" s="6"/>
      <c r="R12" s="6"/>
      <c r="S12" s="6"/>
      <c r="T12" s="6"/>
      <c r="U12" s="6"/>
    </row>
    <row r="13" spans="1:16384" x14ac:dyDescent="0.35">
      <c r="A13" s="6"/>
      <c r="B13" s="6"/>
      <c r="C13" s="6"/>
      <c r="D13" s="6"/>
      <c r="E13" s="6"/>
      <c r="F13" s="6"/>
      <c r="G13" s="6"/>
      <c r="H13" s="6"/>
      <c r="I13" s="6"/>
      <c r="J13" s="6"/>
      <c r="K13" s="6"/>
      <c r="L13" s="6"/>
      <c r="M13" s="6"/>
      <c r="N13" s="6"/>
      <c r="O13" s="6"/>
      <c r="P13" s="6"/>
      <c r="Q13" s="6"/>
      <c r="R13" s="6"/>
      <c r="S13" s="6"/>
      <c r="T13" s="6"/>
      <c r="U13" s="6"/>
    </row>
    <row r="14" spans="1:16384" x14ac:dyDescent="0.35">
      <c r="A14" s="6"/>
      <c r="B14" s="6"/>
      <c r="C14" s="6"/>
      <c r="D14" s="6"/>
      <c r="E14" s="6"/>
      <c r="F14" s="6"/>
      <c r="G14" s="6"/>
      <c r="H14" s="6"/>
      <c r="I14" s="6"/>
      <c r="J14" s="6"/>
      <c r="K14" s="6"/>
      <c r="L14" s="6"/>
      <c r="M14" s="6"/>
      <c r="N14" s="6"/>
      <c r="O14" s="6"/>
      <c r="P14" s="6"/>
      <c r="Q14" s="6"/>
      <c r="R14" s="6"/>
      <c r="S14" s="6"/>
      <c r="T14" s="6"/>
      <c r="U14" s="6"/>
    </row>
    <row r="15" spans="1:16384" x14ac:dyDescent="0.35">
      <c r="A15" s="6"/>
      <c r="B15" s="6"/>
      <c r="C15" s="6"/>
      <c r="D15" s="6"/>
      <c r="E15" s="6"/>
      <c r="F15" s="6"/>
      <c r="G15" s="6"/>
      <c r="H15" s="6"/>
      <c r="I15" s="6"/>
      <c r="J15" s="6"/>
      <c r="K15" s="6"/>
      <c r="L15" s="6"/>
      <c r="M15" s="6"/>
      <c r="N15" s="6"/>
      <c r="O15" s="6"/>
      <c r="P15" s="6"/>
      <c r="Q15" s="6"/>
      <c r="R15" s="6"/>
      <c r="S15" s="6"/>
      <c r="T15" s="6"/>
      <c r="U15" s="6"/>
    </row>
    <row r="16" spans="1:16384" x14ac:dyDescent="0.35">
      <c r="A16" s="6"/>
      <c r="B16" s="6"/>
      <c r="C16" s="6"/>
      <c r="D16" s="6"/>
      <c r="E16" s="6"/>
      <c r="F16" s="6"/>
      <c r="G16" s="6"/>
      <c r="H16" s="6"/>
      <c r="I16" s="6"/>
      <c r="J16" s="6"/>
      <c r="K16" s="6"/>
      <c r="L16" s="6"/>
      <c r="M16" s="6"/>
      <c r="N16" s="6"/>
      <c r="O16" s="6"/>
      <c r="P16" s="6"/>
      <c r="Q16" s="6"/>
      <c r="R16" s="6"/>
      <c r="S16" s="6"/>
      <c r="T16" s="6"/>
      <c r="U16" s="6"/>
    </row>
    <row r="17" spans="1:21" x14ac:dyDescent="0.35">
      <c r="A17" s="6"/>
      <c r="B17" s="6"/>
      <c r="C17" s="6"/>
      <c r="D17" s="6"/>
      <c r="E17" s="6"/>
      <c r="F17" s="6"/>
      <c r="G17" s="6"/>
      <c r="H17" s="6"/>
      <c r="I17" s="6"/>
      <c r="J17" s="6"/>
      <c r="K17" s="6"/>
      <c r="L17" s="6"/>
      <c r="M17" s="6"/>
      <c r="N17" s="6"/>
      <c r="O17" s="6"/>
      <c r="P17" s="6"/>
      <c r="Q17" s="6"/>
      <c r="R17" s="6"/>
      <c r="S17" s="6"/>
      <c r="T17" s="6"/>
      <c r="U17" s="6"/>
    </row>
    <row r="18" spans="1:21" x14ac:dyDescent="0.35">
      <c r="A18" s="6"/>
      <c r="B18" s="6"/>
      <c r="C18" s="6"/>
      <c r="D18" s="6"/>
      <c r="E18" s="6"/>
      <c r="F18" s="6"/>
      <c r="G18" s="6"/>
      <c r="H18" s="6"/>
      <c r="I18" s="6"/>
      <c r="J18" s="6"/>
      <c r="K18" s="6"/>
      <c r="L18" s="6"/>
      <c r="M18" s="6"/>
      <c r="N18" s="6"/>
      <c r="O18" s="6"/>
      <c r="P18" s="6"/>
      <c r="Q18" s="6"/>
      <c r="R18" s="6"/>
      <c r="S18" s="6"/>
      <c r="T18" s="6"/>
      <c r="U18" s="6"/>
    </row>
    <row r="19" spans="1:21" x14ac:dyDescent="0.35">
      <c r="A19" s="6"/>
      <c r="B19" s="6"/>
      <c r="C19" s="6"/>
      <c r="D19" s="6"/>
      <c r="E19" s="6"/>
      <c r="F19" s="6"/>
      <c r="G19" s="6"/>
      <c r="H19" s="6"/>
      <c r="I19" s="6"/>
      <c r="J19" s="6"/>
      <c r="K19" s="6"/>
      <c r="L19" s="6"/>
      <c r="M19" s="6"/>
      <c r="N19" s="6"/>
      <c r="O19" s="6"/>
      <c r="P19" s="6"/>
      <c r="Q19" s="6"/>
      <c r="R19" s="6"/>
      <c r="S19" s="6"/>
      <c r="T19" s="6"/>
      <c r="U19" s="6"/>
    </row>
    <row r="20" spans="1:21" x14ac:dyDescent="0.35">
      <c r="A20" s="367"/>
      <c r="B20" s="367"/>
      <c r="C20" s="367"/>
      <c r="D20" s="367"/>
      <c r="E20" s="367"/>
      <c r="F20" s="367"/>
      <c r="G20" s="367"/>
      <c r="H20" s="367"/>
      <c r="I20" s="367"/>
      <c r="J20" s="367"/>
      <c r="K20" s="367"/>
      <c r="L20" s="367"/>
      <c r="M20" s="367"/>
      <c r="N20" s="367"/>
      <c r="O20" s="367"/>
      <c r="P20" s="367"/>
      <c r="Q20" s="367"/>
      <c r="R20" s="367"/>
      <c r="S20" s="367"/>
      <c r="T20" s="367"/>
      <c r="U20" s="367"/>
    </row>
    <row r="21" spans="1:21" x14ac:dyDescent="0.35">
      <c r="A21" s="6"/>
      <c r="B21" s="6"/>
      <c r="C21" s="6"/>
      <c r="D21" s="6"/>
      <c r="E21" s="6"/>
      <c r="F21" s="6"/>
      <c r="G21" s="6"/>
      <c r="H21" s="6"/>
      <c r="I21" s="6"/>
      <c r="J21" s="6"/>
      <c r="K21" s="6"/>
      <c r="L21" s="6"/>
      <c r="M21" s="6"/>
      <c r="N21" s="6"/>
      <c r="O21" s="6"/>
      <c r="P21" s="6"/>
      <c r="Q21" s="6"/>
      <c r="R21" s="6"/>
      <c r="S21" s="6"/>
      <c r="T21" s="6"/>
      <c r="U21" s="6"/>
    </row>
    <row r="22" spans="1:21" x14ac:dyDescent="0.35">
      <c r="A22" s="367"/>
      <c r="B22" s="367"/>
      <c r="C22" s="367"/>
      <c r="D22" s="367"/>
      <c r="E22" s="367"/>
      <c r="F22" s="367"/>
      <c r="G22" s="367"/>
      <c r="H22" s="367"/>
      <c r="I22" s="367"/>
      <c r="J22" s="367"/>
      <c r="K22" s="367"/>
      <c r="L22" s="367"/>
      <c r="M22" s="367"/>
      <c r="N22" s="367"/>
      <c r="O22" s="367"/>
      <c r="P22" s="367"/>
      <c r="Q22" s="367"/>
      <c r="R22" s="367"/>
      <c r="S22" s="367"/>
      <c r="T22" s="367"/>
      <c r="U22" s="367"/>
    </row>
    <row r="23" spans="1:21" x14ac:dyDescent="0.35">
      <c r="A23" s="6"/>
      <c r="B23" s="6"/>
      <c r="C23" s="6"/>
      <c r="D23" s="6"/>
      <c r="E23" s="6"/>
      <c r="F23" s="6"/>
      <c r="G23" s="6"/>
      <c r="H23" s="6"/>
      <c r="I23" s="6"/>
      <c r="J23" s="6"/>
      <c r="K23" s="6"/>
      <c r="L23" s="6"/>
      <c r="M23" s="6"/>
      <c r="N23" s="6"/>
      <c r="O23" s="6"/>
      <c r="P23" s="6"/>
      <c r="Q23" s="6"/>
      <c r="R23" s="6"/>
      <c r="S23" s="6"/>
      <c r="T23" s="6"/>
      <c r="U23" s="6"/>
    </row>
    <row r="24" spans="1:21" x14ac:dyDescent="0.35">
      <c r="A24" s="6"/>
      <c r="B24" s="6"/>
      <c r="C24" s="6"/>
      <c r="D24" s="6"/>
      <c r="E24" s="6"/>
      <c r="F24" s="6"/>
      <c r="G24" s="6"/>
      <c r="H24" s="6"/>
      <c r="I24" s="6"/>
      <c r="J24" s="6"/>
      <c r="K24" s="6"/>
      <c r="L24" s="6"/>
      <c r="M24" s="6"/>
      <c r="N24" s="6"/>
      <c r="O24" s="6"/>
      <c r="P24" s="6"/>
      <c r="Q24" s="6"/>
      <c r="R24" s="6"/>
      <c r="S24" s="6"/>
      <c r="T24" s="6"/>
      <c r="U24" s="6"/>
    </row>
    <row r="25" spans="1:21" x14ac:dyDescent="0.35">
      <c r="A25" s="6"/>
      <c r="B25" s="6"/>
      <c r="C25" s="6"/>
      <c r="D25" s="6"/>
      <c r="E25" s="6"/>
      <c r="F25" s="6"/>
      <c r="G25" s="6"/>
      <c r="H25" s="6"/>
      <c r="I25" s="6"/>
      <c r="J25" s="6"/>
      <c r="K25" s="6"/>
      <c r="L25" s="6"/>
      <c r="M25" s="6"/>
      <c r="N25" s="6"/>
      <c r="O25" s="6"/>
      <c r="P25" s="6"/>
      <c r="Q25" s="6"/>
      <c r="R25" s="6"/>
      <c r="S25" s="6"/>
      <c r="T25" s="6"/>
      <c r="U25" s="6"/>
    </row>
    <row r="26" spans="1:21" x14ac:dyDescent="0.35">
      <c r="A26" s="6"/>
      <c r="B26" s="6"/>
      <c r="C26" s="6"/>
      <c r="D26" s="6"/>
      <c r="E26" s="6"/>
      <c r="F26" s="6"/>
      <c r="G26" s="6"/>
      <c r="H26" s="6"/>
      <c r="I26" s="6"/>
      <c r="J26" s="6"/>
      <c r="K26" s="6"/>
      <c r="L26" s="6"/>
      <c r="M26" s="6"/>
      <c r="N26" s="6"/>
      <c r="O26" s="6"/>
      <c r="P26" s="6"/>
      <c r="Q26" s="6"/>
      <c r="R26" s="6"/>
      <c r="S26" s="6"/>
      <c r="T26" s="6"/>
      <c r="U26" s="6"/>
    </row>
    <row r="27" spans="1:21" x14ac:dyDescent="0.35">
      <c r="A27" s="6"/>
      <c r="B27" s="6"/>
      <c r="C27" s="6"/>
      <c r="D27" s="6"/>
      <c r="E27" s="6"/>
      <c r="F27" s="6"/>
      <c r="G27" s="6"/>
      <c r="H27" s="6"/>
      <c r="I27" s="6"/>
      <c r="J27" s="6"/>
      <c r="K27" s="6"/>
      <c r="L27" s="6"/>
      <c r="M27" s="6"/>
      <c r="N27" s="6"/>
      <c r="O27" s="6"/>
      <c r="P27" s="6"/>
      <c r="Q27" s="6"/>
      <c r="R27" s="6"/>
      <c r="S27" s="6"/>
      <c r="T27" s="6"/>
      <c r="U27" s="6"/>
    </row>
    <row r="28" spans="1:21" x14ac:dyDescent="0.35">
      <c r="A28" s="6"/>
      <c r="B28" s="6"/>
      <c r="C28" s="6"/>
      <c r="D28" s="6"/>
      <c r="E28" s="6"/>
      <c r="F28" s="6"/>
      <c r="G28" s="6"/>
      <c r="H28" s="6"/>
      <c r="I28" s="6"/>
      <c r="J28" s="6"/>
      <c r="K28" s="6"/>
      <c r="L28" s="6"/>
      <c r="M28" s="6"/>
      <c r="N28" s="6"/>
      <c r="O28" s="6"/>
      <c r="P28" s="6"/>
      <c r="Q28" s="6"/>
      <c r="R28" s="6"/>
      <c r="S28" s="6"/>
      <c r="T28" s="6"/>
      <c r="U28" s="6"/>
    </row>
    <row r="29" spans="1:21" x14ac:dyDescent="0.35">
      <c r="A29" s="6"/>
      <c r="B29" s="6"/>
      <c r="C29" s="6"/>
      <c r="D29" s="6"/>
      <c r="E29" s="6"/>
      <c r="F29" s="6"/>
      <c r="G29" s="6"/>
      <c r="H29" s="6"/>
      <c r="I29" s="6"/>
      <c r="J29" s="6"/>
      <c r="K29" s="6"/>
      <c r="L29" s="6"/>
      <c r="M29" s="6"/>
      <c r="N29" s="6"/>
      <c r="O29" s="6"/>
      <c r="P29" s="6"/>
      <c r="Q29" s="6"/>
      <c r="R29" s="6"/>
      <c r="S29" s="6"/>
      <c r="T29" s="6"/>
      <c r="U29" s="6"/>
    </row>
    <row r="30" spans="1:21" x14ac:dyDescent="0.35">
      <c r="A30" s="6"/>
      <c r="B30" s="6"/>
      <c r="C30" s="6"/>
      <c r="D30" s="6"/>
      <c r="E30" s="6"/>
      <c r="F30" s="6"/>
      <c r="G30" s="6"/>
      <c r="H30" s="6"/>
      <c r="I30" s="6"/>
      <c r="J30" s="6"/>
      <c r="K30" s="6"/>
      <c r="L30" s="6"/>
      <c r="M30" s="6"/>
      <c r="N30" s="6"/>
      <c r="O30" s="6"/>
      <c r="P30" s="6"/>
      <c r="Q30" s="6"/>
      <c r="R30" s="6"/>
      <c r="S30" s="6"/>
      <c r="T30" s="6"/>
      <c r="U30" s="6"/>
    </row>
    <row r="31" spans="1:21" x14ac:dyDescent="0.35">
      <c r="A31" s="6"/>
      <c r="B31" s="6"/>
      <c r="C31" s="6"/>
      <c r="D31" s="6"/>
      <c r="E31" s="6"/>
      <c r="F31" s="6"/>
      <c r="G31" s="6"/>
      <c r="H31" s="6"/>
      <c r="I31" s="6"/>
      <c r="J31" s="6"/>
      <c r="K31" s="6"/>
      <c r="L31" s="6"/>
      <c r="M31" s="6"/>
      <c r="N31" s="6"/>
      <c r="O31" s="6"/>
      <c r="P31" s="6"/>
      <c r="Q31" s="6"/>
      <c r="R31" s="6"/>
      <c r="S31" s="6"/>
      <c r="T31" s="6"/>
      <c r="U31" s="6"/>
    </row>
    <row r="32" spans="1:21" x14ac:dyDescent="0.35">
      <c r="A32" s="36"/>
      <c r="B32" s="36"/>
      <c r="C32" s="36"/>
      <c r="D32" s="36"/>
      <c r="E32" s="36"/>
      <c r="F32" s="36"/>
      <c r="G32" s="36"/>
      <c r="H32" s="36"/>
      <c r="I32" s="36"/>
      <c r="J32" s="36"/>
      <c r="K32" s="36"/>
      <c r="L32" s="36"/>
      <c r="M32" s="36"/>
      <c r="N32" s="36"/>
      <c r="O32" s="36"/>
      <c r="P32" s="36"/>
      <c r="Q32" s="36"/>
      <c r="R32" s="36"/>
      <c r="S32" s="36"/>
      <c r="T32" s="36"/>
      <c r="U32" s="36"/>
    </row>
    <row r="33" spans="1:21" x14ac:dyDescent="0.35">
      <c r="A33" s="362" t="s">
        <v>120</v>
      </c>
      <c r="B33" s="345"/>
      <c r="C33" s="345"/>
      <c r="D33" s="345"/>
      <c r="E33" s="345"/>
      <c r="F33" s="345"/>
      <c r="G33" s="364"/>
      <c r="H33" s="362" t="s">
        <v>121</v>
      </c>
      <c r="I33" s="345"/>
      <c r="J33" s="345"/>
      <c r="K33" s="345"/>
      <c r="L33" s="345"/>
      <c r="M33" s="345"/>
      <c r="N33" s="345"/>
      <c r="O33" s="345"/>
      <c r="P33" s="345"/>
      <c r="Q33" s="345"/>
      <c r="R33" s="345"/>
      <c r="S33" s="345"/>
      <c r="T33" s="345"/>
      <c r="U33" s="364"/>
    </row>
    <row r="34" spans="1:21" x14ac:dyDescent="0.35">
      <c r="A34" s="360" t="s">
        <v>570</v>
      </c>
      <c r="B34" s="360"/>
      <c r="C34" s="360"/>
      <c r="D34" s="360"/>
      <c r="E34" s="360"/>
      <c r="F34" s="360"/>
      <c r="G34" s="360"/>
      <c r="H34" s="360" t="s">
        <v>122</v>
      </c>
      <c r="I34" s="360"/>
      <c r="J34" s="360"/>
      <c r="K34" s="360"/>
      <c r="L34" s="360"/>
      <c r="M34" s="360"/>
      <c r="N34" s="360"/>
      <c r="O34" s="360"/>
      <c r="P34" s="360"/>
      <c r="Q34" s="360"/>
      <c r="R34" s="360"/>
      <c r="S34" s="360"/>
      <c r="T34" s="360"/>
      <c r="U34" s="360"/>
    </row>
    <row r="35" spans="1:21" x14ac:dyDescent="0.35">
      <c r="A35" s="6"/>
      <c r="B35" s="6"/>
      <c r="C35" s="6"/>
      <c r="D35" s="6"/>
      <c r="E35" s="6"/>
      <c r="F35" s="6"/>
      <c r="G35" s="6"/>
      <c r="H35" s="6"/>
      <c r="I35" s="6"/>
      <c r="J35" s="6"/>
      <c r="K35" s="6"/>
      <c r="L35" s="6"/>
      <c r="M35" s="6"/>
      <c r="N35" s="6"/>
      <c r="O35" s="6"/>
      <c r="P35" s="6"/>
      <c r="Q35" s="6"/>
      <c r="R35" s="6"/>
      <c r="S35" s="6"/>
      <c r="T35" s="6"/>
      <c r="U35" s="6"/>
    </row>
    <row r="36" spans="1:21" x14ac:dyDescent="0.35">
      <c r="A36" s="6"/>
      <c r="B36" s="6"/>
      <c r="C36" s="6"/>
      <c r="D36" s="6"/>
      <c r="E36" s="6"/>
      <c r="F36" s="6"/>
      <c r="G36" s="6"/>
      <c r="H36" s="6"/>
      <c r="I36" s="6"/>
      <c r="J36" s="6"/>
      <c r="K36" s="6"/>
      <c r="L36" s="6"/>
      <c r="M36" s="6"/>
      <c r="N36" s="6"/>
      <c r="O36" s="6"/>
      <c r="P36" s="6"/>
      <c r="Q36" s="6"/>
      <c r="R36" s="6"/>
      <c r="S36" s="6"/>
      <c r="T36" s="6"/>
      <c r="U36" s="6"/>
    </row>
    <row r="37" spans="1:21" x14ac:dyDescent="0.35">
      <c r="A37" s="6"/>
      <c r="B37" s="6"/>
      <c r="C37" s="6"/>
      <c r="D37" s="6"/>
      <c r="E37" s="6"/>
      <c r="F37" s="6"/>
      <c r="G37" s="6"/>
      <c r="H37" s="6"/>
      <c r="I37" s="6"/>
      <c r="J37" s="6"/>
      <c r="K37" s="6"/>
      <c r="L37" s="6"/>
      <c r="M37" s="6"/>
      <c r="N37" s="6"/>
      <c r="O37" s="6"/>
      <c r="P37" s="6"/>
      <c r="Q37" s="6"/>
      <c r="R37" s="6"/>
      <c r="S37" s="6"/>
      <c r="T37" s="6"/>
      <c r="U37" s="6"/>
    </row>
    <row r="38" spans="1:21" x14ac:dyDescent="0.35">
      <c r="A38" s="6"/>
      <c r="B38" s="6"/>
      <c r="C38" s="6"/>
      <c r="D38" s="6"/>
      <c r="E38" s="6"/>
      <c r="F38" s="6"/>
      <c r="G38" s="6"/>
      <c r="H38" s="6"/>
      <c r="I38" s="6"/>
      <c r="J38" s="6"/>
      <c r="K38" s="6"/>
      <c r="L38" s="6"/>
      <c r="M38" s="6"/>
      <c r="N38" s="6"/>
      <c r="O38" s="6"/>
      <c r="P38" s="6"/>
      <c r="Q38" s="6"/>
      <c r="R38" s="6"/>
      <c r="S38" s="6"/>
      <c r="T38" s="6"/>
      <c r="U38" s="6"/>
    </row>
    <row r="39" spans="1:21" x14ac:dyDescent="0.35">
      <c r="A39" s="6"/>
      <c r="B39" s="6"/>
      <c r="C39" s="6"/>
      <c r="D39" s="6"/>
      <c r="E39" s="6"/>
      <c r="F39" s="6"/>
      <c r="G39" s="6"/>
      <c r="H39" s="6"/>
      <c r="I39" s="6"/>
      <c r="J39" s="6"/>
      <c r="K39" s="6"/>
      <c r="L39" s="6"/>
      <c r="M39" s="6"/>
      <c r="N39" s="6"/>
      <c r="O39" s="6"/>
      <c r="P39" s="6"/>
      <c r="Q39" s="6"/>
      <c r="R39" s="6"/>
      <c r="S39" s="6"/>
      <c r="T39" s="6"/>
      <c r="U39" s="6"/>
    </row>
    <row r="40" spans="1:21" x14ac:dyDescent="0.35">
      <c r="A40" s="6"/>
      <c r="B40" s="6"/>
      <c r="C40" s="6"/>
      <c r="D40" s="6"/>
      <c r="E40" s="6"/>
      <c r="F40" s="6"/>
      <c r="G40" s="6"/>
      <c r="H40" s="6"/>
      <c r="I40" s="6"/>
      <c r="J40" s="6"/>
      <c r="K40" s="6"/>
      <c r="L40" s="6"/>
      <c r="M40" s="6"/>
      <c r="N40" s="6"/>
      <c r="O40" s="6"/>
      <c r="P40" s="6"/>
      <c r="Q40" s="6"/>
      <c r="R40" s="6"/>
      <c r="S40" s="6"/>
      <c r="T40" s="6"/>
      <c r="U40" s="6"/>
    </row>
    <row r="41" spans="1:21" x14ac:dyDescent="0.35">
      <c r="A41" s="6"/>
      <c r="B41" s="6"/>
      <c r="C41" s="6"/>
      <c r="D41" s="6"/>
      <c r="E41" s="6"/>
      <c r="F41" s="6"/>
      <c r="G41" s="6"/>
      <c r="H41" s="6"/>
      <c r="I41" s="6"/>
      <c r="J41" s="6"/>
      <c r="K41" s="6"/>
      <c r="L41" s="6"/>
      <c r="M41" s="6"/>
      <c r="N41" s="6"/>
      <c r="O41" s="6"/>
      <c r="P41" s="6"/>
      <c r="Q41" s="6"/>
      <c r="R41" s="6"/>
      <c r="S41" s="6"/>
      <c r="T41" s="6"/>
      <c r="U41" s="6"/>
    </row>
    <row r="42" spans="1:21" x14ac:dyDescent="0.35">
      <c r="A42" s="6"/>
      <c r="B42" s="6"/>
      <c r="C42" s="6"/>
      <c r="D42" s="6"/>
      <c r="E42" s="6"/>
      <c r="F42" s="6"/>
      <c r="G42" s="6"/>
      <c r="H42" s="6"/>
      <c r="I42" s="6"/>
      <c r="J42" s="6"/>
      <c r="K42" s="6"/>
      <c r="L42" s="6"/>
      <c r="M42" s="6"/>
      <c r="N42" s="6"/>
      <c r="O42" s="6"/>
      <c r="P42" s="6"/>
      <c r="Q42" s="6"/>
      <c r="R42" s="6"/>
      <c r="S42" s="6"/>
      <c r="T42" s="6"/>
      <c r="U42" s="6"/>
    </row>
    <row r="43" spans="1:21" x14ac:dyDescent="0.35">
      <c r="A43" s="6"/>
      <c r="B43" s="6"/>
      <c r="C43" s="6"/>
      <c r="D43" s="6"/>
      <c r="E43" s="6"/>
      <c r="F43" s="6"/>
      <c r="G43" s="6"/>
      <c r="H43" s="6"/>
      <c r="I43" s="6"/>
      <c r="J43" s="6"/>
      <c r="K43" s="6"/>
      <c r="L43" s="6"/>
      <c r="M43" s="6"/>
      <c r="N43" s="6"/>
      <c r="O43" s="6"/>
      <c r="P43" s="6"/>
      <c r="Q43" s="6"/>
      <c r="R43" s="6"/>
      <c r="S43" s="6"/>
      <c r="T43" s="6"/>
      <c r="U43" s="6"/>
    </row>
    <row r="44" spans="1:21" x14ac:dyDescent="0.35">
      <c r="A44" s="6"/>
      <c r="B44" s="6"/>
      <c r="C44" s="6"/>
      <c r="D44" s="6"/>
      <c r="E44" s="6"/>
      <c r="F44" s="6"/>
      <c r="G44" s="6"/>
      <c r="H44" s="6"/>
      <c r="I44" s="6"/>
      <c r="J44" s="6"/>
      <c r="K44" s="6"/>
      <c r="L44" s="6"/>
      <c r="M44" s="6"/>
      <c r="N44" s="6"/>
      <c r="O44" s="6"/>
      <c r="P44" s="6"/>
      <c r="Q44" s="6"/>
      <c r="R44" s="6"/>
      <c r="S44" s="6"/>
      <c r="T44" s="6"/>
      <c r="U44" s="6"/>
    </row>
    <row r="45" spans="1:21" x14ac:dyDescent="0.35">
      <c r="A45" s="6"/>
      <c r="B45" s="6"/>
      <c r="C45" s="6"/>
      <c r="D45" s="6"/>
      <c r="E45" s="6"/>
      <c r="F45" s="6"/>
      <c r="G45" s="6"/>
      <c r="H45" s="6"/>
      <c r="I45" s="6"/>
      <c r="J45" s="6"/>
      <c r="K45" s="6"/>
      <c r="L45" s="6"/>
      <c r="M45" s="6"/>
      <c r="N45" s="6"/>
      <c r="O45" s="6"/>
      <c r="P45" s="6"/>
      <c r="Q45" s="6"/>
      <c r="R45" s="6"/>
      <c r="S45" s="6"/>
      <c r="T45" s="6"/>
      <c r="U45" s="6"/>
    </row>
    <row r="46" spans="1:21" x14ac:dyDescent="0.35">
      <c r="A46" s="6"/>
      <c r="B46" s="6"/>
      <c r="C46" s="6"/>
      <c r="D46" s="6"/>
      <c r="E46" s="6"/>
      <c r="F46" s="6"/>
      <c r="G46" s="6"/>
      <c r="H46" s="6"/>
      <c r="I46" s="6"/>
      <c r="J46" s="6"/>
      <c r="K46" s="6"/>
      <c r="L46" s="6"/>
      <c r="M46" s="6"/>
      <c r="N46" s="6"/>
      <c r="O46" s="6"/>
      <c r="P46" s="6"/>
      <c r="Q46" s="6"/>
      <c r="R46" s="6"/>
      <c r="S46" s="6"/>
      <c r="T46" s="6"/>
      <c r="U46" s="6"/>
    </row>
    <row r="47" spans="1:21" s="5" customFormat="1" x14ac:dyDescent="0.35">
      <c r="A47" s="6"/>
      <c r="B47" s="6"/>
      <c r="C47" s="6"/>
      <c r="D47" s="6"/>
      <c r="E47" s="6"/>
      <c r="F47" s="6"/>
      <c r="G47" s="6"/>
      <c r="H47" s="6"/>
      <c r="I47" s="6"/>
      <c r="J47" s="6"/>
      <c r="K47" s="6"/>
      <c r="L47" s="6"/>
      <c r="M47" s="6"/>
      <c r="N47" s="6"/>
      <c r="O47" s="6"/>
      <c r="P47" s="6"/>
      <c r="Q47" s="6"/>
      <c r="R47" s="6"/>
      <c r="S47" s="6"/>
      <c r="T47" s="6"/>
      <c r="U47" s="6"/>
    </row>
    <row r="48" spans="1:21" x14ac:dyDescent="0.35">
      <c r="A48" s="6"/>
      <c r="B48" s="6"/>
      <c r="C48" s="6"/>
      <c r="D48" s="6"/>
      <c r="E48" s="6"/>
      <c r="F48" s="6"/>
      <c r="G48" s="6"/>
      <c r="H48" s="6"/>
      <c r="I48" s="6"/>
      <c r="J48" s="6"/>
      <c r="K48" s="6"/>
      <c r="L48" s="6"/>
      <c r="M48" s="6"/>
      <c r="N48" s="6"/>
      <c r="O48" s="6"/>
      <c r="P48" s="6"/>
      <c r="Q48" s="6"/>
      <c r="R48" s="6"/>
      <c r="S48" s="6"/>
      <c r="T48" s="6"/>
      <c r="U48" s="6"/>
    </row>
    <row r="49" spans="1:21" x14ac:dyDescent="0.35">
      <c r="A49" s="6"/>
      <c r="B49" s="6"/>
      <c r="C49" s="6"/>
      <c r="D49" s="6"/>
      <c r="E49" s="6"/>
      <c r="F49" s="6"/>
      <c r="G49" s="6"/>
      <c r="H49" s="6"/>
      <c r="I49" s="6"/>
      <c r="J49" s="6"/>
      <c r="K49" s="6"/>
      <c r="L49" s="6"/>
      <c r="M49" s="6"/>
      <c r="N49" s="6"/>
      <c r="O49" s="6"/>
      <c r="P49" s="6"/>
      <c r="Q49" s="6"/>
      <c r="R49" s="6"/>
      <c r="S49" s="6"/>
      <c r="T49" s="6"/>
      <c r="U49" s="6"/>
    </row>
  </sheetData>
  <sheetProtection algorithmName="SHA-512" hashValue="SBTeVEKMNITRmwAAsnRbsZprO2Ch5Dg0d/rogkv0zV2xqdzOk68gu8Pujmn0P3rHTwE9VxoIpnsMAn4pbzsykg==" saltValue="bW9ip13v9zkLE2SE8HYSgg==" spinCount="100000" sheet="1" objects="1" scenarios="1"/>
  <mergeCells count="9">
    <mergeCell ref="H34:U34"/>
    <mergeCell ref="A33:G33"/>
    <mergeCell ref="H33:U33"/>
    <mergeCell ref="A1:U1"/>
    <mergeCell ref="A4:U4"/>
    <mergeCell ref="A5:U5"/>
    <mergeCell ref="A20:U20"/>
    <mergeCell ref="A22:U22"/>
    <mergeCell ref="A34:G34"/>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12873-7F80-4CC7-A414-6CCBDF73C129}">
  <sheetPr>
    <tabColor rgb="FF003D79"/>
  </sheetPr>
  <dimension ref="A1:XFD54"/>
  <sheetViews>
    <sheetView zoomScaleNormal="100" workbookViewId="0">
      <selection activeCell="D14" sqref="D14"/>
    </sheetView>
  </sheetViews>
  <sheetFormatPr defaultColWidth="0" defaultRowHeight="14.5" zeroHeight="1" x14ac:dyDescent="0.35"/>
  <cols>
    <col min="1" max="21" width="4" style="1" customWidth="1"/>
    <col min="22" max="16384" width="0" style="1" hidden="1"/>
  </cols>
  <sheetData>
    <row r="1" spans="1:16384" ht="20" customHeight="1" thickBot="1" x14ac:dyDescent="0.4">
      <c r="A1" s="359" t="s">
        <v>123</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124</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52"/>
      <c r="B3" s="52"/>
      <c r="C3" s="52"/>
      <c r="D3" s="52"/>
      <c r="E3" s="52"/>
      <c r="F3" s="52"/>
      <c r="G3" s="52"/>
      <c r="H3" s="52"/>
      <c r="I3" s="52"/>
      <c r="J3" s="52"/>
      <c r="K3" s="52"/>
      <c r="L3" s="52"/>
      <c r="M3" s="52"/>
      <c r="N3" s="52"/>
      <c r="O3" s="52"/>
      <c r="P3" s="52"/>
      <c r="Q3" s="52"/>
      <c r="R3" s="52"/>
      <c r="S3" s="52"/>
      <c r="T3" s="52"/>
      <c r="U3" s="52"/>
    </row>
    <row r="4" spans="1:16384" x14ac:dyDescent="0.35">
      <c r="A4" s="362" t="s">
        <v>125</v>
      </c>
      <c r="B4" s="345"/>
      <c r="C4" s="345"/>
      <c r="D4" s="345"/>
      <c r="E4" s="345"/>
      <c r="F4" s="345"/>
      <c r="G4" s="364"/>
      <c r="H4" s="362" t="s">
        <v>126</v>
      </c>
      <c r="I4" s="345"/>
      <c r="J4" s="345"/>
      <c r="K4" s="345"/>
      <c r="L4" s="345"/>
      <c r="M4" s="345"/>
      <c r="N4" s="364"/>
      <c r="O4" s="362" t="s">
        <v>127</v>
      </c>
      <c r="P4" s="345"/>
      <c r="Q4" s="345"/>
      <c r="R4" s="345"/>
      <c r="S4" s="345"/>
      <c r="T4" s="345"/>
      <c r="U4" s="364"/>
    </row>
    <row r="5" spans="1:16384" s="280" customFormat="1" x14ac:dyDescent="0.35">
      <c r="O5" s="303" t="s">
        <v>595</v>
      </c>
      <c r="P5" s="302"/>
      <c r="Q5" s="301"/>
      <c r="R5" s="377">
        <f>+'R'!K170</f>
        <v>2676.7200000000003</v>
      </c>
      <c r="S5" s="377"/>
      <c r="T5" s="377"/>
      <c r="U5" s="377"/>
    </row>
    <row r="6" spans="1:16384" s="280" customFormat="1" x14ac:dyDescent="0.35"/>
    <row r="7" spans="1:16384" s="280" customFormat="1" x14ac:dyDescent="0.35"/>
    <row r="8" spans="1:16384" s="280" customFormat="1" x14ac:dyDescent="0.35"/>
    <row r="9" spans="1:16384" s="280" customFormat="1" x14ac:dyDescent="0.35"/>
    <row r="10" spans="1:16384" s="280" customFormat="1" x14ac:dyDescent="0.35"/>
    <row r="11" spans="1:16384" s="280" customFormat="1" x14ac:dyDescent="0.35"/>
    <row r="12" spans="1:16384" s="280" customFormat="1" x14ac:dyDescent="0.35"/>
    <row r="13" spans="1:16384" s="280" customFormat="1" x14ac:dyDescent="0.35"/>
    <row r="14" spans="1:16384" s="280" customFormat="1" x14ac:dyDescent="0.35"/>
    <row r="15" spans="1:16384" s="280" customFormat="1" x14ac:dyDescent="0.35"/>
    <row r="16" spans="1:16384" s="280" customFormat="1" x14ac:dyDescent="0.35"/>
    <row r="17" spans="1:16384" s="280" customFormat="1" x14ac:dyDescent="0.35"/>
    <row r="18" spans="1:16384" x14ac:dyDescent="0.35">
      <c r="A18" s="52"/>
      <c r="B18" s="52"/>
      <c r="C18" s="52"/>
      <c r="D18" s="52"/>
      <c r="E18" s="52"/>
      <c r="F18" s="52"/>
      <c r="G18" s="52"/>
      <c r="H18" s="52"/>
      <c r="I18" s="52"/>
      <c r="J18" s="52"/>
      <c r="K18" s="52"/>
      <c r="L18" s="52"/>
      <c r="M18" s="52"/>
      <c r="N18" s="52"/>
      <c r="O18" s="58"/>
      <c r="P18" s="58"/>
      <c r="Q18" s="378">
        <v>5.13</v>
      </c>
      <c r="R18" s="378"/>
      <c r="S18" s="58" t="s">
        <v>128</v>
      </c>
      <c r="T18" s="58"/>
      <c r="U18" s="58"/>
    </row>
    <row r="19" spans="1:16384" s="59" customFormat="1" ht="14.5" customHeight="1" x14ac:dyDescent="0.35">
      <c r="A19" s="280"/>
      <c r="B19" s="280"/>
      <c r="C19" s="280"/>
      <c r="D19" s="280"/>
      <c r="E19" s="280"/>
      <c r="F19" s="280"/>
      <c r="G19" s="280"/>
      <c r="H19" s="280"/>
      <c r="I19" s="280"/>
      <c r="J19" s="280"/>
      <c r="K19" s="280"/>
      <c r="L19" s="280"/>
      <c r="M19" s="280"/>
      <c r="N19" s="376" t="s">
        <v>572</v>
      </c>
      <c r="O19" s="376"/>
      <c r="P19" s="376"/>
      <c r="Q19" s="376"/>
      <c r="R19" s="376"/>
      <c r="S19" s="376"/>
      <c r="T19" s="376"/>
      <c r="U19" s="376"/>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c r="XEU19" s="1"/>
      <c r="XEV19" s="1"/>
      <c r="XEW19" s="1"/>
      <c r="XEX19" s="1"/>
      <c r="XEY19" s="1"/>
      <c r="XEZ19" s="1"/>
      <c r="XFA19" s="1"/>
      <c r="XFB19" s="1"/>
      <c r="XFC19" s="1"/>
      <c r="XFD19" s="1"/>
    </row>
    <row r="20" spans="1:16384" s="59" customFormat="1" x14ac:dyDescent="0.35">
      <c r="A20" s="280"/>
      <c r="B20" s="280"/>
      <c r="C20" s="280"/>
      <c r="D20" s="280"/>
      <c r="E20" s="280"/>
      <c r="F20" s="280"/>
      <c r="G20" s="280"/>
      <c r="H20" s="280"/>
      <c r="I20" s="280"/>
      <c r="J20" s="280"/>
      <c r="K20" s="280"/>
      <c r="L20" s="280"/>
      <c r="M20" s="280"/>
      <c r="N20" s="376"/>
      <c r="O20" s="376"/>
      <c r="P20" s="376"/>
      <c r="Q20" s="376"/>
      <c r="R20" s="376"/>
      <c r="S20" s="376"/>
      <c r="T20" s="376"/>
      <c r="U20" s="376"/>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c r="XFD20" s="1"/>
    </row>
    <row r="21" spans="1:16384" x14ac:dyDescent="0.35">
      <c r="A21" s="52"/>
      <c r="B21" s="52"/>
      <c r="C21" s="52"/>
      <c r="D21" s="52"/>
      <c r="E21" s="52"/>
      <c r="F21" s="52"/>
      <c r="G21" s="52"/>
      <c r="H21" s="52"/>
      <c r="I21" s="52"/>
      <c r="J21" s="52"/>
      <c r="K21" s="52"/>
      <c r="L21" s="52"/>
      <c r="M21" s="52"/>
      <c r="N21" s="376"/>
      <c r="O21" s="376"/>
      <c r="P21" s="376"/>
      <c r="Q21" s="376"/>
      <c r="R21" s="376"/>
      <c r="S21" s="376"/>
      <c r="T21" s="376"/>
      <c r="U21" s="376"/>
    </row>
    <row r="22" spans="1:16384" s="280" customFormat="1" x14ac:dyDescent="0.35"/>
    <row r="23" spans="1:16384" s="280" customFormat="1" x14ac:dyDescent="0.35"/>
    <row r="24" spans="1:16384" s="280" customFormat="1" x14ac:dyDescent="0.35"/>
    <row r="25" spans="1:16384" s="280" customFormat="1" x14ac:dyDescent="0.35"/>
    <row r="26" spans="1:16384" x14ac:dyDescent="0.35">
      <c r="A26" s="52"/>
      <c r="B26" s="52"/>
      <c r="C26" s="52"/>
      <c r="D26" s="52"/>
      <c r="E26" s="52"/>
      <c r="F26" s="52"/>
      <c r="G26" s="52"/>
      <c r="H26" s="52"/>
      <c r="I26" s="52"/>
      <c r="J26" s="52"/>
      <c r="K26" s="52"/>
      <c r="L26" s="52"/>
      <c r="M26" s="52"/>
      <c r="N26" s="52"/>
      <c r="O26" s="52"/>
      <c r="P26" s="52"/>
      <c r="Q26" s="52"/>
      <c r="R26" s="52"/>
      <c r="S26" s="52"/>
      <c r="T26" s="52"/>
      <c r="U26" s="52"/>
    </row>
    <row r="27" spans="1:16384" x14ac:dyDescent="0.35">
      <c r="A27" s="52"/>
      <c r="B27" s="52"/>
      <c r="C27" s="52"/>
      <c r="D27" s="52"/>
      <c r="E27" s="52"/>
      <c r="F27" s="52"/>
      <c r="G27" s="52"/>
      <c r="H27" s="52"/>
      <c r="I27" s="52"/>
      <c r="J27" s="52"/>
      <c r="K27" s="52"/>
      <c r="L27" s="52"/>
      <c r="M27" s="52"/>
      <c r="N27" s="52"/>
      <c r="O27" s="52"/>
      <c r="P27" s="52"/>
      <c r="Q27" s="52"/>
      <c r="R27" s="52"/>
      <c r="S27" s="52"/>
      <c r="T27" s="52"/>
      <c r="U27" s="52"/>
    </row>
    <row r="28" spans="1:16384" x14ac:dyDescent="0.35">
      <c r="A28" s="52"/>
      <c r="B28" s="52"/>
      <c r="C28" s="52"/>
      <c r="D28" s="52"/>
      <c r="E28" s="52"/>
      <c r="F28" s="52"/>
      <c r="G28" s="52"/>
      <c r="H28" s="52"/>
      <c r="I28" s="52"/>
      <c r="J28" s="52"/>
      <c r="K28" s="52"/>
      <c r="L28" s="52"/>
      <c r="M28" s="52"/>
      <c r="N28" s="52"/>
      <c r="O28" s="52"/>
      <c r="P28" s="52"/>
      <c r="Q28" s="52"/>
      <c r="R28" s="52"/>
      <c r="S28" s="52"/>
      <c r="T28" s="52"/>
      <c r="U28" s="52"/>
    </row>
    <row r="29" spans="1:16384" x14ac:dyDescent="0.35">
      <c r="A29" s="52"/>
      <c r="B29" s="52"/>
      <c r="C29" s="52"/>
      <c r="D29" s="52"/>
      <c r="E29" s="52"/>
      <c r="F29" s="52"/>
      <c r="G29" s="52"/>
      <c r="H29" s="52"/>
      <c r="I29" s="52"/>
      <c r="J29" s="52"/>
      <c r="K29" s="52"/>
      <c r="L29" s="52"/>
      <c r="M29" s="52"/>
      <c r="N29" s="52"/>
      <c r="O29" s="52"/>
      <c r="P29" s="52"/>
      <c r="Q29" s="52"/>
      <c r="R29" s="52"/>
      <c r="S29" s="52"/>
      <c r="T29" s="52"/>
      <c r="U29" s="52"/>
    </row>
    <row r="30" spans="1:16384" x14ac:dyDescent="0.35">
      <c r="A30" s="52"/>
      <c r="B30" s="52"/>
      <c r="C30" s="52"/>
      <c r="D30" s="52"/>
      <c r="E30" s="52"/>
      <c r="F30" s="52"/>
      <c r="G30" s="52"/>
      <c r="H30" s="52"/>
      <c r="I30" s="52"/>
      <c r="J30" s="52"/>
      <c r="K30" s="52"/>
      <c r="L30" s="52"/>
      <c r="M30" s="52"/>
      <c r="N30" s="52"/>
      <c r="O30" s="52"/>
      <c r="P30" s="52"/>
      <c r="Q30" s="52"/>
      <c r="R30" s="52"/>
      <c r="S30" s="52"/>
      <c r="T30" s="52"/>
      <c r="U30" s="52"/>
    </row>
    <row r="31" spans="1:16384" x14ac:dyDescent="0.35">
      <c r="A31" s="52"/>
      <c r="B31" s="52"/>
      <c r="C31" s="52"/>
      <c r="D31" s="52"/>
      <c r="E31" s="52"/>
      <c r="F31" s="52"/>
      <c r="G31" s="52"/>
      <c r="H31" s="52"/>
      <c r="I31" s="52"/>
      <c r="J31" s="52"/>
      <c r="K31" s="52"/>
      <c r="L31" s="52"/>
      <c r="M31" s="52"/>
      <c r="N31" s="52"/>
      <c r="O31" s="52"/>
      <c r="P31" s="52"/>
      <c r="Q31" s="52"/>
      <c r="R31" s="52"/>
      <c r="S31" s="52"/>
      <c r="T31" s="52"/>
      <c r="U31" s="52"/>
    </row>
    <row r="32" spans="1:16384" x14ac:dyDescent="0.35">
      <c r="A32" s="21"/>
      <c r="B32" s="21"/>
      <c r="C32" s="21"/>
      <c r="D32" s="21"/>
      <c r="E32" s="21"/>
      <c r="F32" s="21"/>
      <c r="G32" s="21"/>
      <c r="H32" s="21"/>
      <c r="I32" s="21"/>
      <c r="J32" s="21"/>
      <c r="K32" s="21"/>
      <c r="L32" s="21"/>
      <c r="M32" s="21"/>
      <c r="N32" s="21"/>
      <c r="O32" s="21"/>
      <c r="P32" s="21"/>
      <c r="Q32" s="21"/>
      <c r="R32" s="21"/>
      <c r="S32" s="21"/>
      <c r="T32" s="21"/>
      <c r="U32" s="21"/>
    </row>
    <row r="33" spans="1:21" x14ac:dyDescent="0.35">
      <c r="A33" s="52"/>
      <c r="B33" s="52"/>
      <c r="C33" s="52"/>
      <c r="D33" s="52"/>
      <c r="E33" s="52"/>
      <c r="F33" s="52"/>
      <c r="G33" s="52"/>
      <c r="H33" s="52"/>
      <c r="I33" s="52"/>
      <c r="J33" s="52"/>
      <c r="K33" s="52"/>
      <c r="L33" s="52"/>
      <c r="M33" s="52"/>
      <c r="N33" s="52"/>
      <c r="O33" s="52"/>
      <c r="P33" s="52"/>
      <c r="Q33" s="52"/>
      <c r="R33" s="52"/>
      <c r="S33" s="52"/>
      <c r="T33" s="52"/>
      <c r="U33" s="52"/>
    </row>
    <row r="34" spans="1:21" x14ac:dyDescent="0.35">
      <c r="A34" s="52"/>
      <c r="B34" s="52"/>
      <c r="C34" s="52"/>
      <c r="D34" s="52"/>
      <c r="E34" s="52"/>
      <c r="F34" s="52"/>
      <c r="G34" s="52"/>
      <c r="H34" s="52"/>
      <c r="I34" s="52"/>
      <c r="J34" s="52"/>
      <c r="K34" s="52"/>
      <c r="L34" s="52"/>
      <c r="M34" s="52"/>
      <c r="N34" s="52"/>
      <c r="O34" s="52"/>
      <c r="P34" s="52"/>
      <c r="Q34" s="52"/>
      <c r="R34" s="52"/>
      <c r="S34" s="52"/>
      <c r="T34" s="52"/>
      <c r="U34" s="52"/>
    </row>
    <row r="35" spans="1:21" x14ac:dyDescent="0.35">
      <c r="A35" s="52"/>
      <c r="B35" s="52"/>
      <c r="C35" s="52"/>
      <c r="D35" s="52"/>
      <c r="E35" s="52"/>
      <c r="F35" s="52"/>
      <c r="G35" s="52"/>
      <c r="H35" s="52"/>
      <c r="I35" s="52"/>
      <c r="J35" s="52"/>
      <c r="K35" s="52"/>
      <c r="L35" s="52"/>
      <c r="M35" s="52"/>
      <c r="N35" s="52"/>
      <c r="O35" s="52"/>
      <c r="P35" s="52"/>
      <c r="Q35" s="52"/>
      <c r="R35" s="52"/>
      <c r="S35" s="52"/>
      <c r="T35" s="52"/>
      <c r="U35" s="52"/>
    </row>
    <row r="36" spans="1:21" x14ac:dyDescent="0.35">
      <c r="A36" s="52"/>
      <c r="B36" s="52"/>
      <c r="C36" s="52"/>
      <c r="D36" s="52"/>
      <c r="E36" s="52"/>
      <c r="F36" s="52"/>
      <c r="G36" s="52"/>
      <c r="H36" s="52"/>
      <c r="I36" s="52"/>
      <c r="J36" s="52"/>
      <c r="K36" s="52"/>
      <c r="L36" s="52"/>
      <c r="M36" s="52"/>
      <c r="N36" s="52"/>
      <c r="O36" s="52"/>
      <c r="P36" s="52"/>
      <c r="Q36" s="52"/>
      <c r="R36" s="52"/>
      <c r="S36" s="52"/>
      <c r="T36" s="52"/>
      <c r="U36" s="52"/>
    </row>
    <row r="37" spans="1:21" x14ac:dyDescent="0.35">
      <c r="A37" s="52"/>
      <c r="B37" s="52"/>
      <c r="C37" s="52"/>
      <c r="D37" s="52"/>
      <c r="E37" s="52"/>
      <c r="F37" s="52"/>
      <c r="G37" s="52"/>
      <c r="H37" s="52"/>
      <c r="I37" s="52"/>
      <c r="J37" s="52"/>
      <c r="K37" s="52"/>
      <c r="L37" s="52"/>
      <c r="M37" s="52"/>
      <c r="N37" s="52"/>
      <c r="O37" s="52"/>
      <c r="P37" s="52"/>
      <c r="Q37" s="52"/>
      <c r="R37" s="52"/>
      <c r="S37" s="52"/>
      <c r="T37" s="52"/>
      <c r="U37" s="52"/>
    </row>
    <row r="38" spans="1:21" x14ac:dyDescent="0.35">
      <c r="A38" s="52"/>
      <c r="B38" s="52"/>
      <c r="C38" s="52"/>
      <c r="D38" s="52"/>
      <c r="E38" s="52"/>
      <c r="F38" s="52"/>
      <c r="G38" s="52"/>
      <c r="H38" s="52"/>
      <c r="I38" s="52"/>
      <c r="J38" s="52"/>
      <c r="K38" s="52"/>
      <c r="L38" s="52"/>
      <c r="M38" s="52"/>
      <c r="N38" s="52"/>
      <c r="O38" s="52"/>
      <c r="P38" s="52"/>
      <c r="Q38" s="52"/>
      <c r="R38" s="52"/>
      <c r="S38" s="52"/>
      <c r="T38" s="52"/>
      <c r="U38" s="52"/>
    </row>
    <row r="39" spans="1:21" x14ac:dyDescent="0.35">
      <c r="A39" s="52"/>
      <c r="B39" s="52"/>
      <c r="C39" s="52"/>
      <c r="D39" s="52"/>
      <c r="E39" s="52"/>
      <c r="F39" s="52"/>
      <c r="G39" s="52"/>
      <c r="H39" s="52"/>
      <c r="I39" s="52"/>
      <c r="J39" s="52"/>
      <c r="K39" s="52"/>
      <c r="L39" s="52"/>
      <c r="M39" s="52"/>
      <c r="N39" s="52"/>
      <c r="O39" s="52"/>
      <c r="P39" s="52"/>
      <c r="Q39" s="52"/>
      <c r="R39" s="52"/>
      <c r="S39" s="52"/>
      <c r="T39" s="52"/>
      <c r="U39" s="52"/>
    </row>
    <row r="40" spans="1:21" x14ac:dyDescent="0.35">
      <c r="A40" s="52"/>
      <c r="B40" s="52"/>
      <c r="C40" s="52"/>
      <c r="D40" s="52"/>
      <c r="E40" s="52"/>
      <c r="F40" s="52"/>
      <c r="G40" s="52"/>
      <c r="H40" s="52"/>
      <c r="I40" s="52"/>
      <c r="J40" s="52"/>
      <c r="K40" s="52"/>
      <c r="L40" s="52"/>
      <c r="M40" s="52"/>
      <c r="N40" s="52"/>
      <c r="O40" s="52"/>
      <c r="P40" s="52"/>
      <c r="Q40" s="52"/>
      <c r="R40" s="52"/>
      <c r="S40" s="52"/>
      <c r="T40" s="52"/>
      <c r="U40" s="52"/>
    </row>
    <row r="41" spans="1:21" x14ac:dyDescent="0.35">
      <c r="A41" s="52"/>
      <c r="B41" s="52"/>
      <c r="C41" s="52"/>
      <c r="D41" s="52"/>
      <c r="E41" s="52"/>
      <c r="F41" s="52"/>
      <c r="G41" s="52"/>
      <c r="H41" s="52"/>
      <c r="I41" s="52"/>
      <c r="J41" s="52"/>
      <c r="K41" s="52"/>
      <c r="L41" s="52"/>
      <c r="M41" s="52"/>
      <c r="N41" s="52"/>
      <c r="O41" s="52"/>
      <c r="P41" s="52"/>
      <c r="Q41" s="52"/>
      <c r="R41" s="52"/>
      <c r="S41" s="52"/>
      <c r="T41" s="52"/>
      <c r="U41" s="52"/>
    </row>
    <row r="42" spans="1:21" x14ac:dyDescent="0.35">
      <c r="A42" s="52"/>
      <c r="B42" s="52"/>
      <c r="C42" s="52"/>
      <c r="D42" s="52"/>
      <c r="E42" s="52"/>
      <c r="F42" s="52"/>
      <c r="G42" s="52"/>
      <c r="H42" s="52"/>
      <c r="I42" s="52"/>
      <c r="J42" s="52"/>
      <c r="K42" s="52"/>
      <c r="L42" s="52"/>
      <c r="M42" s="52"/>
      <c r="N42" s="52"/>
      <c r="O42" s="52"/>
      <c r="P42" s="52"/>
      <c r="Q42" s="52"/>
      <c r="R42" s="52"/>
      <c r="S42" s="52"/>
      <c r="T42" s="52"/>
      <c r="U42" s="52"/>
    </row>
    <row r="43" spans="1:21" x14ac:dyDescent="0.35">
      <c r="A43" s="52"/>
      <c r="B43" s="52"/>
      <c r="C43" s="52"/>
      <c r="D43" s="52"/>
      <c r="E43" s="52"/>
      <c r="F43" s="52"/>
      <c r="G43" s="52"/>
      <c r="H43" s="52"/>
      <c r="I43" s="52"/>
      <c r="J43" s="52"/>
      <c r="K43" s="52"/>
      <c r="L43" s="52"/>
      <c r="M43" s="52"/>
      <c r="N43" s="52"/>
      <c r="O43" s="52"/>
      <c r="P43" s="52"/>
      <c r="Q43" s="52"/>
      <c r="R43" s="52"/>
      <c r="S43" s="52"/>
      <c r="T43" s="52"/>
      <c r="U43" s="52"/>
    </row>
    <row r="44" spans="1:21" x14ac:dyDescent="0.35">
      <c r="A44" s="52"/>
      <c r="B44" s="52"/>
      <c r="C44" s="52"/>
      <c r="D44" s="52"/>
      <c r="E44" s="52"/>
      <c r="F44" s="52"/>
      <c r="G44" s="52"/>
      <c r="H44" s="52"/>
      <c r="I44" s="52"/>
      <c r="J44" s="52"/>
      <c r="K44" s="52"/>
      <c r="L44" s="52"/>
      <c r="M44" s="52"/>
      <c r="N44" s="52"/>
      <c r="O44" s="52"/>
      <c r="P44" s="52"/>
      <c r="Q44" s="52"/>
      <c r="R44" s="52"/>
      <c r="S44" s="52"/>
      <c r="T44" s="52"/>
      <c r="U44" s="52"/>
    </row>
    <row r="45" spans="1:21" x14ac:dyDescent="0.35">
      <c r="A45" s="44" t="s">
        <v>129</v>
      </c>
      <c r="B45" s="52"/>
      <c r="C45" s="52"/>
      <c r="D45" s="52"/>
      <c r="E45" s="52"/>
      <c r="F45" s="52"/>
      <c r="G45" s="52"/>
      <c r="H45" s="52"/>
      <c r="I45" s="52"/>
      <c r="J45" s="52"/>
      <c r="K45" s="52"/>
      <c r="L45" s="52"/>
      <c r="M45" s="52"/>
      <c r="N45" s="52"/>
      <c r="O45" s="52"/>
      <c r="P45" s="52"/>
      <c r="Q45" s="52"/>
      <c r="R45" s="52"/>
      <c r="S45" s="52"/>
      <c r="T45" s="52"/>
      <c r="U45" s="52"/>
    </row>
    <row r="46" spans="1:21" x14ac:dyDescent="0.35">
      <c r="A46" s="52"/>
      <c r="B46" s="52"/>
      <c r="C46" s="52"/>
      <c r="D46" s="52"/>
      <c r="E46" s="52"/>
      <c r="F46" s="52"/>
      <c r="G46" s="52"/>
      <c r="H46" s="52"/>
      <c r="I46" s="52"/>
      <c r="J46" s="52"/>
      <c r="K46" s="52"/>
      <c r="L46" s="52"/>
      <c r="M46" s="52"/>
      <c r="N46" s="52"/>
      <c r="O46" s="52"/>
      <c r="P46" s="52"/>
      <c r="Q46" s="52"/>
      <c r="R46" s="52"/>
      <c r="S46" s="52"/>
      <c r="T46" s="52"/>
      <c r="U46" s="52"/>
    </row>
    <row r="47" spans="1:21" x14ac:dyDescent="0.35">
      <c r="A47" s="52"/>
      <c r="B47" s="52"/>
      <c r="C47" s="52"/>
      <c r="D47" s="52"/>
      <c r="E47" s="52"/>
      <c r="F47" s="52"/>
      <c r="G47" s="52"/>
      <c r="H47" s="52"/>
      <c r="I47" s="52"/>
      <c r="J47" s="52"/>
      <c r="K47" s="52"/>
      <c r="L47" s="52"/>
      <c r="M47" s="52"/>
      <c r="N47" s="52"/>
      <c r="O47" s="52"/>
      <c r="P47" s="52"/>
      <c r="Q47" s="52"/>
      <c r="R47" s="52"/>
      <c r="S47" s="52"/>
      <c r="T47" s="52"/>
      <c r="U47" s="52"/>
    </row>
    <row r="48" spans="1:21" s="5" customFormat="1" x14ac:dyDescent="0.35">
      <c r="A48" s="52"/>
      <c r="B48" s="52"/>
      <c r="C48" s="52"/>
      <c r="D48" s="52"/>
      <c r="E48" s="52"/>
      <c r="F48" s="52"/>
      <c r="G48" s="52"/>
      <c r="H48" s="52"/>
      <c r="I48" s="52"/>
      <c r="J48" s="52"/>
      <c r="K48" s="52"/>
      <c r="L48" s="52"/>
      <c r="M48" s="52"/>
      <c r="N48" s="52"/>
      <c r="O48" s="52"/>
      <c r="P48" s="52"/>
      <c r="Q48" s="52"/>
      <c r="R48" s="52"/>
      <c r="S48" s="52"/>
      <c r="T48" s="52"/>
      <c r="U48" s="52"/>
    </row>
    <row r="49" spans="1:21" x14ac:dyDescent="0.35">
      <c r="A49" s="52"/>
      <c r="B49" s="52"/>
      <c r="C49" s="52"/>
      <c r="D49" s="52"/>
      <c r="E49" s="52"/>
      <c r="F49" s="52"/>
      <c r="G49" s="52"/>
      <c r="H49" s="52"/>
      <c r="I49" s="52"/>
      <c r="J49" s="52"/>
      <c r="K49" s="52"/>
      <c r="L49" s="52"/>
      <c r="M49" s="52"/>
      <c r="N49" s="52"/>
      <c r="O49" s="52"/>
      <c r="P49" s="52"/>
      <c r="Q49" s="52"/>
      <c r="R49" s="52"/>
      <c r="S49" s="52"/>
      <c r="T49" s="52"/>
      <c r="U49" s="52"/>
    </row>
    <row r="50" spans="1:21" hidden="1" x14ac:dyDescent="0.35"/>
    <row r="51" spans="1:21" hidden="1" x14ac:dyDescent="0.35"/>
    <row r="52" spans="1:21" hidden="1" x14ac:dyDescent="0.35"/>
    <row r="53" spans="1:21" hidden="1" x14ac:dyDescent="0.35"/>
    <row r="54" spans="1:21" hidden="1" x14ac:dyDescent="0.35"/>
  </sheetData>
  <sheetProtection algorithmName="SHA-512" hashValue="gUv/MYjBHFLtXlxnuRrE3Hus59WxK1Dw9mYjDJKPc4hdTlLwCldj99/QjdEbXmJ3ZDkpLbuufmV98/nDgGDY1Q==" saltValue="nLlc0+KzW4O6r6GRtr+w6g==" spinCount="100000" sheet="1" objects="1" scenarios="1" selectLockedCells="1" selectUnlockedCells="1"/>
  <mergeCells count="7">
    <mergeCell ref="N19:U21"/>
    <mergeCell ref="R5:U5"/>
    <mergeCell ref="Q18:R18"/>
    <mergeCell ref="A1:U1"/>
    <mergeCell ref="A4:G4"/>
    <mergeCell ref="H4:N4"/>
    <mergeCell ref="O4:U4"/>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A9613-9481-4071-9505-27DA1ABA56EE}">
  <sheetPr>
    <tabColor rgb="FF003D79"/>
  </sheetPr>
  <dimension ref="A1:XFD51"/>
  <sheetViews>
    <sheetView zoomScaleNormal="100" workbookViewId="0">
      <selection activeCell="D30" sqref="D30"/>
    </sheetView>
  </sheetViews>
  <sheetFormatPr defaultColWidth="0" defaultRowHeight="14.5" customHeight="1" zeroHeight="1" x14ac:dyDescent="0.35"/>
  <cols>
    <col min="1" max="9" width="4" style="59" customWidth="1"/>
    <col min="10" max="21" width="4" style="290" customWidth="1"/>
    <col min="22" max="16384" width="0" style="59" hidden="1"/>
  </cols>
  <sheetData>
    <row r="1" spans="1:16384" ht="20" customHeight="1" thickBot="1" x14ac:dyDescent="0.4">
      <c r="A1" s="359" t="s">
        <v>131</v>
      </c>
      <c r="B1" s="359"/>
      <c r="C1" s="359"/>
      <c r="D1" s="359"/>
      <c r="E1" s="359"/>
      <c r="F1" s="359"/>
      <c r="G1" s="359"/>
      <c r="H1" s="359"/>
      <c r="I1" s="359"/>
      <c r="J1" s="359"/>
      <c r="K1" s="359"/>
      <c r="L1" s="359"/>
      <c r="M1" s="359"/>
      <c r="N1" s="359"/>
      <c r="O1" s="359"/>
      <c r="P1" s="359"/>
      <c r="Q1" s="359"/>
      <c r="R1" s="359"/>
      <c r="S1" s="359"/>
      <c r="T1" s="359"/>
      <c r="U1" s="359"/>
    </row>
    <row r="2" spans="1:16384" ht="20" customHeight="1" x14ac:dyDescent="0.35">
      <c r="A2" s="25"/>
      <c r="B2" s="25"/>
      <c r="C2" s="25"/>
      <c r="D2" s="25"/>
      <c r="E2" s="25"/>
      <c r="F2" s="25"/>
      <c r="G2" s="25"/>
      <c r="H2" s="25"/>
      <c r="I2" s="25"/>
      <c r="J2" s="25"/>
      <c r="K2" s="43" t="s">
        <v>135</v>
      </c>
      <c r="L2" s="25"/>
      <c r="M2" s="25"/>
      <c r="N2" s="25"/>
      <c r="O2" s="25"/>
      <c r="P2" s="25"/>
      <c r="Q2" s="25"/>
      <c r="R2" s="25"/>
      <c r="S2" s="25"/>
      <c r="T2" s="25"/>
      <c r="U2" s="25"/>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c r="SD2" s="19"/>
      <c r="SE2" s="19"/>
      <c r="SF2" s="19"/>
      <c r="SG2" s="19"/>
      <c r="SH2" s="19"/>
      <c r="SI2" s="19"/>
      <c r="SJ2" s="19"/>
      <c r="SK2" s="19"/>
      <c r="SL2" s="19"/>
      <c r="SM2" s="19"/>
      <c r="SN2" s="19"/>
      <c r="SO2" s="19"/>
      <c r="SP2" s="19"/>
      <c r="SQ2" s="19"/>
      <c r="SR2" s="19"/>
      <c r="SS2" s="19"/>
      <c r="ST2" s="19"/>
      <c r="SU2" s="19"/>
      <c r="SV2" s="19"/>
      <c r="SW2" s="19"/>
      <c r="SX2" s="19"/>
      <c r="SY2" s="19"/>
      <c r="SZ2" s="19"/>
      <c r="TA2" s="19"/>
      <c r="TB2" s="19"/>
      <c r="TC2" s="19"/>
      <c r="TD2" s="19"/>
      <c r="TE2" s="19"/>
      <c r="TF2" s="19"/>
      <c r="TG2" s="19"/>
      <c r="TH2" s="19"/>
      <c r="TI2" s="19"/>
      <c r="TJ2" s="19"/>
      <c r="TK2" s="19"/>
      <c r="TL2" s="19"/>
      <c r="TM2" s="19"/>
      <c r="TN2" s="19"/>
      <c r="TO2" s="19"/>
      <c r="TP2" s="19"/>
      <c r="TQ2" s="19"/>
      <c r="TR2" s="19"/>
      <c r="TS2" s="19"/>
      <c r="TT2" s="19"/>
      <c r="TU2" s="19"/>
      <c r="TV2" s="19"/>
      <c r="TW2" s="19"/>
      <c r="TX2" s="19"/>
      <c r="TY2" s="19"/>
      <c r="TZ2" s="19"/>
      <c r="UA2" s="19"/>
      <c r="UB2" s="19"/>
      <c r="UC2" s="19"/>
      <c r="UD2" s="19"/>
      <c r="UE2" s="19"/>
      <c r="UF2" s="19"/>
      <c r="UG2" s="19"/>
      <c r="UH2" s="19"/>
      <c r="UI2" s="19"/>
      <c r="UJ2" s="19"/>
      <c r="UK2" s="19"/>
      <c r="UL2" s="19"/>
      <c r="UM2" s="19"/>
      <c r="UN2" s="19"/>
      <c r="UO2" s="19"/>
      <c r="UP2" s="19"/>
      <c r="UQ2" s="19"/>
      <c r="UR2" s="19"/>
      <c r="US2" s="19"/>
      <c r="UT2" s="19"/>
      <c r="UU2" s="19"/>
      <c r="UV2" s="19"/>
      <c r="UW2" s="19"/>
      <c r="UX2" s="19"/>
      <c r="UY2" s="19"/>
      <c r="UZ2" s="19"/>
      <c r="VA2" s="19"/>
      <c r="VB2" s="19"/>
      <c r="VC2" s="19"/>
      <c r="VD2" s="19"/>
      <c r="VE2" s="19"/>
      <c r="VF2" s="19"/>
      <c r="VG2" s="19"/>
      <c r="VH2" s="19"/>
      <c r="VI2" s="19"/>
      <c r="VJ2" s="19"/>
      <c r="VK2" s="19"/>
      <c r="VL2" s="19"/>
      <c r="VM2" s="19"/>
      <c r="VN2" s="19"/>
      <c r="VO2" s="19"/>
      <c r="VP2" s="19"/>
      <c r="VQ2" s="19"/>
      <c r="VR2" s="19"/>
      <c r="VS2" s="19"/>
      <c r="VT2" s="19"/>
      <c r="VU2" s="19"/>
      <c r="VV2" s="19"/>
      <c r="VW2" s="19"/>
      <c r="VX2" s="19"/>
      <c r="VY2" s="19"/>
      <c r="VZ2" s="19"/>
      <c r="WA2" s="19"/>
      <c r="WB2" s="19"/>
      <c r="WC2" s="19"/>
      <c r="WD2" s="19"/>
      <c r="WE2" s="19"/>
      <c r="WF2" s="19"/>
      <c r="WG2" s="19"/>
      <c r="WH2" s="19"/>
      <c r="WI2" s="19"/>
      <c r="WJ2" s="19"/>
      <c r="WK2" s="19"/>
      <c r="WL2" s="19"/>
      <c r="WM2" s="19"/>
      <c r="WN2" s="19"/>
      <c r="WO2" s="19"/>
      <c r="WP2" s="19"/>
      <c r="WQ2" s="19"/>
      <c r="WR2" s="19"/>
      <c r="WS2" s="19"/>
      <c r="WT2" s="19"/>
      <c r="WU2" s="19"/>
      <c r="WV2" s="19"/>
      <c r="WW2" s="19"/>
      <c r="WX2" s="19"/>
      <c r="WY2" s="19"/>
      <c r="WZ2" s="19"/>
      <c r="XA2" s="19"/>
      <c r="XB2" s="19"/>
      <c r="XC2" s="19"/>
      <c r="XD2" s="19"/>
      <c r="XE2" s="19"/>
      <c r="XF2" s="19"/>
      <c r="XG2" s="19"/>
      <c r="XH2" s="19"/>
      <c r="XI2" s="19"/>
      <c r="XJ2" s="19"/>
      <c r="XK2" s="19"/>
      <c r="XL2" s="19"/>
      <c r="XM2" s="19"/>
      <c r="XN2" s="19"/>
      <c r="XO2" s="19"/>
      <c r="XP2" s="19"/>
      <c r="XQ2" s="19"/>
      <c r="XR2" s="19"/>
      <c r="XS2" s="19"/>
      <c r="XT2" s="19"/>
      <c r="XU2" s="19"/>
      <c r="XV2" s="19"/>
      <c r="XW2" s="19"/>
      <c r="XX2" s="19"/>
      <c r="XY2" s="19"/>
      <c r="XZ2" s="19"/>
      <c r="YA2" s="19"/>
      <c r="YB2" s="19"/>
      <c r="YC2" s="19"/>
      <c r="YD2" s="19"/>
      <c r="YE2" s="19"/>
      <c r="YF2" s="19"/>
      <c r="YG2" s="19"/>
      <c r="YH2" s="19"/>
      <c r="YI2" s="19"/>
      <c r="YJ2" s="19"/>
      <c r="YK2" s="19"/>
      <c r="YL2" s="19"/>
      <c r="YM2" s="19"/>
      <c r="YN2" s="19"/>
      <c r="YO2" s="19"/>
      <c r="YP2" s="19"/>
      <c r="YQ2" s="19"/>
      <c r="YR2" s="19"/>
      <c r="YS2" s="19"/>
      <c r="YT2" s="19"/>
      <c r="YU2" s="19"/>
      <c r="YV2" s="19"/>
      <c r="YW2" s="19"/>
      <c r="YX2" s="19"/>
      <c r="YY2" s="19"/>
      <c r="YZ2" s="19"/>
      <c r="ZA2" s="19"/>
      <c r="ZB2" s="19"/>
      <c r="ZC2" s="19"/>
      <c r="ZD2" s="19"/>
      <c r="ZE2" s="19"/>
      <c r="ZF2" s="19"/>
      <c r="ZG2" s="19"/>
      <c r="ZH2" s="19"/>
      <c r="ZI2" s="19"/>
      <c r="ZJ2" s="19"/>
      <c r="ZK2" s="19"/>
      <c r="ZL2" s="19"/>
      <c r="ZM2" s="19"/>
      <c r="ZN2" s="19"/>
      <c r="ZO2" s="19"/>
      <c r="ZP2" s="19"/>
      <c r="ZQ2" s="19"/>
      <c r="ZR2" s="19"/>
      <c r="ZS2" s="19"/>
      <c r="ZT2" s="19"/>
      <c r="ZU2" s="19"/>
      <c r="ZV2" s="19"/>
      <c r="ZW2" s="19"/>
      <c r="ZX2" s="19"/>
      <c r="ZY2" s="19"/>
      <c r="ZZ2" s="19"/>
      <c r="AAA2" s="19"/>
      <c r="AAB2" s="19"/>
      <c r="AAC2" s="19"/>
      <c r="AAD2" s="19"/>
      <c r="AAE2" s="19"/>
      <c r="AAF2" s="19"/>
      <c r="AAG2" s="19"/>
      <c r="AAH2" s="19"/>
      <c r="AAI2" s="19"/>
      <c r="AAJ2" s="19"/>
      <c r="AAK2" s="19"/>
      <c r="AAL2" s="19"/>
      <c r="AAM2" s="19"/>
      <c r="AAN2" s="19"/>
      <c r="AAO2" s="19"/>
      <c r="AAP2" s="19"/>
      <c r="AAQ2" s="19"/>
      <c r="AAR2" s="19"/>
      <c r="AAS2" s="19"/>
      <c r="AAT2" s="19"/>
      <c r="AAU2" s="19"/>
      <c r="AAV2" s="19"/>
      <c r="AAW2" s="19"/>
      <c r="AAX2" s="19"/>
      <c r="AAY2" s="19"/>
      <c r="AAZ2" s="19"/>
      <c r="ABA2" s="19"/>
      <c r="ABB2" s="19"/>
      <c r="ABC2" s="19"/>
      <c r="ABD2" s="19"/>
      <c r="ABE2" s="19"/>
      <c r="ABF2" s="19"/>
      <c r="ABG2" s="19"/>
      <c r="ABH2" s="19"/>
      <c r="ABI2" s="19"/>
      <c r="ABJ2" s="19"/>
      <c r="ABK2" s="19"/>
      <c r="ABL2" s="19"/>
      <c r="ABM2" s="19"/>
      <c r="ABN2" s="19"/>
      <c r="ABO2" s="19"/>
      <c r="ABP2" s="19"/>
      <c r="ABQ2" s="19"/>
      <c r="ABR2" s="19"/>
      <c r="ABS2" s="19"/>
      <c r="ABT2" s="19"/>
      <c r="ABU2" s="19"/>
      <c r="ABV2" s="19"/>
      <c r="ABW2" s="19"/>
      <c r="ABX2" s="19"/>
      <c r="ABY2" s="19"/>
      <c r="ABZ2" s="19"/>
      <c r="ACA2" s="19"/>
      <c r="ACB2" s="19"/>
      <c r="ACC2" s="19"/>
      <c r="ACD2" s="19"/>
      <c r="ACE2" s="19"/>
      <c r="ACF2" s="19"/>
      <c r="ACG2" s="19"/>
      <c r="ACH2" s="19"/>
      <c r="ACI2" s="19"/>
      <c r="ACJ2" s="19"/>
      <c r="ACK2" s="19"/>
      <c r="ACL2" s="19"/>
      <c r="ACM2" s="19"/>
      <c r="ACN2" s="19"/>
      <c r="ACO2" s="19"/>
      <c r="ACP2" s="19"/>
      <c r="ACQ2" s="19"/>
      <c r="ACR2" s="19"/>
      <c r="ACS2" s="19"/>
      <c r="ACT2" s="19"/>
      <c r="ACU2" s="19"/>
      <c r="ACV2" s="19"/>
      <c r="ACW2" s="19"/>
      <c r="ACX2" s="19"/>
      <c r="ACY2" s="19"/>
      <c r="ACZ2" s="19"/>
      <c r="ADA2" s="19"/>
      <c r="ADB2" s="19"/>
      <c r="ADC2" s="19"/>
      <c r="ADD2" s="19"/>
      <c r="ADE2" s="19"/>
      <c r="ADF2" s="19"/>
      <c r="ADG2" s="19"/>
      <c r="ADH2" s="19"/>
      <c r="ADI2" s="19"/>
      <c r="ADJ2" s="19"/>
      <c r="ADK2" s="19"/>
      <c r="ADL2" s="19"/>
      <c r="ADM2" s="19"/>
      <c r="ADN2" s="19"/>
      <c r="ADO2" s="19"/>
      <c r="ADP2" s="19"/>
      <c r="ADQ2" s="19"/>
      <c r="ADR2" s="19"/>
      <c r="ADS2" s="19"/>
      <c r="ADT2" s="19"/>
      <c r="ADU2" s="19"/>
      <c r="ADV2" s="19"/>
      <c r="ADW2" s="19"/>
      <c r="ADX2" s="19"/>
      <c r="ADY2" s="19"/>
      <c r="ADZ2" s="19"/>
      <c r="AEA2" s="19"/>
      <c r="AEB2" s="19"/>
      <c r="AEC2" s="19"/>
      <c r="AED2" s="19"/>
      <c r="AEE2" s="19"/>
      <c r="AEF2" s="19"/>
      <c r="AEG2" s="19"/>
      <c r="AEH2" s="19"/>
      <c r="AEI2" s="19"/>
      <c r="AEJ2" s="19"/>
      <c r="AEK2" s="19"/>
      <c r="AEL2" s="19"/>
      <c r="AEM2" s="19"/>
      <c r="AEN2" s="19"/>
      <c r="AEO2" s="19"/>
      <c r="AEP2" s="19"/>
      <c r="AEQ2" s="19"/>
      <c r="AER2" s="19"/>
      <c r="AES2" s="19"/>
      <c r="AET2" s="19"/>
      <c r="AEU2" s="19"/>
      <c r="AEV2" s="19"/>
      <c r="AEW2" s="19"/>
      <c r="AEX2" s="19"/>
      <c r="AEY2" s="19"/>
      <c r="AEZ2" s="19"/>
      <c r="AFA2" s="19"/>
      <c r="AFB2" s="19"/>
      <c r="AFC2" s="19"/>
      <c r="AFD2" s="19"/>
      <c r="AFE2" s="19"/>
      <c r="AFF2" s="19"/>
      <c r="AFG2" s="19"/>
      <c r="AFH2" s="19"/>
      <c r="AFI2" s="19"/>
      <c r="AFJ2" s="19"/>
      <c r="AFK2" s="19"/>
      <c r="AFL2" s="19"/>
      <c r="AFM2" s="19"/>
      <c r="AFN2" s="19"/>
      <c r="AFO2" s="19"/>
      <c r="AFP2" s="19"/>
      <c r="AFQ2" s="19"/>
      <c r="AFR2" s="19"/>
      <c r="AFS2" s="19"/>
      <c r="AFT2" s="19"/>
      <c r="AFU2" s="19"/>
      <c r="AFV2" s="19"/>
      <c r="AFW2" s="19"/>
      <c r="AFX2" s="19"/>
      <c r="AFY2" s="19"/>
      <c r="AFZ2" s="19"/>
      <c r="AGA2" s="19"/>
      <c r="AGB2" s="19"/>
      <c r="AGC2" s="19"/>
      <c r="AGD2" s="19"/>
      <c r="AGE2" s="19"/>
      <c r="AGF2" s="19"/>
      <c r="AGG2" s="19"/>
      <c r="AGH2" s="19"/>
      <c r="AGI2" s="19"/>
      <c r="AGJ2" s="19"/>
      <c r="AGK2" s="19"/>
      <c r="AGL2" s="19"/>
      <c r="AGM2" s="19"/>
      <c r="AGN2" s="19"/>
      <c r="AGO2" s="19"/>
      <c r="AGP2" s="19"/>
      <c r="AGQ2" s="19"/>
      <c r="AGR2" s="19"/>
      <c r="AGS2" s="19"/>
      <c r="AGT2" s="19"/>
      <c r="AGU2" s="19"/>
      <c r="AGV2" s="19"/>
      <c r="AGW2" s="19"/>
      <c r="AGX2" s="19"/>
      <c r="AGY2" s="19"/>
      <c r="AGZ2" s="19"/>
      <c r="AHA2" s="19"/>
      <c r="AHB2" s="19"/>
      <c r="AHC2" s="19"/>
      <c r="AHD2" s="19"/>
      <c r="AHE2" s="19"/>
      <c r="AHF2" s="19"/>
      <c r="AHG2" s="19"/>
      <c r="AHH2" s="19"/>
      <c r="AHI2" s="19"/>
      <c r="AHJ2" s="19"/>
      <c r="AHK2" s="19"/>
      <c r="AHL2" s="19"/>
      <c r="AHM2" s="19"/>
      <c r="AHN2" s="19"/>
      <c r="AHO2" s="19"/>
      <c r="AHP2" s="19"/>
      <c r="AHQ2" s="19"/>
      <c r="AHR2" s="19"/>
      <c r="AHS2" s="19"/>
      <c r="AHT2" s="19"/>
      <c r="AHU2" s="19"/>
      <c r="AHV2" s="19"/>
      <c r="AHW2" s="19"/>
      <c r="AHX2" s="19"/>
      <c r="AHY2" s="19"/>
      <c r="AHZ2" s="19"/>
      <c r="AIA2" s="19"/>
      <c r="AIB2" s="19"/>
      <c r="AIC2" s="19"/>
      <c r="AID2" s="19"/>
      <c r="AIE2" s="19"/>
      <c r="AIF2" s="19"/>
      <c r="AIG2" s="19"/>
      <c r="AIH2" s="19"/>
      <c r="AII2" s="19"/>
      <c r="AIJ2" s="19"/>
      <c r="AIK2" s="19"/>
      <c r="AIL2" s="19"/>
      <c r="AIM2" s="19"/>
      <c r="AIN2" s="19"/>
      <c r="AIO2" s="19"/>
      <c r="AIP2" s="19"/>
      <c r="AIQ2" s="19"/>
      <c r="AIR2" s="19"/>
      <c r="AIS2" s="19"/>
      <c r="AIT2" s="19"/>
      <c r="AIU2" s="19"/>
      <c r="AIV2" s="19"/>
      <c r="AIW2" s="19"/>
      <c r="AIX2" s="19"/>
      <c r="AIY2" s="19"/>
      <c r="AIZ2" s="19"/>
      <c r="AJA2" s="19"/>
      <c r="AJB2" s="19"/>
      <c r="AJC2" s="19"/>
      <c r="AJD2" s="19"/>
      <c r="AJE2" s="19"/>
      <c r="AJF2" s="19"/>
      <c r="AJG2" s="19"/>
      <c r="AJH2" s="19"/>
      <c r="AJI2" s="19"/>
      <c r="AJJ2" s="19"/>
      <c r="AJK2" s="19"/>
      <c r="AJL2" s="19"/>
      <c r="AJM2" s="19"/>
      <c r="AJN2" s="19"/>
      <c r="AJO2" s="19"/>
      <c r="AJP2" s="19"/>
      <c r="AJQ2" s="19"/>
      <c r="AJR2" s="19"/>
      <c r="AJS2" s="19"/>
      <c r="AJT2" s="19"/>
      <c r="AJU2" s="19"/>
      <c r="AJV2" s="19"/>
      <c r="AJW2" s="19"/>
      <c r="AJX2" s="19"/>
      <c r="AJY2" s="19"/>
      <c r="AJZ2" s="19"/>
      <c r="AKA2" s="19"/>
      <c r="AKB2" s="19"/>
      <c r="AKC2" s="19"/>
      <c r="AKD2" s="19"/>
      <c r="AKE2" s="19"/>
      <c r="AKF2" s="19"/>
      <c r="AKG2" s="19"/>
      <c r="AKH2" s="19"/>
      <c r="AKI2" s="19"/>
      <c r="AKJ2" s="19"/>
      <c r="AKK2" s="19"/>
      <c r="AKL2" s="19"/>
      <c r="AKM2" s="19"/>
      <c r="AKN2" s="19"/>
      <c r="AKO2" s="19"/>
      <c r="AKP2" s="19"/>
      <c r="AKQ2" s="19"/>
      <c r="AKR2" s="19"/>
      <c r="AKS2" s="19"/>
      <c r="AKT2" s="19"/>
      <c r="AKU2" s="19"/>
      <c r="AKV2" s="19"/>
      <c r="AKW2" s="19"/>
      <c r="AKX2" s="19"/>
      <c r="AKY2" s="19"/>
      <c r="AKZ2" s="19"/>
      <c r="ALA2" s="19"/>
      <c r="ALB2" s="19"/>
      <c r="ALC2" s="19"/>
      <c r="ALD2" s="19"/>
      <c r="ALE2" s="19"/>
      <c r="ALF2" s="19"/>
      <c r="ALG2" s="19"/>
      <c r="ALH2" s="19"/>
      <c r="ALI2" s="19"/>
      <c r="ALJ2" s="19"/>
      <c r="ALK2" s="19"/>
      <c r="ALL2" s="19"/>
      <c r="ALM2" s="19"/>
      <c r="ALN2" s="19"/>
      <c r="ALO2" s="19"/>
      <c r="ALP2" s="19"/>
      <c r="ALQ2" s="19"/>
      <c r="ALR2" s="19"/>
      <c r="ALS2" s="19"/>
      <c r="ALT2" s="19"/>
      <c r="ALU2" s="19"/>
      <c r="ALV2" s="19"/>
      <c r="ALW2" s="19"/>
      <c r="ALX2" s="19"/>
      <c r="ALY2" s="19"/>
      <c r="ALZ2" s="19"/>
      <c r="AMA2" s="19"/>
      <c r="AMB2" s="19"/>
      <c r="AMC2" s="19"/>
      <c r="AMD2" s="19"/>
      <c r="AME2" s="19"/>
      <c r="AMF2" s="19"/>
      <c r="AMG2" s="19"/>
      <c r="AMH2" s="19"/>
      <c r="AMI2" s="19"/>
      <c r="AMJ2" s="19"/>
      <c r="AMK2" s="19"/>
      <c r="AML2" s="19"/>
      <c r="AMM2" s="19"/>
      <c r="AMN2" s="19"/>
      <c r="AMO2" s="19"/>
      <c r="AMP2" s="19"/>
      <c r="AMQ2" s="19"/>
      <c r="AMR2" s="19"/>
      <c r="AMS2" s="19"/>
      <c r="AMT2" s="19"/>
      <c r="AMU2" s="19"/>
      <c r="AMV2" s="19"/>
      <c r="AMW2" s="19"/>
      <c r="AMX2" s="19"/>
      <c r="AMY2" s="19"/>
      <c r="AMZ2" s="19"/>
      <c r="ANA2" s="19"/>
      <c r="ANB2" s="19"/>
      <c r="ANC2" s="19"/>
      <c r="AND2" s="19"/>
      <c r="ANE2" s="19"/>
      <c r="ANF2" s="19"/>
      <c r="ANG2" s="19"/>
      <c r="ANH2" s="19"/>
      <c r="ANI2" s="19"/>
      <c r="ANJ2" s="19"/>
      <c r="ANK2" s="19"/>
      <c r="ANL2" s="19"/>
      <c r="ANM2" s="19"/>
      <c r="ANN2" s="19"/>
      <c r="ANO2" s="19"/>
      <c r="ANP2" s="19"/>
      <c r="ANQ2" s="19"/>
      <c r="ANR2" s="19"/>
      <c r="ANS2" s="19"/>
      <c r="ANT2" s="19"/>
      <c r="ANU2" s="19"/>
      <c r="ANV2" s="19"/>
      <c r="ANW2" s="19"/>
      <c r="ANX2" s="19"/>
      <c r="ANY2" s="19"/>
      <c r="ANZ2" s="19"/>
      <c r="AOA2" s="19"/>
      <c r="AOB2" s="19"/>
      <c r="AOC2" s="19"/>
      <c r="AOD2" s="19"/>
      <c r="AOE2" s="19"/>
      <c r="AOF2" s="19"/>
      <c r="AOG2" s="19"/>
      <c r="AOH2" s="19"/>
      <c r="AOI2" s="19"/>
      <c r="AOJ2" s="19"/>
      <c r="AOK2" s="19"/>
      <c r="AOL2" s="19"/>
      <c r="AOM2" s="19"/>
      <c r="AON2" s="19"/>
      <c r="AOO2" s="19"/>
      <c r="AOP2" s="19"/>
      <c r="AOQ2" s="19"/>
      <c r="AOR2" s="19"/>
      <c r="AOS2" s="19"/>
      <c r="AOT2" s="19"/>
      <c r="AOU2" s="19"/>
      <c r="AOV2" s="19"/>
      <c r="AOW2" s="19"/>
      <c r="AOX2" s="19"/>
      <c r="AOY2" s="19"/>
      <c r="AOZ2" s="19"/>
      <c r="APA2" s="19"/>
      <c r="APB2" s="19"/>
      <c r="APC2" s="19"/>
      <c r="APD2" s="19"/>
      <c r="APE2" s="19"/>
      <c r="APF2" s="19"/>
      <c r="APG2" s="19"/>
      <c r="APH2" s="19"/>
      <c r="API2" s="19"/>
      <c r="APJ2" s="19"/>
      <c r="APK2" s="19"/>
      <c r="APL2" s="19"/>
      <c r="APM2" s="19"/>
      <c r="APN2" s="19"/>
      <c r="APO2" s="19"/>
      <c r="APP2" s="19"/>
      <c r="APQ2" s="19"/>
      <c r="APR2" s="19"/>
      <c r="APS2" s="19"/>
      <c r="APT2" s="19"/>
      <c r="APU2" s="19"/>
      <c r="APV2" s="19"/>
      <c r="APW2" s="19"/>
      <c r="APX2" s="19"/>
      <c r="APY2" s="19"/>
      <c r="APZ2" s="19"/>
      <c r="AQA2" s="19"/>
      <c r="AQB2" s="19"/>
      <c r="AQC2" s="19"/>
      <c r="AQD2" s="19"/>
      <c r="AQE2" s="19"/>
      <c r="AQF2" s="19"/>
      <c r="AQG2" s="19"/>
      <c r="AQH2" s="19"/>
      <c r="AQI2" s="19"/>
      <c r="AQJ2" s="19"/>
      <c r="AQK2" s="19"/>
      <c r="AQL2" s="19"/>
      <c r="AQM2" s="19"/>
      <c r="AQN2" s="19"/>
      <c r="AQO2" s="19"/>
      <c r="AQP2" s="19"/>
      <c r="AQQ2" s="19"/>
      <c r="AQR2" s="19"/>
      <c r="AQS2" s="19"/>
      <c r="AQT2" s="19"/>
      <c r="AQU2" s="19"/>
      <c r="AQV2" s="19"/>
      <c r="AQW2" s="19"/>
      <c r="AQX2" s="19"/>
      <c r="AQY2" s="19"/>
      <c r="AQZ2" s="19"/>
      <c r="ARA2" s="19"/>
      <c r="ARB2" s="19"/>
      <c r="ARC2" s="19"/>
      <c r="ARD2" s="19"/>
      <c r="ARE2" s="19"/>
      <c r="ARF2" s="19"/>
      <c r="ARG2" s="19"/>
      <c r="ARH2" s="19"/>
      <c r="ARI2" s="19"/>
      <c r="ARJ2" s="19"/>
      <c r="ARK2" s="19"/>
      <c r="ARL2" s="19"/>
      <c r="ARM2" s="19"/>
      <c r="ARN2" s="19"/>
      <c r="ARO2" s="19"/>
      <c r="ARP2" s="19"/>
      <c r="ARQ2" s="19"/>
      <c r="ARR2" s="19"/>
      <c r="ARS2" s="19"/>
      <c r="ART2" s="19"/>
      <c r="ARU2" s="19"/>
      <c r="ARV2" s="19"/>
      <c r="ARW2" s="19"/>
      <c r="ARX2" s="19"/>
      <c r="ARY2" s="19"/>
      <c r="ARZ2" s="19"/>
      <c r="ASA2" s="19"/>
      <c r="ASB2" s="19"/>
      <c r="ASC2" s="19"/>
      <c r="ASD2" s="19"/>
      <c r="ASE2" s="19"/>
      <c r="ASF2" s="19"/>
      <c r="ASG2" s="19"/>
      <c r="ASH2" s="19"/>
      <c r="ASI2" s="19"/>
      <c r="ASJ2" s="19"/>
      <c r="ASK2" s="19"/>
      <c r="ASL2" s="19"/>
      <c r="ASM2" s="19"/>
      <c r="ASN2" s="19"/>
      <c r="ASO2" s="19"/>
      <c r="ASP2" s="19"/>
      <c r="ASQ2" s="19"/>
      <c r="ASR2" s="19"/>
      <c r="ASS2" s="19"/>
      <c r="AST2" s="19"/>
      <c r="ASU2" s="19"/>
      <c r="ASV2" s="19"/>
      <c r="ASW2" s="19"/>
      <c r="ASX2" s="19"/>
      <c r="ASY2" s="19"/>
      <c r="ASZ2" s="19"/>
      <c r="ATA2" s="19"/>
      <c r="ATB2" s="19"/>
      <c r="ATC2" s="19"/>
      <c r="ATD2" s="19"/>
      <c r="ATE2" s="19"/>
      <c r="ATF2" s="19"/>
      <c r="ATG2" s="19"/>
      <c r="ATH2" s="19"/>
      <c r="ATI2" s="19"/>
      <c r="ATJ2" s="19"/>
      <c r="ATK2" s="19"/>
      <c r="ATL2" s="19"/>
      <c r="ATM2" s="19"/>
      <c r="ATN2" s="19"/>
      <c r="ATO2" s="19"/>
      <c r="ATP2" s="19"/>
      <c r="ATQ2" s="19"/>
      <c r="ATR2" s="19"/>
      <c r="ATS2" s="19"/>
      <c r="ATT2" s="19"/>
      <c r="ATU2" s="19"/>
      <c r="ATV2" s="19"/>
      <c r="ATW2" s="19"/>
      <c r="ATX2" s="19"/>
      <c r="ATY2" s="19"/>
      <c r="ATZ2" s="19"/>
      <c r="AUA2" s="19"/>
      <c r="AUB2" s="19"/>
      <c r="AUC2" s="19"/>
      <c r="AUD2" s="19"/>
      <c r="AUE2" s="19"/>
      <c r="AUF2" s="19"/>
      <c r="AUG2" s="19"/>
      <c r="AUH2" s="19"/>
      <c r="AUI2" s="19"/>
      <c r="AUJ2" s="19"/>
      <c r="AUK2" s="19"/>
      <c r="AUL2" s="19"/>
      <c r="AUM2" s="19"/>
      <c r="AUN2" s="19"/>
      <c r="AUO2" s="19"/>
      <c r="AUP2" s="19"/>
      <c r="AUQ2" s="19"/>
      <c r="AUR2" s="19"/>
      <c r="AUS2" s="19"/>
      <c r="AUT2" s="19"/>
      <c r="AUU2" s="19"/>
      <c r="AUV2" s="19"/>
      <c r="AUW2" s="19"/>
      <c r="AUX2" s="19"/>
      <c r="AUY2" s="19"/>
      <c r="AUZ2" s="19"/>
      <c r="AVA2" s="19"/>
      <c r="AVB2" s="19"/>
      <c r="AVC2" s="19"/>
      <c r="AVD2" s="19"/>
      <c r="AVE2" s="19"/>
      <c r="AVF2" s="19"/>
      <c r="AVG2" s="19"/>
      <c r="AVH2" s="19"/>
      <c r="AVI2" s="19"/>
      <c r="AVJ2" s="19"/>
      <c r="AVK2" s="19"/>
      <c r="AVL2" s="19"/>
      <c r="AVM2" s="19"/>
      <c r="AVN2" s="19"/>
      <c r="AVO2" s="19"/>
      <c r="AVP2" s="19"/>
      <c r="AVQ2" s="19"/>
      <c r="AVR2" s="19"/>
      <c r="AVS2" s="19"/>
      <c r="AVT2" s="19"/>
      <c r="AVU2" s="19"/>
      <c r="AVV2" s="19"/>
      <c r="AVW2" s="19"/>
      <c r="AVX2" s="19"/>
      <c r="AVY2" s="19"/>
      <c r="AVZ2" s="19"/>
      <c r="AWA2" s="19"/>
      <c r="AWB2" s="19"/>
      <c r="AWC2" s="19"/>
      <c r="AWD2" s="19"/>
      <c r="AWE2" s="19"/>
      <c r="AWF2" s="19"/>
      <c r="AWG2" s="19"/>
      <c r="AWH2" s="19"/>
      <c r="AWI2" s="19"/>
      <c r="AWJ2" s="19"/>
      <c r="AWK2" s="19"/>
      <c r="AWL2" s="19"/>
      <c r="AWM2" s="19"/>
      <c r="AWN2" s="19"/>
      <c r="AWO2" s="19"/>
      <c r="AWP2" s="19"/>
      <c r="AWQ2" s="19"/>
      <c r="AWR2" s="19"/>
      <c r="AWS2" s="19"/>
      <c r="AWT2" s="19"/>
      <c r="AWU2" s="19"/>
      <c r="AWV2" s="19"/>
      <c r="AWW2" s="19"/>
      <c r="AWX2" s="19"/>
      <c r="AWY2" s="19"/>
      <c r="AWZ2" s="19"/>
      <c r="AXA2" s="19"/>
      <c r="AXB2" s="19"/>
      <c r="AXC2" s="19"/>
      <c r="AXD2" s="19"/>
      <c r="AXE2" s="19"/>
      <c r="AXF2" s="19"/>
      <c r="AXG2" s="19"/>
      <c r="AXH2" s="19"/>
      <c r="AXI2" s="19"/>
      <c r="AXJ2" s="19"/>
      <c r="AXK2" s="19"/>
      <c r="AXL2" s="19"/>
      <c r="AXM2" s="19"/>
      <c r="AXN2" s="19"/>
      <c r="AXO2" s="19"/>
      <c r="AXP2" s="19"/>
      <c r="AXQ2" s="19"/>
      <c r="AXR2" s="19"/>
      <c r="AXS2" s="19"/>
      <c r="AXT2" s="19"/>
      <c r="AXU2" s="19"/>
      <c r="AXV2" s="19"/>
      <c r="AXW2" s="19"/>
      <c r="AXX2" s="19"/>
      <c r="AXY2" s="19"/>
      <c r="AXZ2" s="19"/>
      <c r="AYA2" s="19"/>
      <c r="AYB2" s="19"/>
      <c r="AYC2" s="19"/>
      <c r="AYD2" s="19"/>
      <c r="AYE2" s="19"/>
      <c r="AYF2" s="19"/>
      <c r="AYG2" s="19"/>
      <c r="AYH2" s="19"/>
      <c r="AYI2" s="19"/>
      <c r="AYJ2" s="19"/>
      <c r="AYK2" s="19"/>
      <c r="AYL2" s="19"/>
      <c r="AYM2" s="19"/>
      <c r="AYN2" s="19"/>
      <c r="AYO2" s="19"/>
      <c r="AYP2" s="19"/>
      <c r="AYQ2" s="19"/>
      <c r="AYR2" s="19"/>
      <c r="AYS2" s="19"/>
      <c r="AYT2" s="19"/>
      <c r="AYU2" s="19"/>
      <c r="AYV2" s="19"/>
      <c r="AYW2" s="19"/>
      <c r="AYX2" s="19"/>
      <c r="AYY2" s="19"/>
      <c r="AYZ2" s="19"/>
      <c r="AZA2" s="19"/>
      <c r="AZB2" s="19"/>
      <c r="AZC2" s="19"/>
      <c r="AZD2" s="19"/>
      <c r="AZE2" s="19"/>
      <c r="AZF2" s="19"/>
      <c r="AZG2" s="19"/>
      <c r="AZH2" s="19"/>
      <c r="AZI2" s="19"/>
      <c r="AZJ2" s="19"/>
      <c r="AZK2" s="19"/>
      <c r="AZL2" s="19"/>
      <c r="AZM2" s="19"/>
      <c r="AZN2" s="19"/>
      <c r="AZO2" s="19"/>
      <c r="AZP2" s="19"/>
      <c r="AZQ2" s="19"/>
      <c r="AZR2" s="19"/>
      <c r="AZS2" s="19"/>
      <c r="AZT2" s="19"/>
      <c r="AZU2" s="19"/>
      <c r="AZV2" s="19"/>
      <c r="AZW2" s="19"/>
      <c r="AZX2" s="19"/>
      <c r="AZY2" s="19"/>
      <c r="AZZ2" s="19"/>
      <c r="BAA2" s="19"/>
      <c r="BAB2" s="19"/>
      <c r="BAC2" s="19"/>
      <c r="BAD2" s="19"/>
      <c r="BAE2" s="19"/>
      <c r="BAF2" s="19"/>
      <c r="BAG2" s="19"/>
      <c r="BAH2" s="19"/>
      <c r="BAI2" s="19"/>
      <c r="BAJ2" s="19"/>
      <c r="BAK2" s="19"/>
      <c r="BAL2" s="19"/>
      <c r="BAM2" s="19"/>
      <c r="BAN2" s="19"/>
      <c r="BAO2" s="19"/>
      <c r="BAP2" s="19"/>
      <c r="BAQ2" s="19"/>
      <c r="BAR2" s="19"/>
      <c r="BAS2" s="19"/>
      <c r="BAT2" s="19"/>
      <c r="BAU2" s="19"/>
      <c r="BAV2" s="19"/>
      <c r="BAW2" s="19"/>
      <c r="BAX2" s="19"/>
      <c r="BAY2" s="19"/>
      <c r="BAZ2" s="19"/>
      <c r="BBA2" s="19"/>
      <c r="BBB2" s="19"/>
      <c r="BBC2" s="19"/>
      <c r="BBD2" s="19"/>
      <c r="BBE2" s="19"/>
      <c r="BBF2" s="19"/>
      <c r="BBG2" s="19"/>
      <c r="BBH2" s="19"/>
      <c r="BBI2" s="19"/>
      <c r="BBJ2" s="19"/>
      <c r="BBK2" s="19"/>
      <c r="BBL2" s="19"/>
      <c r="BBM2" s="19"/>
      <c r="BBN2" s="19"/>
      <c r="BBO2" s="19"/>
      <c r="BBP2" s="19"/>
      <c r="BBQ2" s="19"/>
      <c r="BBR2" s="19"/>
      <c r="BBS2" s="19"/>
      <c r="BBT2" s="19"/>
      <c r="BBU2" s="19"/>
      <c r="BBV2" s="19"/>
      <c r="BBW2" s="19"/>
      <c r="BBX2" s="19"/>
      <c r="BBY2" s="19"/>
      <c r="BBZ2" s="19"/>
      <c r="BCA2" s="19"/>
      <c r="BCB2" s="19"/>
      <c r="BCC2" s="19"/>
      <c r="BCD2" s="19"/>
      <c r="BCE2" s="19"/>
      <c r="BCF2" s="19"/>
      <c r="BCG2" s="19"/>
      <c r="BCH2" s="19"/>
      <c r="BCI2" s="19"/>
      <c r="BCJ2" s="19"/>
      <c r="BCK2" s="19"/>
      <c r="BCL2" s="19"/>
      <c r="BCM2" s="19"/>
      <c r="BCN2" s="19"/>
      <c r="BCO2" s="19"/>
      <c r="BCP2" s="19"/>
      <c r="BCQ2" s="19"/>
      <c r="BCR2" s="19"/>
      <c r="BCS2" s="19"/>
      <c r="BCT2" s="19"/>
      <c r="BCU2" s="19"/>
      <c r="BCV2" s="19"/>
      <c r="BCW2" s="19"/>
      <c r="BCX2" s="19"/>
      <c r="BCY2" s="19"/>
      <c r="BCZ2" s="19"/>
      <c r="BDA2" s="19"/>
      <c r="BDB2" s="19"/>
      <c r="BDC2" s="19"/>
      <c r="BDD2" s="19"/>
      <c r="BDE2" s="19"/>
      <c r="BDF2" s="19"/>
      <c r="BDG2" s="19"/>
      <c r="BDH2" s="19"/>
      <c r="BDI2" s="19"/>
      <c r="BDJ2" s="19"/>
      <c r="BDK2" s="19"/>
      <c r="BDL2" s="19"/>
      <c r="BDM2" s="19"/>
      <c r="BDN2" s="19"/>
      <c r="BDO2" s="19"/>
      <c r="BDP2" s="19"/>
      <c r="BDQ2" s="19"/>
      <c r="BDR2" s="19"/>
      <c r="BDS2" s="19"/>
      <c r="BDT2" s="19"/>
      <c r="BDU2" s="19"/>
      <c r="BDV2" s="19"/>
      <c r="BDW2" s="19"/>
      <c r="BDX2" s="19"/>
      <c r="BDY2" s="19"/>
      <c r="BDZ2" s="19"/>
      <c r="BEA2" s="19"/>
      <c r="BEB2" s="19"/>
      <c r="BEC2" s="19"/>
      <c r="BED2" s="19"/>
      <c r="BEE2" s="19"/>
      <c r="BEF2" s="19"/>
      <c r="BEG2" s="19"/>
      <c r="BEH2" s="19"/>
      <c r="BEI2" s="19"/>
      <c r="BEJ2" s="19"/>
      <c r="BEK2" s="19"/>
      <c r="BEL2" s="19"/>
      <c r="BEM2" s="19"/>
      <c r="BEN2" s="19"/>
      <c r="BEO2" s="19"/>
      <c r="BEP2" s="19"/>
      <c r="BEQ2" s="19"/>
      <c r="BER2" s="19"/>
      <c r="BES2" s="19"/>
      <c r="BET2" s="19"/>
      <c r="BEU2" s="19"/>
      <c r="BEV2" s="19"/>
      <c r="BEW2" s="19"/>
      <c r="BEX2" s="19"/>
      <c r="BEY2" s="19"/>
      <c r="BEZ2" s="19"/>
      <c r="BFA2" s="19"/>
      <c r="BFB2" s="19"/>
      <c r="BFC2" s="19"/>
      <c r="BFD2" s="19"/>
      <c r="BFE2" s="19"/>
      <c r="BFF2" s="19"/>
      <c r="BFG2" s="19"/>
      <c r="BFH2" s="19"/>
      <c r="BFI2" s="19"/>
      <c r="BFJ2" s="19"/>
      <c r="BFK2" s="19"/>
      <c r="BFL2" s="19"/>
      <c r="BFM2" s="19"/>
      <c r="BFN2" s="19"/>
      <c r="BFO2" s="19"/>
      <c r="BFP2" s="19"/>
      <c r="BFQ2" s="19"/>
      <c r="BFR2" s="19"/>
      <c r="BFS2" s="19"/>
      <c r="BFT2" s="19"/>
      <c r="BFU2" s="19"/>
      <c r="BFV2" s="19"/>
      <c r="BFW2" s="19"/>
      <c r="BFX2" s="19"/>
      <c r="BFY2" s="19"/>
      <c r="BFZ2" s="19"/>
      <c r="BGA2" s="19"/>
      <c r="BGB2" s="19"/>
      <c r="BGC2" s="19"/>
      <c r="BGD2" s="19"/>
      <c r="BGE2" s="19"/>
      <c r="BGF2" s="19"/>
      <c r="BGG2" s="19"/>
      <c r="BGH2" s="19"/>
      <c r="BGI2" s="19"/>
      <c r="BGJ2" s="19"/>
      <c r="BGK2" s="19"/>
      <c r="BGL2" s="19"/>
      <c r="BGM2" s="19"/>
      <c r="BGN2" s="19"/>
      <c r="BGO2" s="19"/>
      <c r="BGP2" s="19"/>
      <c r="BGQ2" s="19"/>
      <c r="BGR2" s="19"/>
      <c r="BGS2" s="19"/>
      <c r="BGT2" s="19"/>
      <c r="BGU2" s="19"/>
      <c r="BGV2" s="19"/>
      <c r="BGW2" s="19"/>
      <c r="BGX2" s="19"/>
      <c r="BGY2" s="19"/>
      <c r="BGZ2" s="19"/>
      <c r="BHA2" s="19"/>
      <c r="BHB2" s="19"/>
      <c r="BHC2" s="19"/>
      <c r="BHD2" s="19"/>
      <c r="BHE2" s="19"/>
      <c r="BHF2" s="19"/>
      <c r="BHG2" s="19"/>
      <c r="BHH2" s="19"/>
      <c r="BHI2" s="19"/>
      <c r="BHJ2" s="19"/>
      <c r="BHK2" s="19"/>
      <c r="BHL2" s="19"/>
      <c r="BHM2" s="19"/>
      <c r="BHN2" s="19"/>
      <c r="BHO2" s="19"/>
      <c r="BHP2" s="19"/>
      <c r="BHQ2" s="19"/>
      <c r="BHR2" s="19"/>
      <c r="BHS2" s="19"/>
      <c r="BHT2" s="19"/>
      <c r="BHU2" s="19"/>
      <c r="BHV2" s="19"/>
      <c r="BHW2" s="19"/>
      <c r="BHX2" s="19"/>
      <c r="BHY2" s="19"/>
      <c r="BHZ2" s="19"/>
      <c r="BIA2" s="19"/>
      <c r="BIB2" s="19"/>
      <c r="BIC2" s="19"/>
      <c r="BID2" s="19"/>
      <c r="BIE2" s="19"/>
      <c r="BIF2" s="19"/>
      <c r="BIG2" s="19"/>
      <c r="BIH2" s="19"/>
      <c r="BII2" s="19"/>
      <c r="BIJ2" s="19"/>
      <c r="BIK2" s="19"/>
      <c r="BIL2" s="19"/>
      <c r="BIM2" s="19"/>
      <c r="BIN2" s="19"/>
      <c r="BIO2" s="19"/>
      <c r="BIP2" s="19"/>
      <c r="BIQ2" s="19"/>
      <c r="BIR2" s="19"/>
      <c r="BIS2" s="19"/>
      <c r="BIT2" s="19"/>
      <c r="BIU2" s="19"/>
      <c r="BIV2" s="19"/>
      <c r="BIW2" s="19"/>
      <c r="BIX2" s="19"/>
      <c r="BIY2" s="19"/>
      <c r="BIZ2" s="19"/>
      <c r="BJA2" s="19"/>
      <c r="BJB2" s="19"/>
      <c r="BJC2" s="19"/>
      <c r="BJD2" s="19"/>
      <c r="BJE2" s="19"/>
      <c r="BJF2" s="19"/>
      <c r="BJG2" s="19"/>
      <c r="BJH2" s="19"/>
      <c r="BJI2" s="19"/>
      <c r="BJJ2" s="19"/>
      <c r="BJK2" s="19"/>
      <c r="BJL2" s="19"/>
      <c r="BJM2" s="19"/>
      <c r="BJN2" s="19"/>
      <c r="BJO2" s="19"/>
      <c r="BJP2" s="19"/>
      <c r="BJQ2" s="19"/>
      <c r="BJR2" s="19"/>
      <c r="BJS2" s="19"/>
      <c r="BJT2" s="19"/>
      <c r="BJU2" s="19"/>
      <c r="BJV2" s="19"/>
      <c r="BJW2" s="19"/>
      <c r="BJX2" s="19"/>
      <c r="BJY2" s="19"/>
      <c r="BJZ2" s="19"/>
      <c r="BKA2" s="19"/>
      <c r="BKB2" s="19"/>
      <c r="BKC2" s="19"/>
      <c r="BKD2" s="19"/>
      <c r="BKE2" s="19"/>
      <c r="BKF2" s="19"/>
      <c r="BKG2" s="19"/>
      <c r="BKH2" s="19"/>
      <c r="BKI2" s="19"/>
      <c r="BKJ2" s="19"/>
      <c r="BKK2" s="19"/>
      <c r="BKL2" s="19"/>
      <c r="BKM2" s="19"/>
      <c r="BKN2" s="19"/>
      <c r="BKO2" s="19"/>
      <c r="BKP2" s="19"/>
      <c r="BKQ2" s="19"/>
      <c r="BKR2" s="19"/>
      <c r="BKS2" s="19"/>
      <c r="BKT2" s="19"/>
      <c r="BKU2" s="19"/>
      <c r="BKV2" s="19"/>
      <c r="BKW2" s="19"/>
      <c r="BKX2" s="19"/>
      <c r="BKY2" s="19"/>
      <c r="BKZ2" s="19"/>
      <c r="BLA2" s="19"/>
      <c r="BLB2" s="19"/>
      <c r="BLC2" s="19"/>
      <c r="BLD2" s="19"/>
      <c r="BLE2" s="19"/>
      <c r="BLF2" s="19"/>
      <c r="BLG2" s="19"/>
      <c r="BLH2" s="19"/>
      <c r="BLI2" s="19"/>
      <c r="BLJ2" s="19"/>
      <c r="BLK2" s="19"/>
      <c r="BLL2" s="19"/>
      <c r="BLM2" s="19"/>
      <c r="BLN2" s="19"/>
      <c r="BLO2" s="19"/>
      <c r="BLP2" s="19"/>
      <c r="BLQ2" s="19"/>
      <c r="BLR2" s="19"/>
      <c r="BLS2" s="19"/>
      <c r="BLT2" s="19"/>
      <c r="BLU2" s="19"/>
      <c r="BLV2" s="19"/>
      <c r="BLW2" s="19"/>
      <c r="BLX2" s="19"/>
      <c r="BLY2" s="19"/>
      <c r="BLZ2" s="19"/>
      <c r="BMA2" s="19"/>
      <c r="BMB2" s="19"/>
      <c r="BMC2" s="19"/>
      <c r="BMD2" s="19"/>
      <c r="BME2" s="19"/>
      <c r="BMF2" s="19"/>
      <c r="BMG2" s="19"/>
      <c r="BMH2" s="19"/>
      <c r="BMI2" s="19"/>
      <c r="BMJ2" s="19"/>
      <c r="BMK2" s="19"/>
      <c r="BML2" s="19"/>
      <c r="BMM2" s="19"/>
      <c r="BMN2" s="19"/>
      <c r="BMO2" s="19"/>
      <c r="BMP2" s="19"/>
      <c r="BMQ2" s="19"/>
      <c r="BMR2" s="19"/>
      <c r="BMS2" s="19"/>
      <c r="BMT2" s="19"/>
      <c r="BMU2" s="19"/>
      <c r="BMV2" s="19"/>
      <c r="BMW2" s="19"/>
      <c r="BMX2" s="19"/>
      <c r="BMY2" s="19"/>
      <c r="BMZ2" s="19"/>
      <c r="BNA2" s="19"/>
      <c r="BNB2" s="19"/>
      <c r="BNC2" s="19"/>
      <c r="BND2" s="19"/>
      <c r="BNE2" s="19"/>
      <c r="BNF2" s="19"/>
      <c r="BNG2" s="19"/>
      <c r="BNH2" s="19"/>
      <c r="BNI2" s="19"/>
      <c r="BNJ2" s="19"/>
      <c r="BNK2" s="19"/>
      <c r="BNL2" s="19"/>
      <c r="BNM2" s="19"/>
      <c r="BNN2" s="19"/>
      <c r="BNO2" s="19"/>
      <c r="BNP2" s="19"/>
      <c r="BNQ2" s="19"/>
      <c r="BNR2" s="19"/>
      <c r="BNS2" s="19"/>
      <c r="BNT2" s="19"/>
      <c r="BNU2" s="19"/>
      <c r="BNV2" s="19"/>
      <c r="BNW2" s="19"/>
      <c r="BNX2" s="19"/>
      <c r="BNY2" s="19"/>
      <c r="BNZ2" s="19"/>
      <c r="BOA2" s="19"/>
      <c r="BOB2" s="19"/>
      <c r="BOC2" s="19"/>
      <c r="BOD2" s="19"/>
      <c r="BOE2" s="19"/>
      <c r="BOF2" s="19"/>
      <c r="BOG2" s="19"/>
      <c r="BOH2" s="19"/>
      <c r="BOI2" s="19"/>
      <c r="BOJ2" s="19"/>
      <c r="BOK2" s="19"/>
      <c r="BOL2" s="19"/>
      <c r="BOM2" s="19"/>
      <c r="BON2" s="19"/>
      <c r="BOO2" s="19"/>
      <c r="BOP2" s="19"/>
      <c r="BOQ2" s="19"/>
      <c r="BOR2" s="19"/>
      <c r="BOS2" s="19"/>
      <c r="BOT2" s="19"/>
      <c r="BOU2" s="19"/>
      <c r="BOV2" s="19"/>
      <c r="BOW2" s="19"/>
      <c r="BOX2" s="19"/>
      <c r="BOY2" s="19"/>
      <c r="BOZ2" s="19"/>
      <c r="BPA2" s="19"/>
      <c r="BPB2" s="19"/>
      <c r="BPC2" s="19"/>
      <c r="BPD2" s="19"/>
      <c r="BPE2" s="19"/>
      <c r="BPF2" s="19"/>
      <c r="BPG2" s="19"/>
      <c r="BPH2" s="19"/>
      <c r="BPI2" s="19"/>
      <c r="BPJ2" s="19"/>
      <c r="BPK2" s="19"/>
      <c r="BPL2" s="19"/>
      <c r="BPM2" s="19"/>
      <c r="BPN2" s="19"/>
      <c r="BPO2" s="19"/>
      <c r="BPP2" s="19"/>
      <c r="BPQ2" s="19"/>
      <c r="BPR2" s="19"/>
      <c r="BPS2" s="19"/>
      <c r="BPT2" s="19"/>
      <c r="BPU2" s="19"/>
      <c r="BPV2" s="19"/>
      <c r="BPW2" s="19"/>
      <c r="BPX2" s="19"/>
      <c r="BPY2" s="19"/>
      <c r="BPZ2" s="19"/>
      <c r="BQA2" s="19"/>
      <c r="BQB2" s="19"/>
      <c r="BQC2" s="19"/>
      <c r="BQD2" s="19"/>
      <c r="BQE2" s="19"/>
      <c r="BQF2" s="19"/>
      <c r="BQG2" s="19"/>
      <c r="BQH2" s="19"/>
      <c r="BQI2" s="19"/>
      <c r="BQJ2" s="19"/>
      <c r="BQK2" s="19"/>
      <c r="BQL2" s="19"/>
      <c r="BQM2" s="19"/>
      <c r="BQN2" s="19"/>
      <c r="BQO2" s="19"/>
      <c r="BQP2" s="19"/>
      <c r="BQQ2" s="19"/>
      <c r="BQR2" s="19"/>
      <c r="BQS2" s="19"/>
      <c r="BQT2" s="19"/>
      <c r="BQU2" s="19"/>
      <c r="BQV2" s="19"/>
      <c r="BQW2" s="19"/>
      <c r="BQX2" s="19"/>
      <c r="BQY2" s="19"/>
      <c r="BQZ2" s="19"/>
      <c r="BRA2" s="19"/>
      <c r="BRB2" s="19"/>
      <c r="BRC2" s="19"/>
      <c r="BRD2" s="19"/>
      <c r="BRE2" s="19"/>
      <c r="BRF2" s="19"/>
      <c r="BRG2" s="19"/>
      <c r="BRH2" s="19"/>
      <c r="BRI2" s="19"/>
      <c r="BRJ2" s="19"/>
      <c r="BRK2" s="19"/>
      <c r="BRL2" s="19"/>
      <c r="BRM2" s="19"/>
      <c r="BRN2" s="19"/>
      <c r="BRO2" s="19"/>
      <c r="BRP2" s="19"/>
      <c r="BRQ2" s="19"/>
      <c r="BRR2" s="19"/>
      <c r="BRS2" s="19"/>
      <c r="BRT2" s="19"/>
      <c r="BRU2" s="19"/>
      <c r="BRV2" s="19"/>
      <c r="BRW2" s="19"/>
      <c r="BRX2" s="19"/>
      <c r="BRY2" s="19"/>
      <c r="BRZ2" s="19"/>
      <c r="BSA2" s="19"/>
      <c r="BSB2" s="19"/>
      <c r="BSC2" s="19"/>
      <c r="BSD2" s="19"/>
      <c r="BSE2" s="19"/>
      <c r="BSF2" s="19"/>
      <c r="BSG2" s="19"/>
      <c r="BSH2" s="19"/>
      <c r="BSI2" s="19"/>
      <c r="BSJ2" s="19"/>
      <c r="BSK2" s="19"/>
      <c r="BSL2" s="19"/>
      <c r="BSM2" s="19"/>
      <c r="BSN2" s="19"/>
      <c r="BSO2" s="19"/>
      <c r="BSP2" s="19"/>
      <c r="BSQ2" s="19"/>
      <c r="BSR2" s="19"/>
      <c r="BSS2" s="19"/>
      <c r="BST2" s="19"/>
      <c r="BSU2" s="19"/>
      <c r="BSV2" s="19"/>
      <c r="BSW2" s="19"/>
      <c r="BSX2" s="19"/>
      <c r="BSY2" s="19"/>
      <c r="BSZ2" s="19"/>
      <c r="BTA2" s="19"/>
      <c r="BTB2" s="19"/>
      <c r="BTC2" s="19"/>
      <c r="BTD2" s="19"/>
      <c r="BTE2" s="19"/>
      <c r="BTF2" s="19"/>
      <c r="BTG2" s="19"/>
      <c r="BTH2" s="19"/>
      <c r="BTI2" s="19"/>
      <c r="BTJ2" s="19"/>
      <c r="BTK2" s="19"/>
      <c r="BTL2" s="19"/>
      <c r="BTM2" s="19"/>
      <c r="BTN2" s="19"/>
      <c r="BTO2" s="19"/>
      <c r="BTP2" s="19"/>
      <c r="BTQ2" s="19"/>
      <c r="BTR2" s="19"/>
      <c r="BTS2" s="19"/>
      <c r="BTT2" s="19"/>
      <c r="BTU2" s="19"/>
      <c r="BTV2" s="19"/>
      <c r="BTW2" s="19"/>
      <c r="BTX2" s="19"/>
      <c r="BTY2" s="19"/>
      <c r="BTZ2" s="19"/>
      <c r="BUA2" s="19"/>
      <c r="BUB2" s="19"/>
      <c r="BUC2" s="19"/>
      <c r="BUD2" s="19"/>
      <c r="BUE2" s="19"/>
      <c r="BUF2" s="19"/>
      <c r="BUG2" s="19"/>
      <c r="BUH2" s="19"/>
      <c r="BUI2" s="19"/>
      <c r="BUJ2" s="19"/>
      <c r="BUK2" s="19"/>
      <c r="BUL2" s="19"/>
      <c r="BUM2" s="19"/>
      <c r="BUN2" s="19"/>
      <c r="BUO2" s="19"/>
      <c r="BUP2" s="19"/>
      <c r="BUQ2" s="19"/>
      <c r="BUR2" s="19"/>
      <c r="BUS2" s="19"/>
      <c r="BUT2" s="19"/>
      <c r="BUU2" s="19"/>
      <c r="BUV2" s="19"/>
      <c r="BUW2" s="19"/>
      <c r="BUX2" s="19"/>
      <c r="BUY2" s="19"/>
      <c r="BUZ2" s="19"/>
      <c r="BVA2" s="19"/>
      <c r="BVB2" s="19"/>
      <c r="BVC2" s="19"/>
      <c r="BVD2" s="19"/>
      <c r="BVE2" s="19"/>
      <c r="BVF2" s="19"/>
      <c r="BVG2" s="19"/>
      <c r="BVH2" s="19"/>
      <c r="BVI2" s="19"/>
      <c r="BVJ2" s="19"/>
      <c r="BVK2" s="19"/>
      <c r="BVL2" s="19"/>
      <c r="BVM2" s="19"/>
      <c r="BVN2" s="19"/>
      <c r="BVO2" s="19"/>
      <c r="BVP2" s="19"/>
      <c r="BVQ2" s="19"/>
      <c r="BVR2" s="19"/>
      <c r="BVS2" s="19"/>
      <c r="BVT2" s="19"/>
      <c r="BVU2" s="19"/>
      <c r="BVV2" s="19"/>
      <c r="BVW2" s="19"/>
      <c r="BVX2" s="19"/>
      <c r="BVY2" s="19"/>
      <c r="BVZ2" s="19"/>
      <c r="BWA2" s="19"/>
      <c r="BWB2" s="19"/>
      <c r="BWC2" s="19"/>
      <c r="BWD2" s="19"/>
      <c r="BWE2" s="19"/>
      <c r="BWF2" s="19"/>
      <c r="BWG2" s="19"/>
      <c r="BWH2" s="19"/>
      <c r="BWI2" s="19"/>
      <c r="BWJ2" s="19"/>
      <c r="BWK2" s="19"/>
      <c r="BWL2" s="19"/>
      <c r="BWM2" s="19"/>
      <c r="BWN2" s="19"/>
      <c r="BWO2" s="19"/>
      <c r="BWP2" s="19"/>
      <c r="BWQ2" s="19"/>
      <c r="BWR2" s="19"/>
      <c r="BWS2" s="19"/>
      <c r="BWT2" s="19"/>
      <c r="BWU2" s="19"/>
      <c r="BWV2" s="19"/>
      <c r="BWW2" s="19"/>
      <c r="BWX2" s="19"/>
      <c r="BWY2" s="19"/>
      <c r="BWZ2" s="19"/>
      <c r="BXA2" s="19"/>
      <c r="BXB2" s="19"/>
      <c r="BXC2" s="19"/>
      <c r="BXD2" s="19"/>
      <c r="BXE2" s="19"/>
      <c r="BXF2" s="19"/>
      <c r="BXG2" s="19"/>
      <c r="BXH2" s="19"/>
      <c r="BXI2" s="19"/>
      <c r="BXJ2" s="19"/>
      <c r="BXK2" s="19"/>
      <c r="BXL2" s="19"/>
      <c r="BXM2" s="19"/>
      <c r="BXN2" s="19"/>
      <c r="BXO2" s="19"/>
      <c r="BXP2" s="19"/>
      <c r="BXQ2" s="19"/>
      <c r="BXR2" s="19"/>
      <c r="BXS2" s="19"/>
      <c r="BXT2" s="19"/>
      <c r="BXU2" s="19"/>
      <c r="BXV2" s="19"/>
      <c r="BXW2" s="19"/>
      <c r="BXX2" s="19"/>
      <c r="BXY2" s="19"/>
      <c r="BXZ2" s="19"/>
      <c r="BYA2" s="19"/>
      <c r="BYB2" s="19"/>
      <c r="BYC2" s="19"/>
      <c r="BYD2" s="19"/>
      <c r="BYE2" s="19"/>
      <c r="BYF2" s="19"/>
      <c r="BYG2" s="19"/>
      <c r="BYH2" s="19"/>
      <c r="BYI2" s="19"/>
      <c r="BYJ2" s="19"/>
      <c r="BYK2" s="19"/>
      <c r="BYL2" s="19"/>
      <c r="BYM2" s="19"/>
      <c r="BYN2" s="19"/>
      <c r="BYO2" s="19"/>
      <c r="BYP2" s="19"/>
      <c r="BYQ2" s="19"/>
      <c r="BYR2" s="19"/>
      <c r="BYS2" s="19"/>
      <c r="BYT2" s="19"/>
      <c r="BYU2" s="19"/>
      <c r="BYV2" s="19"/>
      <c r="BYW2" s="19"/>
      <c r="BYX2" s="19"/>
      <c r="BYY2" s="19"/>
      <c r="BYZ2" s="19"/>
      <c r="BZA2" s="19"/>
      <c r="BZB2" s="19"/>
      <c r="BZC2" s="19"/>
      <c r="BZD2" s="19"/>
      <c r="BZE2" s="19"/>
      <c r="BZF2" s="19"/>
      <c r="BZG2" s="19"/>
      <c r="BZH2" s="19"/>
      <c r="BZI2" s="19"/>
      <c r="BZJ2" s="19"/>
      <c r="BZK2" s="19"/>
      <c r="BZL2" s="19"/>
      <c r="BZM2" s="19"/>
      <c r="BZN2" s="19"/>
      <c r="BZO2" s="19"/>
      <c r="BZP2" s="19"/>
      <c r="BZQ2" s="19"/>
      <c r="BZR2" s="19"/>
      <c r="BZS2" s="19"/>
      <c r="BZT2" s="19"/>
      <c r="BZU2" s="19"/>
      <c r="BZV2" s="19"/>
      <c r="BZW2" s="19"/>
      <c r="BZX2" s="19"/>
      <c r="BZY2" s="19"/>
      <c r="BZZ2" s="19"/>
      <c r="CAA2" s="19"/>
      <c r="CAB2" s="19"/>
      <c r="CAC2" s="19"/>
      <c r="CAD2" s="19"/>
      <c r="CAE2" s="19"/>
      <c r="CAF2" s="19"/>
      <c r="CAG2" s="19"/>
      <c r="CAH2" s="19"/>
      <c r="CAI2" s="19"/>
      <c r="CAJ2" s="19"/>
      <c r="CAK2" s="19"/>
      <c r="CAL2" s="19"/>
      <c r="CAM2" s="19"/>
      <c r="CAN2" s="19"/>
      <c r="CAO2" s="19"/>
      <c r="CAP2" s="19"/>
      <c r="CAQ2" s="19"/>
      <c r="CAR2" s="19"/>
      <c r="CAS2" s="19"/>
      <c r="CAT2" s="19"/>
      <c r="CAU2" s="19"/>
      <c r="CAV2" s="19"/>
      <c r="CAW2" s="19"/>
      <c r="CAX2" s="19"/>
      <c r="CAY2" s="19"/>
      <c r="CAZ2" s="19"/>
      <c r="CBA2" s="19"/>
      <c r="CBB2" s="19"/>
      <c r="CBC2" s="19"/>
      <c r="CBD2" s="19"/>
      <c r="CBE2" s="19"/>
      <c r="CBF2" s="19"/>
      <c r="CBG2" s="19"/>
      <c r="CBH2" s="19"/>
      <c r="CBI2" s="19"/>
      <c r="CBJ2" s="19"/>
      <c r="CBK2" s="19"/>
      <c r="CBL2" s="19"/>
      <c r="CBM2" s="19"/>
      <c r="CBN2" s="19"/>
      <c r="CBO2" s="19"/>
      <c r="CBP2" s="19"/>
      <c r="CBQ2" s="19"/>
      <c r="CBR2" s="19"/>
      <c r="CBS2" s="19"/>
      <c r="CBT2" s="19"/>
      <c r="CBU2" s="19"/>
      <c r="CBV2" s="19"/>
      <c r="CBW2" s="19"/>
      <c r="CBX2" s="19"/>
      <c r="CBY2" s="19"/>
      <c r="CBZ2" s="19"/>
      <c r="CCA2" s="19"/>
      <c r="CCB2" s="19"/>
      <c r="CCC2" s="19"/>
      <c r="CCD2" s="19"/>
      <c r="CCE2" s="19"/>
      <c r="CCF2" s="19"/>
      <c r="CCG2" s="19"/>
      <c r="CCH2" s="19"/>
      <c r="CCI2" s="19"/>
      <c r="CCJ2" s="19"/>
      <c r="CCK2" s="19"/>
      <c r="CCL2" s="19"/>
      <c r="CCM2" s="19"/>
      <c r="CCN2" s="19"/>
      <c r="CCO2" s="19"/>
      <c r="CCP2" s="19"/>
      <c r="CCQ2" s="19"/>
      <c r="CCR2" s="19"/>
      <c r="CCS2" s="19"/>
      <c r="CCT2" s="19"/>
      <c r="CCU2" s="19"/>
      <c r="CCV2" s="19"/>
      <c r="CCW2" s="19"/>
      <c r="CCX2" s="19"/>
      <c r="CCY2" s="19"/>
      <c r="CCZ2" s="19"/>
      <c r="CDA2" s="19"/>
      <c r="CDB2" s="19"/>
      <c r="CDC2" s="19"/>
      <c r="CDD2" s="19"/>
      <c r="CDE2" s="19"/>
      <c r="CDF2" s="19"/>
      <c r="CDG2" s="19"/>
      <c r="CDH2" s="19"/>
      <c r="CDI2" s="19"/>
      <c r="CDJ2" s="19"/>
      <c r="CDK2" s="19"/>
      <c r="CDL2" s="19"/>
      <c r="CDM2" s="19"/>
      <c r="CDN2" s="19"/>
      <c r="CDO2" s="19"/>
      <c r="CDP2" s="19"/>
      <c r="CDQ2" s="19"/>
      <c r="CDR2" s="19"/>
      <c r="CDS2" s="19"/>
      <c r="CDT2" s="19"/>
      <c r="CDU2" s="19"/>
      <c r="CDV2" s="19"/>
      <c r="CDW2" s="19"/>
      <c r="CDX2" s="19"/>
      <c r="CDY2" s="19"/>
      <c r="CDZ2" s="19"/>
      <c r="CEA2" s="19"/>
      <c r="CEB2" s="19"/>
      <c r="CEC2" s="19"/>
      <c r="CED2" s="19"/>
      <c r="CEE2" s="19"/>
      <c r="CEF2" s="19"/>
      <c r="CEG2" s="19"/>
      <c r="CEH2" s="19"/>
      <c r="CEI2" s="19"/>
      <c r="CEJ2" s="19"/>
      <c r="CEK2" s="19"/>
      <c r="CEL2" s="19"/>
      <c r="CEM2" s="19"/>
      <c r="CEN2" s="19"/>
      <c r="CEO2" s="19"/>
      <c r="CEP2" s="19"/>
      <c r="CEQ2" s="19"/>
      <c r="CER2" s="19"/>
      <c r="CES2" s="19"/>
      <c r="CET2" s="19"/>
      <c r="CEU2" s="19"/>
      <c r="CEV2" s="19"/>
      <c r="CEW2" s="19"/>
      <c r="CEX2" s="19"/>
      <c r="CEY2" s="19"/>
      <c r="CEZ2" s="19"/>
      <c r="CFA2" s="19"/>
      <c r="CFB2" s="19"/>
      <c r="CFC2" s="19"/>
      <c r="CFD2" s="19"/>
      <c r="CFE2" s="19"/>
      <c r="CFF2" s="19"/>
      <c r="CFG2" s="19"/>
      <c r="CFH2" s="19"/>
      <c r="CFI2" s="19"/>
      <c r="CFJ2" s="19"/>
      <c r="CFK2" s="19"/>
      <c r="CFL2" s="19"/>
      <c r="CFM2" s="19"/>
      <c r="CFN2" s="19"/>
      <c r="CFO2" s="19"/>
      <c r="CFP2" s="19"/>
      <c r="CFQ2" s="19"/>
      <c r="CFR2" s="19"/>
      <c r="CFS2" s="19"/>
      <c r="CFT2" s="19"/>
      <c r="CFU2" s="19"/>
      <c r="CFV2" s="19"/>
      <c r="CFW2" s="19"/>
      <c r="CFX2" s="19"/>
      <c r="CFY2" s="19"/>
      <c r="CFZ2" s="19"/>
      <c r="CGA2" s="19"/>
      <c r="CGB2" s="19"/>
      <c r="CGC2" s="19"/>
      <c r="CGD2" s="19"/>
      <c r="CGE2" s="19"/>
      <c r="CGF2" s="19"/>
      <c r="CGG2" s="19"/>
      <c r="CGH2" s="19"/>
      <c r="CGI2" s="19"/>
      <c r="CGJ2" s="19"/>
      <c r="CGK2" s="19"/>
      <c r="CGL2" s="19"/>
      <c r="CGM2" s="19"/>
      <c r="CGN2" s="19"/>
      <c r="CGO2" s="19"/>
      <c r="CGP2" s="19"/>
      <c r="CGQ2" s="19"/>
      <c r="CGR2" s="19"/>
      <c r="CGS2" s="19"/>
      <c r="CGT2" s="19"/>
      <c r="CGU2" s="19"/>
      <c r="CGV2" s="19"/>
      <c r="CGW2" s="19"/>
      <c r="CGX2" s="19"/>
      <c r="CGY2" s="19"/>
      <c r="CGZ2" s="19"/>
      <c r="CHA2" s="19"/>
      <c r="CHB2" s="19"/>
      <c r="CHC2" s="19"/>
      <c r="CHD2" s="19"/>
      <c r="CHE2" s="19"/>
      <c r="CHF2" s="19"/>
      <c r="CHG2" s="19"/>
      <c r="CHH2" s="19"/>
      <c r="CHI2" s="19"/>
      <c r="CHJ2" s="19"/>
      <c r="CHK2" s="19"/>
      <c r="CHL2" s="19"/>
      <c r="CHM2" s="19"/>
      <c r="CHN2" s="19"/>
      <c r="CHO2" s="19"/>
      <c r="CHP2" s="19"/>
      <c r="CHQ2" s="19"/>
      <c r="CHR2" s="19"/>
      <c r="CHS2" s="19"/>
      <c r="CHT2" s="19"/>
      <c r="CHU2" s="19"/>
      <c r="CHV2" s="19"/>
      <c r="CHW2" s="19"/>
      <c r="CHX2" s="19"/>
      <c r="CHY2" s="19"/>
      <c r="CHZ2" s="19"/>
      <c r="CIA2" s="19"/>
      <c r="CIB2" s="19"/>
      <c r="CIC2" s="19"/>
      <c r="CID2" s="19"/>
      <c r="CIE2" s="19"/>
      <c r="CIF2" s="19"/>
      <c r="CIG2" s="19"/>
      <c r="CIH2" s="19"/>
      <c r="CII2" s="19"/>
      <c r="CIJ2" s="19"/>
      <c r="CIK2" s="19"/>
      <c r="CIL2" s="19"/>
      <c r="CIM2" s="19"/>
      <c r="CIN2" s="19"/>
      <c r="CIO2" s="19"/>
      <c r="CIP2" s="19"/>
      <c r="CIQ2" s="19"/>
      <c r="CIR2" s="19"/>
      <c r="CIS2" s="19"/>
      <c r="CIT2" s="19"/>
      <c r="CIU2" s="19"/>
      <c r="CIV2" s="19"/>
      <c r="CIW2" s="19"/>
      <c r="CIX2" s="19"/>
      <c r="CIY2" s="19"/>
      <c r="CIZ2" s="19"/>
      <c r="CJA2" s="19"/>
      <c r="CJB2" s="19"/>
      <c r="CJC2" s="19"/>
      <c r="CJD2" s="19"/>
      <c r="CJE2" s="19"/>
      <c r="CJF2" s="19"/>
      <c r="CJG2" s="19"/>
      <c r="CJH2" s="19"/>
      <c r="CJI2" s="19"/>
      <c r="CJJ2" s="19"/>
      <c r="CJK2" s="19"/>
      <c r="CJL2" s="19"/>
      <c r="CJM2" s="19"/>
      <c r="CJN2" s="19"/>
      <c r="CJO2" s="19"/>
      <c r="CJP2" s="19"/>
      <c r="CJQ2" s="19"/>
      <c r="CJR2" s="19"/>
      <c r="CJS2" s="19"/>
      <c r="CJT2" s="19"/>
      <c r="CJU2" s="19"/>
      <c r="CJV2" s="19"/>
      <c r="CJW2" s="19"/>
      <c r="CJX2" s="19"/>
      <c r="CJY2" s="19"/>
      <c r="CJZ2" s="19"/>
      <c r="CKA2" s="19"/>
      <c r="CKB2" s="19"/>
      <c r="CKC2" s="19"/>
      <c r="CKD2" s="19"/>
      <c r="CKE2" s="19"/>
      <c r="CKF2" s="19"/>
      <c r="CKG2" s="19"/>
      <c r="CKH2" s="19"/>
      <c r="CKI2" s="19"/>
      <c r="CKJ2" s="19"/>
      <c r="CKK2" s="19"/>
      <c r="CKL2" s="19"/>
      <c r="CKM2" s="19"/>
      <c r="CKN2" s="19"/>
      <c r="CKO2" s="19"/>
      <c r="CKP2" s="19"/>
      <c r="CKQ2" s="19"/>
      <c r="CKR2" s="19"/>
      <c r="CKS2" s="19"/>
      <c r="CKT2" s="19"/>
      <c r="CKU2" s="19"/>
      <c r="CKV2" s="19"/>
      <c r="CKW2" s="19"/>
      <c r="CKX2" s="19"/>
      <c r="CKY2" s="19"/>
      <c r="CKZ2" s="19"/>
      <c r="CLA2" s="19"/>
      <c r="CLB2" s="19"/>
      <c r="CLC2" s="19"/>
      <c r="CLD2" s="19"/>
      <c r="CLE2" s="19"/>
      <c r="CLF2" s="19"/>
      <c r="CLG2" s="19"/>
      <c r="CLH2" s="19"/>
      <c r="CLI2" s="19"/>
      <c r="CLJ2" s="19"/>
      <c r="CLK2" s="19"/>
      <c r="CLL2" s="19"/>
      <c r="CLM2" s="19"/>
      <c r="CLN2" s="19"/>
      <c r="CLO2" s="19"/>
      <c r="CLP2" s="19"/>
      <c r="CLQ2" s="19"/>
      <c r="CLR2" s="19"/>
      <c r="CLS2" s="19"/>
      <c r="CLT2" s="19"/>
      <c r="CLU2" s="19"/>
      <c r="CLV2" s="19"/>
      <c r="CLW2" s="19"/>
      <c r="CLX2" s="19"/>
      <c r="CLY2" s="19"/>
      <c r="CLZ2" s="19"/>
      <c r="CMA2" s="19"/>
      <c r="CMB2" s="19"/>
      <c r="CMC2" s="19"/>
      <c r="CMD2" s="19"/>
      <c r="CME2" s="19"/>
      <c r="CMF2" s="19"/>
      <c r="CMG2" s="19"/>
      <c r="CMH2" s="19"/>
      <c r="CMI2" s="19"/>
      <c r="CMJ2" s="19"/>
      <c r="CMK2" s="19"/>
      <c r="CML2" s="19"/>
      <c r="CMM2" s="19"/>
      <c r="CMN2" s="19"/>
      <c r="CMO2" s="19"/>
      <c r="CMP2" s="19"/>
      <c r="CMQ2" s="19"/>
      <c r="CMR2" s="19"/>
      <c r="CMS2" s="19"/>
      <c r="CMT2" s="19"/>
      <c r="CMU2" s="19"/>
      <c r="CMV2" s="19"/>
      <c r="CMW2" s="19"/>
      <c r="CMX2" s="19"/>
      <c r="CMY2" s="19"/>
      <c r="CMZ2" s="19"/>
      <c r="CNA2" s="19"/>
      <c r="CNB2" s="19"/>
      <c r="CNC2" s="19"/>
      <c r="CND2" s="19"/>
      <c r="CNE2" s="19"/>
      <c r="CNF2" s="19"/>
      <c r="CNG2" s="19"/>
      <c r="CNH2" s="19"/>
      <c r="CNI2" s="19"/>
      <c r="CNJ2" s="19"/>
      <c r="CNK2" s="19"/>
      <c r="CNL2" s="19"/>
      <c r="CNM2" s="19"/>
      <c r="CNN2" s="19"/>
      <c r="CNO2" s="19"/>
      <c r="CNP2" s="19"/>
      <c r="CNQ2" s="19"/>
      <c r="CNR2" s="19"/>
      <c r="CNS2" s="19"/>
      <c r="CNT2" s="19"/>
      <c r="CNU2" s="19"/>
      <c r="CNV2" s="19"/>
      <c r="CNW2" s="19"/>
      <c r="CNX2" s="19"/>
      <c r="CNY2" s="19"/>
      <c r="CNZ2" s="19"/>
      <c r="COA2" s="19"/>
      <c r="COB2" s="19"/>
      <c r="COC2" s="19"/>
      <c r="COD2" s="19"/>
      <c r="COE2" s="19"/>
      <c r="COF2" s="19"/>
      <c r="COG2" s="19"/>
      <c r="COH2" s="19"/>
      <c r="COI2" s="19"/>
      <c r="COJ2" s="19"/>
      <c r="COK2" s="19"/>
      <c r="COL2" s="19"/>
      <c r="COM2" s="19"/>
      <c r="CON2" s="19"/>
      <c r="COO2" s="19"/>
      <c r="COP2" s="19"/>
      <c r="COQ2" s="19"/>
      <c r="COR2" s="19"/>
      <c r="COS2" s="19"/>
      <c r="COT2" s="19"/>
      <c r="COU2" s="19"/>
      <c r="COV2" s="19"/>
      <c r="COW2" s="19"/>
      <c r="COX2" s="19"/>
      <c r="COY2" s="19"/>
      <c r="COZ2" s="19"/>
      <c r="CPA2" s="19"/>
      <c r="CPB2" s="19"/>
      <c r="CPC2" s="19"/>
      <c r="CPD2" s="19"/>
      <c r="CPE2" s="19"/>
      <c r="CPF2" s="19"/>
      <c r="CPG2" s="19"/>
      <c r="CPH2" s="19"/>
      <c r="CPI2" s="19"/>
      <c r="CPJ2" s="19"/>
      <c r="CPK2" s="19"/>
      <c r="CPL2" s="19"/>
      <c r="CPM2" s="19"/>
      <c r="CPN2" s="19"/>
      <c r="CPO2" s="19"/>
      <c r="CPP2" s="19"/>
      <c r="CPQ2" s="19"/>
      <c r="CPR2" s="19"/>
      <c r="CPS2" s="19"/>
      <c r="CPT2" s="19"/>
      <c r="CPU2" s="19"/>
      <c r="CPV2" s="19"/>
      <c r="CPW2" s="19"/>
      <c r="CPX2" s="19"/>
      <c r="CPY2" s="19"/>
      <c r="CPZ2" s="19"/>
      <c r="CQA2" s="19"/>
      <c r="CQB2" s="19"/>
      <c r="CQC2" s="19"/>
      <c r="CQD2" s="19"/>
      <c r="CQE2" s="19"/>
      <c r="CQF2" s="19"/>
      <c r="CQG2" s="19"/>
      <c r="CQH2" s="19"/>
      <c r="CQI2" s="19"/>
      <c r="CQJ2" s="19"/>
      <c r="CQK2" s="19"/>
      <c r="CQL2" s="19"/>
      <c r="CQM2" s="19"/>
      <c r="CQN2" s="19"/>
      <c r="CQO2" s="19"/>
      <c r="CQP2" s="19"/>
      <c r="CQQ2" s="19"/>
      <c r="CQR2" s="19"/>
      <c r="CQS2" s="19"/>
      <c r="CQT2" s="19"/>
      <c r="CQU2" s="19"/>
      <c r="CQV2" s="19"/>
      <c r="CQW2" s="19"/>
      <c r="CQX2" s="19"/>
      <c r="CQY2" s="19"/>
      <c r="CQZ2" s="19"/>
      <c r="CRA2" s="19"/>
      <c r="CRB2" s="19"/>
      <c r="CRC2" s="19"/>
      <c r="CRD2" s="19"/>
      <c r="CRE2" s="19"/>
      <c r="CRF2" s="19"/>
      <c r="CRG2" s="19"/>
      <c r="CRH2" s="19"/>
      <c r="CRI2" s="19"/>
      <c r="CRJ2" s="19"/>
      <c r="CRK2" s="19"/>
      <c r="CRL2" s="19"/>
      <c r="CRM2" s="19"/>
      <c r="CRN2" s="19"/>
      <c r="CRO2" s="19"/>
      <c r="CRP2" s="19"/>
      <c r="CRQ2" s="19"/>
      <c r="CRR2" s="19"/>
      <c r="CRS2" s="19"/>
      <c r="CRT2" s="19"/>
      <c r="CRU2" s="19"/>
      <c r="CRV2" s="19"/>
      <c r="CRW2" s="19"/>
      <c r="CRX2" s="19"/>
      <c r="CRY2" s="19"/>
      <c r="CRZ2" s="19"/>
      <c r="CSA2" s="19"/>
      <c r="CSB2" s="19"/>
      <c r="CSC2" s="19"/>
      <c r="CSD2" s="19"/>
      <c r="CSE2" s="19"/>
      <c r="CSF2" s="19"/>
      <c r="CSG2" s="19"/>
      <c r="CSH2" s="19"/>
      <c r="CSI2" s="19"/>
      <c r="CSJ2" s="19"/>
      <c r="CSK2" s="19"/>
      <c r="CSL2" s="19"/>
      <c r="CSM2" s="19"/>
      <c r="CSN2" s="19"/>
      <c r="CSO2" s="19"/>
      <c r="CSP2" s="19"/>
      <c r="CSQ2" s="19"/>
      <c r="CSR2" s="19"/>
      <c r="CSS2" s="19"/>
      <c r="CST2" s="19"/>
      <c r="CSU2" s="19"/>
      <c r="CSV2" s="19"/>
      <c r="CSW2" s="19"/>
      <c r="CSX2" s="19"/>
      <c r="CSY2" s="19"/>
      <c r="CSZ2" s="19"/>
      <c r="CTA2" s="19"/>
      <c r="CTB2" s="19"/>
      <c r="CTC2" s="19"/>
      <c r="CTD2" s="19"/>
      <c r="CTE2" s="19"/>
      <c r="CTF2" s="19"/>
      <c r="CTG2" s="19"/>
      <c r="CTH2" s="19"/>
      <c r="CTI2" s="19"/>
      <c r="CTJ2" s="19"/>
      <c r="CTK2" s="19"/>
      <c r="CTL2" s="19"/>
      <c r="CTM2" s="19"/>
      <c r="CTN2" s="19"/>
      <c r="CTO2" s="19"/>
      <c r="CTP2" s="19"/>
      <c r="CTQ2" s="19"/>
      <c r="CTR2" s="19"/>
      <c r="CTS2" s="19"/>
      <c r="CTT2" s="19"/>
      <c r="CTU2" s="19"/>
      <c r="CTV2" s="19"/>
      <c r="CTW2" s="19"/>
      <c r="CTX2" s="19"/>
      <c r="CTY2" s="19"/>
      <c r="CTZ2" s="19"/>
      <c r="CUA2" s="19"/>
      <c r="CUB2" s="19"/>
      <c r="CUC2" s="19"/>
      <c r="CUD2" s="19"/>
      <c r="CUE2" s="19"/>
      <c r="CUF2" s="19"/>
      <c r="CUG2" s="19"/>
      <c r="CUH2" s="19"/>
      <c r="CUI2" s="19"/>
      <c r="CUJ2" s="19"/>
      <c r="CUK2" s="19"/>
      <c r="CUL2" s="19"/>
      <c r="CUM2" s="19"/>
      <c r="CUN2" s="19"/>
      <c r="CUO2" s="19"/>
      <c r="CUP2" s="19"/>
      <c r="CUQ2" s="19"/>
      <c r="CUR2" s="19"/>
      <c r="CUS2" s="19"/>
      <c r="CUT2" s="19"/>
      <c r="CUU2" s="19"/>
      <c r="CUV2" s="19"/>
      <c r="CUW2" s="19"/>
      <c r="CUX2" s="19"/>
      <c r="CUY2" s="19"/>
      <c r="CUZ2" s="19"/>
      <c r="CVA2" s="19"/>
      <c r="CVB2" s="19"/>
      <c r="CVC2" s="19"/>
      <c r="CVD2" s="19"/>
      <c r="CVE2" s="19"/>
      <c r="CVF2" s="19"/>
      <c r="CVG2" s="19"/>
      <c r="CVH2" s="19"/>
      <c r="CVI2" s="19"/>
      <c r="CVJ2" s="19"/>
      <c r="CVK2" s="19"/>
      <c r="CVL2" s="19"/>
      <c r="CVM2" s="19"/>
      <c r="CVN2" s="19"/>
      <c r="CVO2" s="19"/>
      <c r="CVP2" s="19"/>
      <c r="CVQ2" s="19"/>
      <c r="CVR2" s="19"/>
      <c r="CVS2" s="19"/>
      <c r="CVT2" s="19"/>
      <c r="CVU2" s="19"/>
      <c r="CVV2" s="19"/>
      <c r="CVW2" s="19"/>
      <c r="CVX2" s="19"/>
      <c r="CVY2" s="19"/>
      <c r="CVZ2" s="19"/>
      <c r="CWA2" s="19"/>
      <c r="CWB2" s="19"/>
      <c r="CWC2" s="19"/>
      <c r="CWD2" s="19"/>
      <c r="CWE2" s="19"/>
      <c r="CWF2" s="19"/>
      <c r="CWG2" s="19"/>
      <c r="CWH2" s="19"/>
      <c r="CWI2" s="19"/>
      <c r="CWJ2" s="19"/>
      <c r="CWK2" s="19"/>
      <c r="CWL2" s="19"/>
      <c r="CWM2" s="19"/>
      <c r="CWN2" s="19"/>
      <c r="CWO2" s="19"/>
      <c r="CWP2" s="19"/>
      <c r="CWQ2" s="19"/>
      <c r="CWR2" s="19"/>
      <c r="CWS2" s="19"/>
      <c r="CWT2" s="19"/>
      <c r="CWU2" s="19"/>
      <c r="CWV2" s="19"/>
      <c r="CWW2" s="19"/>
      <c r="CWX2" s="19"/>
      <c r="CWY2" s="19"/>
      <c r="CWZ2" s="19"/>
      <c r="CXA2" s="19"/>
      <c r="CXB2" s="19"/>
      <c r="CXC2" s="19"/>
      <c r="CXD2" s="19"/>
      <c r="CXE2" s="19"/>
      <c r="CXF2" s="19"/>
      <c r="CXG2" s="19"/>
      <c r="CXH2" s="19"/>
      <c r="CXI2" s="19"/>
      <c r="CXJ2" s="19"/>
      <c r="CXK2" s="19"/>
      <c r="CXL2" s="19"/>
      <c r="CXM2" s="19"/>
      <c r="CXN2" s="19"/>
      <c r="CXO2" s="19"/>
      <c r="CXP2" s="19"/>
      <c r="CXQ2" s="19"/>
      <c r="CXR2" s="19"/>
      <c r="CXS2" s="19"/>
      <c r="CXT2" s="19"/>
      <c r="CXU2" s="19"/>
      <c r="CXV2" s="19"/>
      <c r="CXW2" s="19"/>
      <c r="CXX2" s="19"/>
      <c r="CXY2" s="19"/>
      <c r="CXZ2" s="19"/>
      <c r="CYA2" s="19"/>
      <c r="CYB2" s="19"/>
      <c r="CYC2" s="19"/>
      <c r="CYD2" s="19"/>
      <c r="CYE2" s="19"/>
      <c r="CYF2" s="19"/>
      <c r="CYG2" s="19"/>
      <c r="CYH2" s="19"/>
      <c r="CYI2" s="19"/>
      <c r="CYJ2" s="19"/>
      <c r="CYK2" s="19"/>
      <c r="CYL2" s="19"/>
      <c r="CYM2" s="19"/>
      <c r="CYN2" s="19"/>
      <c r="CYO2" s="19"/>
      <c r="CYP2" s="19"/>
      <c r="CYQ2" s="19"/>
      <c r="CYR2" s="19"/>
      <c r="CYS2" s="19"/>
      <c r="CYT2" s="19"/>
      <c r="CYU2" s="19"/>
      <c r="CYV2" s="19"/>
      <c r="CYW2" s="19"/>
      <c r="CYX2" s="19"/>
      <c r="CYY2" s="19"/>
      <c r="CYZ2" s="19"/>
      <c r="CZA2" s="19"/>
      <c r="CZB2" s="19"/>
      <c r="CZC2" s="19"/>
      <c r="CZD2" s="19"/>
      <c r="CZE2" s="19"/>
      <c r="CZF2" s="19"/>
      <c r="CZG2" s="19"/>
      <c r="CZH2" s="19"/>
      <c r="CZI2" s="19"/>
      <c r="CZJ2" s="19"/>
      <c r="CZK2" s="19"/>
      <c r="CZL2" s="19"/>
      <c r="CZM2" s="19"/>
      <c r="CZN2" s="19"/>
      <c r="CZO2" s="19"/>
      <c r="CZP2" s="19"/>
      <c r="CZQ2" s="19"/>
      <c r="CZR2" s="19"/>
      <c r="CZS2" s="19"/>
      <c r="CZT2" s="19"/>
      <c r="CZU2" s="19"/>
      <c r="CZV2" s="19"/>
      <c r="CZW2" s="19"/>
      <c r="CZX2" s="19"/>
      <c r="CZY2" s="19"/>
      <c r="CZZ2" s="19"/>
      <c r="DAA2" s="19"/>
      <c r="DAB2" s="19"/>
      <c r="DAC2" s="19"/>
      <c r="DAD2" s="19"/>
      <c r="DAE2" s="19"/>
      <c r="DAF2" s="19"/>
      <c r="DAG2" s="19"/>
      <c r="DAH2" s="19"/>
      <c r="DAI2" s="19"/>
      <c r="DAJ2" s="19"/>
      <c r="DAK2" s="19"/>
      <c r="DAL2" s="19"/>
      <c r="DAM2" s="19"/>
      <c r="DAN2" s="19"/>
      <c r="DAO2" s="19"/>
      <c r="DAP2" s="19"/>
      <c r="DAQ2" s="19"/>
      <c r="DAR2" s="19"/>
      <c r="DAS2" s="19"/>
      <c r="DAT2" s="19"/>
      <c r="DAU2" s="19"/>
      <c r="DAV2" s="19"/>
      <c r="DAW2" s="19"/>
      <c r="DAX2" s="19"/>
      <c r="DAY2" s="19"/>
      <c r="DAZ2" s="19"/>
      <c r="DBA2" s="19"/>
      <c r="DBB2" s="19"/>
      <c r="DBC2" s="19"/>
      <c r="DBD2" s="19"/>
      <c r="DBE2" s="19"/>
      <c r="DBF2" s="19"/>
      <c r="DBG2" s="19"/>
      <c r="DBH2" s="19"/>
      <c r="DBI2" s="19"/>
      <c r="DBJ2" s="19"/>
      <c r="DBK2" s="19"/>
      <c r="DBL2" s="19"/>
      <c r="DBM2" s="19"/>
      <c r="DBN2" s="19"/>
      <c r="DBO2" s="19"/>
      <c r="DBP2" s="19"/>
      <c r="DBQ2" s="19"/>
      <c r="DBR2" s="19"/>
      <c r="DBS2" s="19"/>
      <c r="DBT2" s="19"/>
      <c r="DBU2" s="19"/>
      <c r="DBV2" s="19"/>
      <c r="DBW2" s="19"/>
      <c r="DBX2" s="19"/>
      <c r="DBY2" s="19"/>
      <c r="DBZ2" s="19"/>
      <c r="DCA2" s="19"/>
      <c r="DCB2" s="19"/>
      <c r="DCC2" s="19"/>
      <c r="DCD2" s="19"/>
      <c r="DCE2" s="19"/>
      <c r="DCF2" s="19"/>
      <c r="DCG2" s="19"/>
      <c r="DCH2" s="19"/>
      <c r="DCI2" s="19"/>
      <c r="DCJ2" s="19"/>
      <c r="DCK2" s="19"/>
      <c r="DCL2" s="19"/>
      <c r="DCM2" s="19"/>
      <c r="DCN2" s="19"/>
      <c r="DCO2" s="19"/>
      <c r="DCP2" s="19"/>
      <c r="DCQ2" s="19"/>
      <c r="DCR2" s="19"/>
      <c r="DCS2" s="19"/>
      <c r="DCT2" s="19"/>
      <c r="DCU2" s="19"/>
      <c r="DCV2" s="19"/>
      <c r="DCW2" s="19"/>
      <c r="DCX2" s="19"/>
      <c r="DCY2" s="19"/>
      <c r="DCZ2" s="19"/>
      <c r="DDA2" s="19"/>
      <c r="DDB2" s="19"/>
      <c r="DDC2" s="19"/>
      <c r="DDD2" s="19"/>
      <c r="DDE2" s="19"/>
      <c r="DDF2" s="19"/>
      <c r="DDG2" s="19"/>
      <c r="DDH2" s="19"/>
      <c r="DDI2" s="19"/>
      <c r="DDJ2" s="19"/>
      <c r="DDK2" s="19"/>
      <c r="DDL2" s="19"/>
      <c r="DDM2" s="19"/>
      <c r="DDN2" s="19"/>
      <c r="DDO2" s="19"/>
      <c r="DDP2" s="19"/>
      <c r="DDQ2" s="19"/>
      <c r="DDR2" s="19"/>
      <c r="DDS2" s="19"/>
      <c r="DDT2" s="19"/>
      <c r="DDU2" s="19"/>
      <c r="DDV2" s="19"/>
      <c r="DDW2" s="19"/>
      <c r="DDX2" s="19"/>
      <c r="DDY2" s="19"/>
      <c r="DDZ2" s="19"/>
      <c r="DEA2" s="19"/>
      <c r="DEB2" s="19"/>
      <c r="DEC2" s="19"/>
      <c r="DED2" s="19"/>
      <c r="DEE2" s="19"/>
      <c r="DEF2" s="19"/>
      <c r="DEG2" s="19"/>
      <c r="DEH2" s="19"/>
      <c r="DEI2" s="19"/>
      <c r="DEJ2" s="19"/>
      <c r="DEK2" s="19"/>
      <c r="DEL2" s="19"/>
      <c r="DEM2" s="19"/>
      <c r="DEN2" s="19"/>
      <c r="DEO2" s="19"/>
      <c r="DEP2" s="19"/>
      <c r="DEQ2" s="19"/>
      <c r="DER2" s="19"/>
      <c r="DES2" s="19"/>
      <c r="DET2" s="19"/>
      <c r="DEU2" s="19"/>
      <c r="DEV2" s="19"/>
      <c r="DEW2" s="19"/>
      <c r="DEX2" s="19"/>
      <c r="DEY2" s="19"/>
      <c r="DEZ2" s="19"/>
      <c r="DFA2" s="19"/>
      <c r="DFB2" s="19"/>
      <c r="DFC2" s="19"/>
      <c r="DFD2" s="19"/>
      <c r="DFE2" s="19"/>
      <c r="DFF2" s="19"/>
      <c r="DFG2" s="19"/>
      <c r="DFH2" s="19"/>
      <c r="DFI2" s="19"/>
      <c r="DFJ2" s="19"/>
      <c r="DFK2" s="19"/>
      <c r="DFL2" s="19"/>
      <c r="DFM2" s="19"/>
      <c r="DFN2" s="19"/>
      <c r="DFO2" s="19"/>
      <c r="DFP2" s="19"/>
      <c r="DFQ2" s="19"/>
      <c r="DFR2" s="19"/>
      <c r="DFS2" s="19"/>
      <c r="DFT2" s="19"/>
      <c r="DFU2" s="19"/>
      <c r="DFV2" s="19"/>
      <c r="DFW2" s="19"/>
      <c r="DFX2" s="19"/>
      <c r="DFY2" s="19"/>
      <c r="DFZ2" s="19"/>
      <c r="DGA2" s="19"/>
      <c r="DGB2" s="19"/>
      <c r="DGC2" s="19"/>
      <c r="DGD2" s="19"/>
      <c r="DGE2" s="19"/>
      <c r="DGF2" s="19"/>
      <c r="DGG2" s="19"/>
      <c r="DGH2" s="19"/>
      <c r="DGI2" s="19"/>
      <c r="DGJ2" s="19"/>
      <c r="DGK2" s="19"/>
      <c r="DGL2" s="19"/>
      <c r="DGM2" s="19"/>
      <c r="DGN2" s="19"/>
      <c r="DGO2" s="19"/>
      <c r="DGP2" s="19"/>
      <c r="DGQ2" s="19"/>
      <c r="DGR2" s="19"/>
      <c r="DGS2" s="19"/>
      <c r="DGT2" s="19"/>
      <c r="DGU2" s="19"/>
      <c r="DGV2" s="19"/>
      <c r="DGW2" s="19"/>
      <c r="DGX2" s="19"/>
      <c r="DGY2" s="19"/>
      <c r="DGZ2" s="19"/>
      <c r="DHA2" s="19"/>
      <c r="DHB2" s="19"/>
      <c r="DHC2" s="19"/>
      <c r="DHD2" s="19"/>
      <c r="DHE2" s="19"/>
      <c r="DHF2" s="19"/>
      <c r="DHG2" s="19"/>
      <c r="DHH2" s="19"/>
      <c r="DHI2" s="19"/>
      <c r="DHJ2" s="19"/>
      <c r="DHK2" s="19"/>
      <c r="DHL2" s="19"/>
      <c r="DHM2" s="19"/>
      <c r="DHN2" s="19"/>
      <c r="DHO2" s="19"/>
      <c r="DHP2" s="19"/>
      <c r="DHQ2" s="19"/>
      <c r="DHR2" s="19"/>
      <c r="DHS2" s="19"/>
      <c r="DHT2" s="19"/>
      <c r="DHU2" s="19"/>
      <c r="DHV2" s="19"/>
      <c r="DHW2" s="19"/>
      <c r="DHX2" s="19"/>
      <c r="DHY2" s="19"/>
      <c r="DHZ2" s="19"/>
      <c r="DIA2" s="19"/>
      <c r="DIB2" s="19"/>
      <c r="DIC2" s="19"/>
      <c r="DID2" s="19"/>
      <c r="DIE2" s="19"/>
      <c r="DIF2" s="19"/>
      <c r="DIG2" s="19"/>
      <c r="DIH2" s="19"/>
      <c r="DII2" s="19"/>
      <c r="DIJ2" s="19"/>
      <c r="DIK2" s="19"/>
      <c r="DIL2" s="19"/>
      <c r="DIM2" s="19"/>
      <c r="DIN2" s="19"/>
      <c r="DIO2" s="19"/>
      <c r="DIP2" s="19"/>
      <c r="DIQ2" s="19"/>
      <c r="DIR2" s="19"/>
      <c r="DIS2" s="19"/>
      <c r="DIT2" s="19"/>
      <c r="DIU2" s="19"/>
      <c r="DIV2" s="19"/>
      <c r="DIW2" s="19"/>
      <c r="DIX2" s="19"/>
      <c r="DIY2" s="19"/>
      <c r="DIZ2" s="19"/>
      <c r="DJA2" s="19"/>
      <c r="DJB2" s="19"/>
      <c r="DJC2" s="19"/>
      <c r="DJD2" s="19"/>
      <c r="DJE2" s="19"/>
      <c r="DJF2" s="19"/>
      <c r="DJG2" s="19"/>
      <c r="DJH2" s="19"/>
      <c r="DJI2" s="19"/>
      <c r="DJJ2" s="19"/>
      <c r="DJK2" s="19"/>
      <c r="DJL2" s="19"/>
      <c r="DJM2" s="19"/>
      <c r="DJN2" s="19"/>
      <c r="DJO2" s="19"/>
      <c r="DJP2" s="19"/>
      <c r="DJQ2" s="19"/>
      <c r="DJR2" s="19"/>
      <c r="DJS2" s="19"/>
      <c r="DJT2" s="19"/>
      <c r="DJU2" s="19"/>
      <c r="DJV2" s="19"/>
      <c r="DJW2" s="19"/>
      <c r="DJX2" s="19"/>
      <c r="DJY2" s="19"/>
      <c r="DJZ2" s="19"/>
      <c r="DKA2" s="19"/>
      <c r="DKB2" s="19"/>
      <c r="DKC2" s="19"/>
      <c r="DKD2" s="19"/>
      <c r="DKE2" s="19"/>
      <c r="DKF2" s="19"/>
      <c r="DKG2" s="19"/>
      <c r="DKH2" s="19"/>
      <c r="DKI2" s="19"/>
      <c r="DKJ2" s="19"/>
      <c r="DKK2" s="19"/>
      <c r="DKL2" s="19"/>
      <c r="DKM2" s="19"/>
      <c r="DKN2" s="19"/>
      <c r="DKO2" s="19"/>
      <c r="DKP2" s="19"/>
      <c r="DKQ2" s="19"/>
      <c r="DKR2" s="19"/>
      <c r="DKS2" s="19"/>
      <c r="DKT2" s="19"/>
      <c r="DKU2" s="19"/>
      <c r="DKV2" s="19"/>
      <c r="DKW2" s="19"/>
      <c r="DKX2" s="19"/>
      <c r="DKY2" s="19"/>
      <c r="DKZ2" s="19"/>
      <c r="DLA2" s="19"/>
      <c r="DLB2" s="19"/>
      <c r="DLC2" s="19"/>
      <c r="DLD2" s="19"/>
      <c r="DLE2" s="19"/>
      <c r="DLF2" s="19"/>
      <c r="DLG2" s="19"/>
      <c r="DLH2" s="19"/>
      <c r="DLI2" s="19"/>
      <c r="DLJ2" s="19"/>
      <c r="DLK2" s="19"/>
      <c r="DLL2" s="19"/>
      <c r="DLM2" s="19"/>
      <c r="DLN2" s="19"/>
      <c r="DLO2" s="19"/>
      <c r="DLP2" s="19"/>
      <c r="DLQ2" s="19"/>
      <c r="DLR2" s="19"/>
      <c r="DLS2" s="19"/>
      <c r="DLT2" s="19"/>
      <c r="DLU2" s="19"/>
      <c r="DLV2" s="19"/>
      <c r="DLW2" s="19"/>
      <c r="DLX2" s="19"/>
      <c r="DLY2" s="19"/>
      <c r="DLZ2" s="19"/>
      <c r="DMA2" s="19"/>
      <c r="DMB2" s="19"/>
      <c r="DMC2" s="19"/>
      <c r="DMD2" s="19"/>
      <c r="DME2" s="19"/>
      <c r="DMF2" s="19"/>
      <c r="DMG2" s="19"/>
      <c r="DMH2" s="19"/>
      <c r="DMI2" s="19"/>
      <c r="DMJ2" s="19"/>
      <c r="DMK2" s="19"/>
      <c r="DML2" s="19"/>
      <c r="DMM2" s="19"/>
      <c r="DMN2" s="19"/>
      <c r="DMO2" s="19"/>
      <c r="DMP2" s="19"/>
      <c r="DMQ2" s="19"/>
      <c r="DMR2" s="19"/>
      <c r="DMS2" s="19"/>
      <c r="DMT2" s="19"/>
      <c r="DMU2" s="19"/>
      <c r="DMV2" s="19"/>
      <c r="DMW2" s="19"/>
      <c r="DMX2" s="19"/>
      <c r="DMY2" s="19"/>
      <c r="DMZ2" s="19"/>
      <c r="DNA2" s="19"/>
      <c r="DNB2" s="19"/>
      <c r="DNC2" s="19"/>
      <c r="DND2" s="19"/>
      <c r="DNE2" s="19"/>
      <c r="DNF2" s="19"/>
      <c r="DNG2" s="19"/>
      <c r="DNH2" s="19"/>
      <c r="DNI2" s="19"/>
      <c r="DNJ2" s="19"/>
      <c r="DNK2" s="19"/>
      <c r="DNL2" s="19"/>
      <c r="DNM2" s="19"/>
      <c r="DNN2" s="19"/>
      <c r="DNO2" s="19"/>
      <c r="DNP2" s="19"/>
      <c r="DNQ2" s="19"/>
      <c r="DNR2" s="19"/>
      <c r="DNS2" s="19"/>
      <c r="DNT2" s="19"/>
      <c r="DNU2" s="19"/>
      <c r="DNV2" s="19"/>
      <c r="DNW2" s="19"/>
      <c r="DNX2" s="19"/>
      <c r="DNY2" s="19"/>
      <c r="DNZ2" s="19"/>
      <c r="DOA2" s="19"/>
      <c r="DOB2" s="19"/>
      <c r="DOC2" s="19"/>
      <c r="DOD2" s="19"/>
      <c r="DOE2" s="19"/>
      <c r="DOF2" s="19"/>
      <c r="DOG2" s="19"/>
      <c r="DOH2" s="19"/>
      <c r="DOI2" s="19"/>
      <c r="DOJ2" s="19"/>
      <c r="DOK2" s="19"/>
      <c r="DOL2" s="19"/>
      <c r="DOM2" s="19"/>
      <c r="DON2" s="19"/>
      <c r="DOO2" s="19"/>
      <c r="DOP2" s="19"/>
      <c r="DOQ2" s="19"/>
      <c r="DOR2" s="19"/>
      <c r="DOS2" s="19"/>
      <c r="DOT2" s="19"/>
      <c r="DOU2" s="19"/>
      <c r="DOV2" s="19"/>
      <c r="DOW2" s="19"/>
      <c r="DOX2" s="19"/>
      <c r="DOY2" s="19"/>
      <c r="DOZ2" s="19"/>
      <c r="DPA2" s="19"/>
      <c r="DPB2" s="19"/>
      <c r="DPC2" s="19"/>
      <c r="DPD2" s="19"/>
      <c r="DPE2" s="19"/>
      <c r="DPF2" s="19"/>
      <c r="DPG2" s="19"/>
      <c r="DPH2" s="19"/>
      <c r="DPI2" s="19"/>
      <c r="DPJ2" s="19"/>
      <c r="DPK2" s="19"/>
      <c r="DPL2" s="19"/>
      <c r="DPM2" s="19"/>
      <c r="DPN2" s="19"/>
      <c r="DPO2" s="19"/>
      <c r="DPP2" s="19"/>
      <c r="DPQ2" s="19"/>
      <c r="DPR2" s="19"/>
      <c r="DPS2" s="19"/>
      <c r="DPT2" s="19"/>
      <c r="DPU2" s="19"/>
      <c r="DPV2" s="19"/>
      <c r="DPW2" s="19"/>
      <c r="DPX2" s="19"/>
      <c r="DPY2" s="19"/>
      <c r="DPZ2" s="19"/>
      <c r="DQA2" s="19"/>
      <c r="DQB2" s="19"/>
      <c r="DQC2" s="19"/>
      <c r="DQD2" s="19"/>
      <c r="DQE2" s="19"/>
      <c r="DQF2" s="19"/>
      <c r="DQG2" s="19"/>
      <c r="DQH2" s="19"/>
      <c r="DQI2" s="19"/>
      <c r="DQJ2" s="19"/>
      <c r="DQK2" s="19"/>
      <c r="DQL2" s="19"/>
      <c r="DQM2" s="19"/>
      <c r="DQN2" s="19"/>
      <c r="DQO2" s="19"/>
      <c r="DQP2" s="19"/>
      <c r="DQQ2" s="19"/>
      <c r="DQR2" s="19"/>
      <c r="DQS2" s="19"/>
      <c r="DQT2" s="19"/>
      <c r="DQU2" s="19"/>
      <c r="DQV2" s="19"/>
      <c r="DQW2" s="19"/>
      <c r="DQX2" s="19"/>
      <c r="DQY2" s="19"/>
      <c r="DQZ2" s="19"/>
      <c r="DRA2" s="19"/>
      <c r="DRB2" s="19"/>
      <c r="DRC2" s="19"/>
      <c r="DRD2" s="19"/>
      <c r="DRE2" s="19"/>
      <c r="DRF2" s="19"/>
      <c r="DRG2" s="19"/>
      <c r="DRH2" s="19"/>
      <c r="DRI2" s="19"/>
      <c r="DRJ2" s="19"/>
      <c r="DRK2" s="19"/>
      <c r="DRL2" s="19"/>
      <c r="DRM2" s="19"/>
      <c r="DRN2" s="19"/>
      <c r="DRO2" s="19"/>
      <c r="DRP2" s="19"/>
      <c r="DRQ2" s="19"/>
      <c r="DRR2" s="19"/>
      <c r="DRS2" s="19"/>
      <c r="DRT2" s="19"/>
      <c r="DRU2" s="19"/>
      <c r="DRV2" s="19"/>
      <c r="DRW2" s="19"/>
      <c r="DRX2" s="19"/>
      <c r="DRY2" s="19"/>
      <c r="DRZ2" s="19"/>
      <c r="DSA2" s="19"/>
      <c r="DSB2" s="19"/>
      <c r="DSC2" s="19"/>
      <c r="DSD2" s="19"/>
      <c r="DSE2" s="19"/>
      <c r="DSF2" s="19"/>
      <c r="DSG2" s="19"/>
      <c r="DSH2" s="19"/>
      <c r="DSI2" s="19"/>
      <c r="DSJ2" s="19"/>
      <c r="DSK2" s="19"/>
      <c r="DSL2" s="19"/>
      <c r="DSM2" s="19"/>
      <c r="DSN2" s="19"/>
      <c r="DSO2" s="19"/>
      <c r="DSP2" s="19"/>
      <c r="DSQ2" s="19"/>
      <c r="DSR2" s="19"/>
      <c r="DSS2" s="19"/>
      <c r="DST2" s="19"/>
      <c r="DSU2" s="19"/>
      <c r="DSV2" s="19"/>
      <c r="DSW2" s="19"/>
      <c r="DSX2" s="19"/>
      <c r="DSY2" s="19"/>
      <c r="DSZ2" s="19"/>
      <c r="DTA2" s="19"/>
      <c r="DTB2" s="19"/>
      <c r="DTC2" s="19"/>
      <c r="DTD2" s="19"/>
      <c r="DTE2" s="19"/>
      <c r="DTF2" s="19"/>
      <c r="DTG2" s="19"/>
      <c r="DTH2" s="19"/>
      <c r="DTI2" s="19"/>
      <c r="DTJ2" s="19"/>
      <c r="DTK2" s="19"/>
      <c r="DTL2" s="19"/>
      <c r="DTM2" s="19"/>
      <c r="DTN2" s="19"/>
      <c r="DTO2" s="19"/>
      <c r="DTP2" s="19"/>
      <c r="DTQ2" s="19"/>
      <c r="DTR2" s="19"/>
      <c r="DTS2" s="19"/>
      <c r="DTT2" s="19"/>
      <c r="DTU2" s="19"/>
      <c r="DTV2" s="19"/>
      <c r="DTW2" s="19"/>
      <c r="DTX2" s="19"/>
      <c r="DTY2" s="19"/>
      <c r="DTZ2" s="19"/>
      <c r="DUA2" s="19"/>
      <c r="DUB2" s="19"/>
      <c r="DUC2" s="19"/>
      <c r="DUD2" s="19"/>
      <c r="DUE2" s="19"/>
      <c r="DUF2" s="19"/>
      <c r="DUG2" s="19"/>
      <c r="DUH2" s="19"/>
      <c r="DUI2" s="19"/>
      <c r="DUJ2" s="19"/>
      <c r="DUK2" s="19"/>
      <c r="DUL2" s="19"/>
      <c r="DUM2" s="19"/>
      <c r="DUN2" s="19"/>
      <c r="DUO2" s="19"/>
      <c r="DUP2" s="19"/>
      <c r="DUQ2" s="19"/>
      <c r="DUR2" s="19"/>
      <c r="DUS2" s="19"/>
      <c r="DUT2" s="19"/>
      <c r="DUU2" s="19"/>
      <c r="DUV2" s="19"/>
      <c r="DUW2" s="19"/>
      <c r="DUX2" s="19"/>
      <c r="DUY2" s="19"/>
      <c r="DUZ2" s="19"/>
      <c r="DVA2" s="19"/>
      <c r="DVB2" s="19"/>
      <c r="DVC2" s="19"/>
      <c r="DVD2" s="19"/>
      <c r="DVE2" s="19"/>
      <c r="DVF2" s="19"/>
      <c r="DVG2" s="19"/>
      <c r="DVH2" s="19"/>
      <c r="DVI2" s="19"/>
      <c r="DVJ2" s="19"/>
      <c r="DVK2" s="19"/>
      <c r="DVL2" s="19"/>
      <c r="DVM2" s="19"/>
      <c r="DVN2" s="19"/>
      <c r="DVO2" s="19"/>
      <c r="DVP2" s="19"/>
      <c r="DVQ2" s="19"/>
      <c r="DVR2" s="19"/>
      <c r="DVS2" s="19"/>
      <c r="DVT2" s="19"/>
      <c r="DVU2" s="19"/>
      <c r="DVV2" s="19"/>
      <c r="DVW2" s="19"/>
      <c r="DVX2" s="19"/>
      <c r="DVY2" s="19"/>
      <c r="DVZ2" s="19"/>
      <c r="DWA2" s="19"/>
      <c r="DWB2" s="19"/>
      <c r="DWC2" s="19"/>
      <c r="DWD2" s="19"/>
      <c r="DWE2" s="19"/>
      <c r="DWF2" s="19"/>
      <c r="DWG2" s="19"/>
      <c r="DWH2" s="19"/>
      <c r="DWI2" s="19"/>
      <c r="DWJ2" s="19"/>
      <c r="DWK2" s="19"/>
      <c r="DWL2" s="19"/>
      <c r="DWM2" s="19"/>
      <c r="DWN2" s="19"/>
      <c r="DWO2" s="19"/>
      <c r="DWP2" s="19"/>
      <c r="DWQ2" s="19"/>
      <c r="DWR2" s="19"/>
      <c r="DWS2" s="19"/>
      <c r="DWT2" s="19"/>
      <c r="DWU2" s="19"/>
      <c r="DWV2" s="19"/>
      <c r="DWW2" s="19"/>
      <c r="DWX2" s="19"/>
      <c r="DWY2" s="19"/>
      <c r="DWZ2" s="19"/>
      <c r="DXA2" s="19"/>
      <c r="DXB2" s="19"/>
      <c r="DXC2" s="19"/>
      <c r="DXD2" s="19"/>
      <c r="DXE2" s="19"/>
      <c r="DXF2" s="19"/>
      <c r="DXG2" s="19"/>
      <c r="DXH2" s="19"/>
      <c r="DXI2" s="19"/>
      <c r="DXJ2" s="19"/>
      <c r="DXK2" s="19"/>
      <c r="DXL2" s="19"/>
      <c r="DXM2" s="19"/>
      <c r="DXN2" s="19"/>
      <c r="DXO2" s="19"/>
      <c r="DXP2" s="19"/>
      <c r="DXQ2" s="19"/>
      <c r="DXR2" s="19"/>
      <c r="DXS2" s="19"/>
      <c r="DXT2" s="19"/>
      <c r="DXU2" s="19"/>
      <c r="DXV2" s="19"/>
      <c r="DXW2" s="19"/>
      <c r="DXX2" s="19"/>
      <c r="DXY2" s="19"/>
      <c r="DXZ2" s="19"/>
      <c r="DYA2" s="19"/>
      <c r="DYB2" s="19"/>
      <c r="DYC2" s="19"/>
      <c r="DYD2" s="19"/>
      <c r="DYE2" s="19"/>
      <c r="DYF2" s="19"/>
      <c r="DYG2" s="19"/>
      <c r="DYH2" s="19"/>
      <c r="DYI2" s="19"/>
      <c r="DYJ2" s="19"/>
      <c r="DYK2" s="19"/>
      <c r="DYL2" s="19"/>
      <c r="DYM2" s="19"/>
      <c r="DYN2" s="19"/>
      <c r="DYO2" s="19"/>
      <c r="DYP2" s="19"/>
      <c r="DYQ2" s="19"/>
      <c r="DYR2" s="19"/>
      <c r="DYS2" s="19"/>
      <c r="DYT2" s="19"/>
      <c r="DYU2" s="19"/>
      <c r="DYV2" s="19"/>
      <c r="DYW2" s="19"/>
      <c r="DYX2" s="19"/>
      <c r="DYY2" s="19"/>
      <c r="DYZ2" s="19"/>
      <c r="DZA2" s="19"/>
      <c r="DZB2" s="19"/>
      <c r="DZC2" s="19"/>
      <c r="DZD2" s="19"/>
      <c r="DZE2" s="19"/>
      <c r="DZF2" s="19"/>
      <c r="DZG2" s="19"/>
      <c r="DZH2" s="19"/>
      <c r="DZI2" s="19"/>
      <c r="DZJ2" s="19"/>
      <c r="DZK2" s="19"/>
      <c r="DZL2" s="19"/>
      <c r="DZM2" s="19"/>
      <c r="DZN2" s="19"/>
      <c r="DZO2" s="19"/>
      <c r="DZP2" s="19"/>
      <c r="DZQ2" s="19"/>
      <c r="DZR2" s="19"/>
      <c r="DZS2" s="19"/>
      <c r="DZT2" s="19"/>
      <c r="DZU2" s="19"/>
      <c r="DZV2" s="19"/>
      <c r="DZW2" s="19"/>
      <c r="DZX2" s="19"/>
      <c r="DZY2" s="19"/>
      <c r="DZZ2" s="19"/>
      <c r="EAA2" s="19"/>
      <c r="EAB2" s="19"/>
      <c r="EAC2" s="19"/>
      <c r="EAD2" s="19"/>
      <c r="EAE2" s="19"/>
      <c r="EAF2" s="19"/>
      <c r="EAG2" s="19"/>
      <c r="EAH2" s="19"/>
      <c r="EAI2" s="19"/>
      <c r="EAJ2" s="19"/>
      <c r="EAK2" s="19"/>
      <c r="EAL2" s="19"/>
      <c r="EAM2" s="19"/>
      <c r="EAN2" s="19"/>
      <c r="EAO2" s="19"/>
      <c r="EAP2" s="19"/>
      <c r="EAQ2" s="19"/>
      <c r="EAR2" s="19"/>
      <c r="EAS2" s="19"/>
      <c r="EAT2" s="19"/>
      <c r="EAU2" s="19"/>
      <c r="EAV2" s="19"/>
      <c r="EAW2" s="19"/>
      <c r="EAX2" s="19"/>
      <c r="EAY2" s="19"/>
      <c r="EAZ2" s="19"/>
      <c r="EBA2" s="19"/>
      <c r="EBB2" s="19"/>
      <c r="EBC2" s="19"/>
      <c r="EBD2" s="19"/>
      <c r="EBE2" s="19"/>
      <c r="EBF2" s="19"/>
      <c r="EBG2" s="19"/>
      <c r="EBH2" s="19"/>
      <c r="EBI2" s="19"/>
      <c r="EBJ2" s="19"/>
      <c r="EBK2" s="19"/>
      <c r="EBL2" s="19"/>
      <c r="EBM2" s="19"/>
      <c r="EBN2" s="19"/>
      <c r="EBO2" s="19"/>
      <c r="EBP2" s="19"/>
      <c r="EBQ2" s="19"/>
      <c r="EBR2" s="19"/>
      <c r="EBS2" s="19"/>
      <c r="EBT2" s="19"/>
      <c r="EBU2" s="19"/>
      <c r="EBV2" s="19"/>
      <c r="EBW2" s="19"/>
      <c r="EBX2" s="19"/>
      <c r="EBY2" s="19"/>
      <c r="EBZ2" s="19"/>
      <c r="ECA2" s="19"/>
      <c r="ECB2" s="19"/>
      <c r="ECC2" s="19"/>
      <c r="ECD2" s="19"/>
      <c r="ECE2" s="19"/>
      <c r="ECF2" s="19"/>
      <c r="ECG2" s="19"/>
      <c r="ECH2" s="19"/>
      <c r="ECI2" s="19"/>
      <c r="ECJ2" s="19"/>
      <c r="ECK2" s="19"/>
      <c r="ECL2" s="19"/>
      <c r="ECM2" s="19"/>
      <c r="ECN2" s="19"/>
      <c r="ECO2" s="19"/>
      <c r="ECP2" s="19"/>
      <c r="ECQ2" s="19"/>
      <c r="ECR2" s="19"/>
      <c r="ECS2" s="19"/>
      <c r="ECT2" s="19"/>
      <c r="ECU2" s="19"/>
      <c r="ECV2" s="19"/>
      <c r="ECW2" s="19"/>
      <c r="ECX2" s="19"/>
      <c r="ECY2" s="19"/>
      <c r="ECZ2" s="19"/>
      <c r="EDA2" s="19"/>
      <c r="EDB2" s="19"/>
      <c r="EDC2" s="19"/>
      <c r="EDD2" s="19"/>
      <c r="EDE2" s="19"/>
      <c r="EDF2" s="19"/>
      <c r="EDG2" s="19"/>
      <c r="EDH2" s="19"/>
      <c r="EDI2" s="19"/>
      <c r="EDJ2" s="19"/>
      <c r="EDK2" s="19"/>
      <c r="EDL2" s="19"/>
      <c r="EDM2" s="19"/>
      <c r="EDN2" s="19"/>
      <c r="EDO2" s="19"/>
      <c r="EDP2" s="19"/>
      <c r="EDQ2" s="19"/>
      <c r="EDR2" s="19"/>
      <c r="EDS2" s="19"/>
      <c r="EDT2" s="19"/>
      <c r="EDU2" s="19"/>
      <c r="EDV2" s="19"/>
      <c r="EDW2" s="19"/>
      <c r="EDX2" s="19"/>
      <c r="EDY2" s="19"/>
      <c r="EDZ2" s="19"/>
      <c r="EEA2" s="19"/>
      <c r="EEB2" s="19"/>
      <c r="EEC2" s="19"/>
      <c r="EED2" s="19"/>
      <c r="EEE2" s="19"/>
      <c r="EEF2" s="19"/>
      <c r="EEG2" s="19"/>
      <c r="EEH2" s="19"/>
      <c r="EEI2" s="19"/>
      <c r="EEJ2" s="19"/>
      <c r="EEK2" s="19"/>
      <c r="EEL2" s="19"/>
      <c r="EEM2" s="19"/>
      <c r="EEN2" s="19"/>
      <c r="EEO2" s="19"/>
      <c r="EEP2" s="19"/>
      <c r="EEQ2" s="19"/>
      <c r="EER2" s="19"/>
      <c r="EES2" s="19"/>
      <c r="EET2" s="19"/>
      <c r="EEU2" s="19"/>
      <c r="EEV2" s="19"/>
      <c r="EEW2" s="19"/>
      <c r="EEX2" s="19"/>
      <c r="EEY2" s="19"/>
      <c r="EEZ2" s="19"/>
      <c r="EFA2" s="19"/>
      <c r="EFB2" s="19"/>
      <c r="EFC2" s="19"/>
      <c r="EFD2" s="19"/>
      <c r="EFE2" s="19"/>
      <c r="EFF2" s="19"/>
      <c r="EFG2" s="19"/>
      <c r="EFH2" s="19"/>
      <c r="EFI2" s="19"/>
      <c r="EFJ2" s="19"/>
      <c r="EFK2" s="19"/>
      <c r="EFL2" s="19"/>
      <c r="EFM2" s="19"/>
      <c r="EFN2" s="19"/>
      <c r="EFO2" s="19"/>
      <c r="EFP2" s="19"/>
      <c r="EFQ2" s="19"/>
      <c r="EFR2" s="19"/>
      <c r="EFS2" s="19"/>
      <c r="EFT2" s="19"/>
      <c r="EFU2" s="19"/>
      <c r="EFV2" s="19"/>
      <c r="EFW2" s="19"/>
      <c r="EFX2" s="19"/>
      <c r="EFY2" s="19"/>
      <c r="EFZ2" s="19"/>
      <c r="EGA2" s="19"/>
      <c r="EGB2" s="19"/>
      <c r="EGC2" s="19"/>
      <c r="EGD2" s="19"/>
      <c r="EGE2" s="19"/>
      <c r="EGF2" s="19"/>
      <c r="EGG2" s="19"/>
      <c r="EGH2" s="19"/>
      <c r="EGI2" s="19"/>
      <c r="EGJ2" s="19"/>
      <c r="EGK2" s="19"/>
      <c r="EGL2" s="19"/>
      <c r="EGM2" s="19"/>
      <c r="EGN2" s="19"/>
      <c r="EGO2" s="19"/>
      <c r="EGP2" s="19"/>
      <c r="EGQ2" s="19"/>
      <c r="EGR2" s="19"/>
      <c r="EGS2" s="19"/>
      <c r="EGT2" s="19"/>
      <c r="EGU2" s="19"/>
      <c r="EGV2" s="19"/>
      <c r="EGW2" s="19"/>
      <c r="EGX2" s="19"/>
      <c r="EGY2" s="19"/>
      <c r="EGZ2" s="19"/>
      <c r="EHA2" s="19"/>
      <c r="EHB2" s="19"/>
      <c r="EHC2" s="19"/>
      <c r="EHD2" s="19"/>
      <c r="EHE2" s="19"/>
      <c r="EHF2" s="19"/>
      <c r="EHG2" s="19"/>
      <c r="EHH2" s="19"/>
      <c r="EHI2" s="19"/>
      <c r="EHJ2" s="19"/>
      <c r="EHK2" s="19"/>
      <c r="EHL2" s="19"/>
      <c r="EHM2" s="19"/>
      <c r="EHN2" s="19"/>
      <c r="EHO2" s="19"/>
      <c r="EHP2" s="19"/>
      <c r="EHQ2" s="19"/>
      <c r="EHR2" s="19"/>
      <c r="EHS2" s="19"/>
      <c r="EHT2" s="19"/>
      <c r="EHU2" s="19"/>
      <c r="EHV2" s="19"/>
      <c r="EHW2" s="19"/>
      <c r="EHX2" s="19"/>
      <c r="EHY2" s="19"/>
      <c r="EHZ2" s="19"/>
      <c r="EIA2" s="19"/>
      <c r="EIB2" s="19"/>
      <c r="EIC2" s="19"/>
      <c r="EID2" s="19"/>
      <c r="EIE2" s="19"/>
      <c r="EIF2" s="19"/>
      <c r="EIG2" s="19"/>
      <c r="EIH2" s="19"/>
      <c r="EII2" s="19"/>
      <c r="EIJ2" s="19"/>
      <c r="EIK2" s="19"/>
      <c r="EIL2" s="19"/>
      <c r="EIM2" s="19"/>
      <c r="EIN2" s="19"/>
      <c r="EIO2" s="19"/>
      <c r="EIP2" s="19"/>
      <c r="EIQ2" s="19"/>
      <c r="EIR2" s="19"/>
      <c r="EIS2" s="19"/>
      <c r="EIT2" s="19"/>
      <c r="EIU2" s="19"/>
      <c r="EIV2" s="19"/>
      <c r="EIW2" s="19"/>
      <c r="EIX2" s="19"/>
      <c r="EIY2" s="19"/>
      <c r="EIZ2" s="19"/>
      <c r="EJA2" s="19"/>
      <c r="EJB2" s="19"/>
      <c r="EJC2" s="19"/>
      <c r="EJD2" s="19"/>
      <c r="EJE2" s="19"/>
      <c r="EJF2" s="19"/>
      <c r="EJG2" s="19"/>
      <c r="EJH2" s="19"/>
      <c r="EJI2" s="19"/>
      <c r="EJJ2" s="19"/>
      <c r="EJK2" s="19"/>
      <c r="EJL2" s="19"/>
      <c r="EJM2" s="19"/>
      <c r="EJN2" s="19"/>
      <c r="EJO2" s="19"/>
      <c r="EJP2" s="19"/>
      <c r="EJQ2" s="19"/>
      <c r="EJR2" s="19"/>
      <c r="EJS2" s="19"/>
      <c r="EJT2" s="19"/>
      <c r="EJU2" s="19"/>
      <c r="EJV2" s="19"/>
      <c r="EJW2" s="19"/>
      <c r="EJX2" s="19"/>
      <c r="EJY2" s="19"/>
      <c r="EJZ2" s="19"/>
      <c r="EKA2" s="19"/>
      <c r="EKB2" s="19"/>
      <c r="EKC2" s="19"/>
      <c r="EKD2" s="19"/>
      <c r="EKE2" s="19"/>
      <c r="EKF2" s="19"/>
      <c r="EKG2" s="19"/>
      <c r="EKH2" s="19"/>
      <c r="EKI2" s="19"/>
      <c r="EKJ2" s="19"/>
      <c r="EKK2" s="19"/>
      <c r="EKL2" s="19"/>
      <c r="EKM2" s="19"/>
      <c r="EKN2" s="19"/>
      <c r="EKO2" s="19"/>
      <c r="EKP2" s="19"/>
      <c r="EKQ2" s="19"/>
      <c r="EKR2" s="19"/>
      <c r="EKS2" s="19"/>
      <c r="EKT2" s="19"/>
      <c r="EKU2" s="19"/>
      <c r="EKV2" s="19"/>
      <c r="EKW2" s="19"/>
      <c r="EKX2" s="19"/>
      <c r="EKY2" s="19"/>
      <c r="EKZ2" s="19"/>
      <c r="ELA2" s="19"/>
      <c r="ELB2" s="19"/>
      <c r="ELC2" s="19"/>
      <c r="ELD2" s="19"/>
      <c r="ELE2" s="19"/>
      <c r="ELF2" s="19"/>
      <c r="ELG2" s="19"/>
      <c r="ELH2" s="19"/>
      <c r="ELI2" s="19"/>
      <c r="ELJ2" s="19"/>
      <c r="ELK2" s="19"/>
      <c r="ELL2" s="19"/>
      <c r="ELM2" s="19"/>
      <c r="ELN2" s="19"/>
      <c r="ELO2" s="19"/>
      <c r="ELP2" s="19"/>
      <c r="ELQ2" s="19"/>
      <c r="ELR2" s="19"/>
      <c r="ELS2" s="19"/>
      <c r="ELT2" s="19"/>
      <c r="ELU2" s="19"/>
      <c r="ELV2" s="19"/>
      <c r="ELW2" s="19"/>
      <c r="ELX2" s="19"/>
      <c r="ELY2" s="19"/>
      <c r="ELZ2" s="19"/>
      <c r="EMA2" s="19"/>
      <c r="EMB2" s="19"/>
      <c r="EMC2" s="19"/>
      <c r="EMD2" s="19"/>
      <c r="EME2" s="19"/>
      <c r="EMF2" s="19"/>
      <c r="EMG2" s="19"/>
      <c r="EMH2" s="19"/>
      <c r="EMI2" s="19"/>
      <c r="EMJ2" s="19"/>
      <c r="EMK2" s="19"/>
      <c r="EML2" s="19"/>
      <c r="EMM2" s="19"/>
      <c r="EMN2" s="19"/>
      <c r="EMO2" s="19"/>
      <c r="EMP2" s="19"/>
      <c r="EMQ2" s="19"/>
      <c r="EMR2" s="19"/>
      <c r="EMS2" s="19"/>
      <c r="EMT2" s="19"/>
      <c r="EMU2" s="19"/>
      <c r="EMV2" s="19"/>
      <c r="EMW2" s="19"/>
      <c r="EMX2" s="19"/>
      <c r="EMY2" s="19"/>
      <c r="EMZ2" s="19"/>
      <c r="ENA2" s="19"/>
      <c r="ENB2" s="19"/>
      <c r="ENC2" s="19"/>
      <c r="END2" s="19"/>
      <c r="ENE2" s="19"/>
      <c r="ENF2" s="19"/>
      <c r="ENG2" s="19"/>
      <c r="ENH2" s="19"/>
      <c r="ENI2" s="19"/>
      <c r="ENJ2" s="19"/>
      <c r="ENK2" s="19"/>
      <c r="ENL2" s="19"/>
      <c r="ENM2" s="19"/>
      <c r="ENN2" s="19"/>
      <c r="ENO2" s="19"/>
      <c r="ENP2" s="19"/>
      <c r="ENQ2" s="19"/>
      <c r="ENR2" s="19"/>
      <c r="ENS2" s="19"/>
      <c r="ENT2" s="19"/>
      <c r="ENU2" s="19"/>
      <c r="ENV2" s="19"/>
      <c r="ENW2" s="19"/>
      <c r="ENX2" s="19"/>
      <c r="ENY2" s="19"/>
      <c r="ENZ2" s="19"/>
      <c r="EOA2" s="19"/>
      <c r="EOB2" s="19"/>
      <c r="EOC2" s="19"/>
      <c r="EOD2" s="19"/>
      <c r="EOE2" s="19"/>
      <c r="EOF2" s="19"/>
      <c r="EOG2" s="19"/>
      <c r="EOH2" s="19"/>
      <c r="EOI2" s="19"/>
      <c r="EOJ2" s="19"/>
      <c r="EOK2" s="19"/>
      <c r="EOL2" s="19"/>
      <c r="EOM2" s="19"/>
      <c r="EON2" s="19"/>
      <c r="EOO2" s="19"/>
      <c r="EOP2" s="19"/>
      <c r="EOQ2" s="19"/>
      <c r="EOR2" s="19"/>
      <c r="EOS2" s="19"/>
      <c r="EOT2" s="19"/>
      <c r="EOU2" s="19"/>
      <c r="EOV2" s="19"/>
      <c r="EOW2" s="19"/>
      <c r="EOX2" s="19"/>
      <c r="EOY2" s="19"/>
      <c r="EOZ2" s="19"/>
      <c r="EPA2" s="19"/>
      <c r="EPB2" s="19"/>
      <c r="EPC2" s="19"/>
      <c r="EPD2" s="19"/>
      <c r="EPE2" s="19"/>
      <c r="EPF2" s="19"/>
      <c r="EPG2" s="19"/>
      <c r="EPH2" s="19"/>
      <c r="EPI2" s="19"/>
      <c r="EPJ2" s="19"/>
      <c r="EPK2" s="19"/>
      <c r="EPL2" s="19"/>
      <c r="EPM2" s="19"/>
      <c r="EPN2" s="19"/>
      <c r="EPO2" s="19"/>
      <c r="EPP2" s="19"/>
      <c r="EPQ2" s="19"/>
      <c r="EPR2" s="19"/>
      <c r="EPS2" s="19"/>
      <c r="EPT2" s="19"/>
      <c r="EPU2" s="19"/>
      <c r="EPV2" s="19"/>
      <c r="EPW2" s="19"/>
      <c r="EPX2" s="19"/>
      <c r="EPY2" s="19"/>
      <c r="EPZ2" s="19"/>
      <c r="EQA2" s="19"/>
      <c r="EQB2" s="19"/>
      <c r="EQC2" s="19"/>
      <c r="EQD2" s="19"/>
      <c r="EQE2" s="19"/>
      <c r="EQF2" s="19"/>
      <c r="EQG2" s="19"/>
      <c r="EQH2" s="19"/>
      <c r="EQI2" s="19"/>
      <c r="EQJ2" s="19"/>
      <c r="EQK2" s="19"/>
      <c r="EQL2" s="19"/>
      <c r="EQM2" s="19"/>
      <c r="EQN2" s="19"/>
      <c r="EQO2" s="19"/>
      <c r="EQP2" s="19"/>
      <c r="EQQ2" s="19"/>
      <c r="EQR2" s="19"/>
      <c r="EQS2" s="19"/>
      <c r="EQT2" s="19"/>
      <c r="EQU2" s="19"/>
      <c r="EQV2" s="19"/>
      <c r="EQW2" s="19"/>
      <c r="EQX2" s="19"/>
      <c r="EQY2" s="19"/>
      <c r="EQZ2" s="19"/>
      <c r="ERA2" s="19"/>
      <c r="ERB2" s="19"/>
      <c r="ERC2" s="19"/>
      <c r="ERD2" s="19"/>
      <c r="ERE2" s="19"/>
      <c r="ERF2" s="19"/>
      <c r="ERG2" s="19"/>
      <c r="ERH2" s="19"/>
      <c r="ERI2" s="19"/>
      <c r="ERJ2" s="19"/>
      <c r="ERK2" s="19"/>
      <c r="ERL2" s="19"/>
      <c r="ERM2" s="19"/>
      <c r="ERN2" s="19"/>
      <c r="ERO2" s="19"/>
      <c r="ERP2" s="19"/>
      <c r="ERQ2" s="19"/>
      <c r="ERR2" s="19"/>
      <c r="ERS2" s="19"/>
      <c r="ERT2" s="19"/>
      <c r="ERU2" s="19"/>
      <c r="ERV2" s="19"/>
      <c r="ERW2" s="19"/>
      <c r="ERX2" s="19"/>
      <c r="ERY2" s="19"/>
      <c r="ERZ2" s="19"/>
      <c r="ESA2" s="19"/>
      <c r="ESB2" s="19"/>
      <c r="ESC2" s="19"/>
      <c r="ESD2" s="19"/>
      <c r="ESE2" s="19"/>
      <c r="ESF2" s="19"/>
      <c r="ESG2" s="19"/>
      <c r="ESH2" s="19"/>
      <c r="ESI2" s="19"/>
      <c r="ESJ2" s="19"/>
      <c r="ESK2" s="19"/>
      <c r="ESL2" s="19"/>
      <c r="ESM2" s="19"/>
      <c r="ESN2" s="19"/>
      <c r="ESO2" s="19"/>
      <c r="ESP2" s="19"/>
      <c r="ESQ2" s="19"/>
      <c r="ESR2" s="19"/>
      <c r="ESS2" s="19"/>
      <c r="EST2" s="19"/>
      <c r="ESU2" s="19"/>
      <c r="ESV2" s="19"/>
      <c r="ESW2" s="19"/>
      <c r="ESX2" s="19"/>
      <c r="ESY2" s="19"/>
      <c r="ESZ2" s="19"/>
      <c r="ETA2" s="19"/>
      <c r="ETB2" s="19"/>
      <c r="ETC2" s="19"/>
      <c r="ETD2" s="19"/>
      <c r="ETE2" s="19"/>
      <c r="ETF2" s="19"/>
      <c r="ETG2" s="19"/>
      <c r="ETH2" s="19"/>
      <c r="ETI2" s="19"/>
      <c r="ETJ2" s="19"/>
      <c r="ETK2" s="19"/>
      <c r="ETL2" s="19"/>
      <c r="ETM2" s="19"/>
      <c r="ETN2" s="19"/>
      <c r="ETO2" s="19"/>
      <c r="ETP2" s="19"/>
      <c r="ETQ2" s="19"/>
      <c r="ETR2" s="19"/>
      <c r="ETS2" s="19"/>
      <c r="ETT2" s="19"/>
      <c r="ETU2" s="19"/>
      <c r="ETV2" s="19"/>
      <c r="ETW2" s="19"/>
      <c r="ETX2" s="19"/>
      <c r="ETY2" s="19"/>
      <c r="ETZ2" s="19"/>
      <c r="EUA2" s="19"/>
      <c r="EUB2" s="19"/>
      <c r="EUC2" s="19"/>
      <c r="EUD2" s="19"/>
      <c r="EUE2" s="19"/>
      <c r="EUF2" s="19"/>
      <c r="EUG2" s="19"/>
      <c r="EUH2" s="19"/>
      <c r="EUI2" s="19"/>
      <c r="EUJ2" s="19"/>
      <c r="EUK2" s="19"/>
      <c r="EUL2" s="19"/>
      <c r="EUM2" s="19"/>
      <c r="EUN2" s="19"/>
      <c r="EUO2" s="19"/>
      <c r="EUP2" s="19"/>
      <c r="EUQ2" s="19"/>
      <c r="EUR2" s="19"/>
      <c r="EUS2" s="19"/>
      <c r="EUT2" s="19"/>
      <c r="EUU2" s="19"/>
      <c r="EUV2" s="19"/>
      <c r="EUW2" s="19"/>
      <c r="EUX2" s="19"/>
      <c r="EUY2" s="19"/>
      <c r="EUZ2" s="19"/>
      <c r="EVA2" s="19"/>
      <c r="EVB2" s="19"/>
      <c r="EVC2" s="19"/>
      <c r="EVD2" s="19"/>
      <c r="EVE2" s="19"/>
      <c r="EVF2" s="19"/>
      <c r="EVG2" s="19"/>
      <c r="EVH2" s="19"/>
      <c r="EVI2" s="19"/>
      <c r="EVJ2" s="19"/>
      <c r="EVK2" s="19"/>
      <c r="EVL2" s="19"/>
      <c r="EVM2" s="19"/>
      <c r="EVN2" s="19"/>
      <c r="EVO2" s="19"/>
      <c r="EVP2" s="19"/>
      <c r="EVQ2" s="19"/>
      <c r="EVR2" s="19"/>
      <c r="EVS2" s="19"/>
      <c r="EVT2" s="19"/>
      <c r="EVU2" s="19"/>
      <c r="EVV2" s="19"/>
      <c r="EVW2" s="19"/>
      <c r="EVX2" s="19"/>
      <c r="EVY2" s="19"/>
      <c r="EVZ2" s="19"/>
      <c r="EWA2" s="19"/>
      <c r="EWB2" s="19"/>
      <c r="EWC2" s="19"/>
      <c r="EWD2" s="19"/>
      <c r="EWE2" s="19"/>
      <c r="EWF2" s="19"/>
      <c r="EWG2" s="19"/>
      <c r="EWH2" s="19"/>
      <c r="EWI2" s="19"/>
      <c r="EWJ2" s="19"/>
      <c r="EWK2" s="19"/>
      <c r="EWL2" s="19"/>
      <c r="EWM2" s="19"/>
      <c r="EWN2" s="19"/>
      <c r="EWO2" s="19"/>
      <c r="EWP2" s="19"/>
      <c r="EWQ2" s="19"/>
      <c r="EWR2" s="19"/>
      <c r="EWS2" s="19"/>
      <c r="EWT2" s="19"/>
      <c r="EWU2" s="19"/>
      <c r="EWV2" s="19"/>
      <c r="EWW2" s="19"/>
      <c r="EWX2" s="19"/>
      <c r="EWY2" s="19"/>
      <c r="EWZ2" s="19"/>
      <c r="EXA2" s="19"/>
      <c r="EXB2" s="19"/>
      <c r="EXC2" s="19"/>
      <c r="EXD2" s="19"/>
      <c r="EXE2" s="19"/>
      <c r="EXF2" s="19"/>
      <c r="EXG2" s="19"/>
      <c r="EXH2" s="19"/>
      <c r="EXI2" s="19"/>
      <c r="EXJ2" s="19"/>
      <c r="EXK2" s="19"/>
      <c r="EXL2" s="19"/>
      <c r="EXM2" s="19"/>
      <c r="EXN2" s="19"/>
      <c r="EXO2" s="19"/>
      <c r="EXP2" s="19"/>
      <c r="EXQ2" s="19"/>
      <c r="EXR2" s="19"/>
      <c r="EXS2" s="19"/>
      <c r="EXT2" s="19"/>
      <c r="EXU2" s="19"/>
      <c r="EXV2" s="19"/>
      <c r="EXW2" s="19"/>
      <c r="EXX2" s="19"/>
      <c r="EXY2" s="19"/>
      <c r="EXZ2" s="19"/>
      <c r="EYA2" s="19"/>
      <c r="EYB2" s="19"/>
      <c r="EYC2" s="19"/>
      <c r="EYD2" s="19"/>
      <c r="EYE2" s="19"/>
      <c r="EYF2" s="19"/>
      <c r="EYG2" s="19"/>
      <c r="EYH2" s="19"/>
      <c r="EYI2" s="19"/>
      <c r="EYJ2" s="19"/>
      <c r="EYK2" s="19"/>
      <c r="EYL2" s="19"/>
      <c r="EYM2" s="19"/>
      <c r="EYN2" s="19"/>
      <c r="EYO2" s="19"/>
      <c r="EYP2" s="19"/>
      <c r="EYQ2" s="19"/>
      <c r="EYR2" s="19"/>
      <c r="EYS2" s="19"/>
      <c r="EYT2" s="19"/>
      <c r="EYU2" s="19"/>
      <c r="EYV2" s="19"/>
      <c r="EYW2" s="19"/>
      <c r="EYX2" s="19"/>
      <c r="EYY2" s="19"/>
      <c r="EYZ2" s="19"/>
      <c r="EZA2" s="19"/>
      <c r="EZB2" s="19"/>
      <c r="EZC2" s="19"/>
      <c r="EZD2" s="19"/>
      <c r="EZE2" s="19"/>
      <c r="EZF2" s="19"/>
      <c r="EZG2" s="19"/>
      <c r="EZH2" s="19"/>
      <c r="EZI2" s="19"/>
      <c r="EZJ2" s="19"/>
      <c r="EZK2" s="19"/>
      <c r="EZL2" s="19"/>
      <c r="EZM2" s="19"/>
      <c r="EZN2" s="19"/>
      <c r="EZO2" s="19"/>
      <c r="EZP2" s="19"/>
      <c r="EZQ2" s="19"/>
      <c r="EZR2" s="19"/>
      <c r="EZS2" s="19"/>
      <c r="EZT2" s="19"/>
      <c r="EZU2" s="19"/>
      <c r="EZV2" s="19"/>
      <c r="EZW2" s="19"/>
      <c r="EZX2" s="19"/>
      <c r="EZY2" s="19"/>
      <c r="EZZ2" s="19"/>
      <c r="FAA2" s="19"/>
      <c r="FAB2" s="19"/>
      <c r="FAC2" s="19"/>
      <c r="FAD2" s="19"/>
      <c r="FAE2" s="19"/>
      <c r="FAF2" s="19"/>
      <c r="FAG2" s="19"/>
      <c r="FAH2" s="19"/>
      <c r="FAI2" s="19"/>
      <c r="FAJ2" s="19"/>
      <c r="FAK2" s="19"/>
      <c r="FAL2" s="19"/>
      <c r="FAM2" s="19"/>
      <c r="FAN2" s="19"/>
      <c r="FAO2" s="19"/>
      <c r="FAP2" s="19"/>
      <c r="FAQ2" s="19"/>
      <c r="FAR2" s="19"/>
      <c r="FAS2" s="19"/>
      <c r="FAT2" s="19"/>
      <c r="FAU2" s="19"/>
      <c r="FAV2" s="19"/>
      <c r="FAW2" s="19"/>
      <c r="FAX2" s="19"/>
      <c r="FAY2" s="19"/>
      <c r="FAZ2" s="19"/>
      <c r="FBA2" s="19"/>
      <c r="FBB2" s="19"/>
      <c r="FBC2" s="19"/>
      <c r="FBD2" s="19"/>
      <c r="FBE2" s="19"/>
      <c r="FBF2" s="19"/>
      <c r="FBG2" s="19"/>
      <c r="FBH2" s="19"/>
      <c r="FBI2" s="19"/>
      <c r="FBJ2" s="19"/>
      <c r="FBK2" s="19"/>
      <c r="FBL2" s="19"/>
      <c r="FBM2" s="19"/>
      <c r="FBN2" s="19"/>
      <c r="FBO2" s="19"/>
      <c r="FBP2" s="19"/>
      <c r="FBQ2" s="19"/>
      <c r="FBR2" s="19"/>
      <c r="FBS2" s="19"/>
      <c r="FBT2" s="19"/>
      <c r="FBU2" s="19"/>
      <c r="FBV2" s="19"/>
      <c r="FBW2" s="19"/>
      <c r="FBX2" s="19"/>
      <c r="FBY2" s="19"/>
      <c r="FBZ2" s="19"/>
      <c r="FCA2" s="19"/>
      <c r="FCB2" s="19"/>
      <c r="FCC2" s="19"/>
      <c r="FCD2" s="19"/>
      <c r="FCE2" s="19"/>
      <c r="FCF2" s="19"/>
      <c r="FCG2" s="19"/>
      <c r="FCH2" s="19"/>
      <c r="FCI2" s="19"/>
      <c r="FCJ2" s="19"/>
      <c r="FCK2" s="19"/>
      <c r="FCL2" s="19"/>
      <c r="FCM2" s="19"/>
      <c r="FCN2" s="19"/>
      <c r="FCO2" s="19"/>
      <c r="FCP2" s="19"/>
      <c r="FCQ2" s="19"/>
      <c r="FCR2" s="19"/>
      <c r="FCS2" s="19"/>
      <c r="FCT2" s="19"/>
      <c r="FCU2" s="19"/>
      <c r="FCV2" s="19"/>
      <c r="FCW2" s="19"/>
      <c r="FCX2" s="19"/>
      <c r="FCY2" s="19"/>
      <c r="FCZ2" s="19"/>
      <c r="FDA2" s="19"/>
      <c r="FDB2" s="19"/>
      <c r="FDC2" s="19"/>
      <c r="FDD2" s="19"/>
      <c r="FDE2" s="19"/>
      <c r="FDF2" s="19"/>
      <c r="FDG2" s="19"/>
      <c r="FDH2" s="19"/>
      <c r="FDI2" s="19"/>
      <c r="FDJ2" s="19"/>
      <c r="FDK2" s="19"/>
      <c r="FDL2" s="19"/>
      <c r="FDM2" s="19"/>
      <c r="FDN2" s="19"/>
      <c r="FDO2" s="19"/>
      <c r="FDP2" s="19"/>
      <c r="FDQ2" s="19"/>
      <c r="FDR2" s="19"/>
      <c r="FDS2" s="19"/>
      <c r="FDT2" s="19"/>
      <c r="FDU2" s="19"/>
      <c r="FDV2" s="19"/>
      <c r="FDW2" s="19"/>
      <c r="FDX2" s="19"/>
      <c r="FDY2" s="19"/>
      <c r="FDZ2" s="19"/>
      <c r="FEA2" s="19"/>
      <c r="FEB2" s="19"/>
      <c r="FEC2" s="19"/>
      <c r="FED2" s="19"/>
      <c r="FEE2" s="19"/>
      <c r="FEF2" s="19"/>
      <c r="FEG2" s="19"/>
      <c r="FEH2" s="19"/>
      <c r="FEI2" s="19"/>
      <c r="FEJ2" s="19"/>
      <c r="FEK2" s="19"/>
      <c r="FEL2" s="19"/>
      <c r="FEM2" s="19"/>
      <c r="FEN2" s="19"/>
      <c r="FEO2" s="19"/>
      <c r="FEP2" s="19"/>
      <c r="FEQ2" s="19"/>
      <c r="FER2" s="19"/>
      <c r="FES2" s="19"/>
      <c r="FET2" s="19"/>
      <c r="FEU2" s="19"/>
      <c r="FEV2" s="19"/>
      <c r="FEW2" s="19"/>
      <c r="FEX2" s="19"/>
      <c r="FEY2" s="19"/>
      <c r="FEZ2" s="19"/>
      <c r="FFA2" s="19"/>
      <c r="FFB2" s="19"/>
      <c r="FFC2" s="19"/>
      <c r="FFD2" s="19"/>
      <c r="FFE2" s="19"/>
      <c r="FFF2" s="19"/>
      <c r="FFG2" s="19"/>
      <c r="FFH2" s="19"/>
      <c r="FFI2" s="19"/>
      <c r="FFJ2" s="19"/>
      <c r="FFK2" s="19"/>
      <c r="FFL2" s="19"/>
      <c r="FFM2" s="19"/>
      <c r="FFN2" s="19"/>
      <c r="FFO2" s="19"/>
      <c r="FFP2" s="19"/>
      <c r="FFQ2" s="19"/>
      <c r="FFR2" s="19"/>
      <c r="FFS2" s="19"/>
      <c r="FFT2" s="19"/>
      <c r="FFU2" s="19"/>
      <c r="FFV2" s="19"/>
      <c r="FFW2" s="19"/>
      <c r="FFX2" s="19"/>
      <c r="FFY2" s="19"/>
      <c r="FFZ2" s="19"/>
      <c r="FGA2" s="19"/>
      <c r="FGB2" s="19"/>
      <c r="FGC2" s="19"/>
      <c r="FGD2" s="19"/>
      <c r="FGE2" s="19"/>
      <c r="FGF2" s="19"/>
      <c r="FGG2" s="19"/>
      <c r="FGH2" s="19"/>
      <c r="FGI2" s="19"/>
      <c r="FGJ2" s="19"/>
      <c r="FGK2" s="19"/>
      <c r="FGL2" s="19"/>
      <c r="FGM2" s="19"/>
      <c r="FGN2" s="19"/>
      <c r="FGO2" s="19"/>
      <c r="FGP2" s="19"/>
      <c r="FGQ2" s="19"/>
      <c r="FGR2" s="19"/>
      <c r="FGS2" s="19"/>
      <c r="FGT2" s="19"/>
      <c r="FGU2" s="19"/>
      <c r="FGV2" s="19"/>
      <c r="FGW2" s="19"/>
      <c r="FGX2" s="19"/>
      <c r="FGY2" s="19"/>
      <c r="FGZ2" s="19"/>
      <c r="FHA2" s="19"/>
      <c r="FHB2" s="19"/>
      <c r="FHC2" s="19"/>
      <c r="FHD2" s="19"/>
      <c r="FHE2" s="19"/>
      <c r="FHF2" s="19"/>
      <c r="FHG2" s="19"/>
      <c r="FHH2" s="19"/>
      <c r="FHI2" s="19"/>
      <c r="FHJ2" s="19"/>
      <c r="FHK2" s="19"/>
      <c r="FHL2" s="19"/>
      <c r="FHM2" s="19"/>
      <c r="FHN2" s="19"/>
      <c r="FHO2" s="19"/>
      <c r="FHP2" s="19"/>
      <c r="FHQ2" s="19"/>
      <c r="FHR2" s="19"/>
      <c r="FHS2" s="19"/>
      <c r="FHT2" s="19"/>
      <c r="FHU2" s="19"/>
      <c r="FHV2" s="19"/>
      <c r="FHW2" s="19"/>
      <c r="FHX2" s="19"/>
      <c r="FHY2" s="19"/>
      <c r="FHZ2" s="19"/>
      <c r="FIA2" s="19"/>
      <c r="FIB2" s="19"/>
      <c r="FIC2" s="19"/>
      <c r="FID2" s="19"/>
      <c r="FIE2" s="19"/>
      <c r="FIF2" s="19"/>
      <c r="FIG2" s="19"/>
      <c r="FIH2" s="19"/>
      <c r="FII2" s="19"/>
      <c r="FIJ2" s="19"/>
      <c r="FIK2" s="19"/>
      <c r="FIL2" s="19"/>
      <c r="FIM2" s="19"/>
      <c r="FIN2" s="19"/>
      <c r="FIO2" s="19"/>
      <c r="FIP2" s="19"/>
      <c r="FIQ2" s="19"/>
      <c r="FIR2" s="19"/>
      <c r="FIS2" s="19"/>
      <c r="FIT2" s="19"/>
      <c r="FIU2" s="19"/>
      <c r="FIV2" s="19"/>
      <c r="FIW2" s="19"/>
      <c r="FIX2" s="19"/>
      <c r="FIY2" s="19"/>
      <c r="FIZ2" s="19"/>
      <c r="FJA2" s="19"/>
      <c r="FJB2" s="19"/>
      <c r="FJC2" s="19"/>
      <c r="FJD2" s="19"/>
      <c r="FJE2" s="19"/>
      <c r="FJF2" s="19"/>
      <c r="FJG2" s="19"/>
      <c r="FJH2" s="19"/>
      <c r="FJI2" s="19"/>
      <c r="FJJ2" s="19"/>
      <c r="FJK2" s="19"/>
      <c r="FJL2" s="19"/>
      <c r="FJM2" s="19"/>
      <c r="FJN2" s="19"/>
      <c r="FJO2" s="19"/>
      <c r="FJP2" s="19"/>
      <c r="FJQ2" s="19"/>
      <c r="FJR2" s="19"/>
      <c r="FJS2" s="19"/>
      <c r="FJT2" s="19"/>
      <c r="FJU2" s="19"/>
      <c r="FJV2" s="19"/>
      <c r="FJW2" s="19"/>
      <c r="FJX2" s="19"/>
      <c r="FJY2" s="19"/>
      <c r="FJZ2" s="19"/>
      <c r="FKA2" s="19"/>
      <c r="FKB2" s="19"/>
      <c r="FKC2" s="19"/>
      <c r="FKD2" s="19"/>
      <c r="FKE2" s="19"/>
      <c r="FKF2" s="19"/>
      <c r="FKG2" s="19"/>
      <c r="FKH2" s="19"/>
      <c r="FKI2" s="19"/>
      <c r="FKJ2" s="19"/>
      <c r="FKK2" s="19"/>
      <c r="FKL2" s="19"/>
      <c r="FKM2" s="19"/>
      <c r="FKN2" s="19"/>
      <c r="FKO2" s="19"/>
      <c r="FKP2" s="19"/>
      <c r="FKQ2" s="19"/>
      <c r="FKR2" s="19"/>
      <c r="FKS2" s="19"/>
      <c r="FKT2" s="19"/>
      <c r="FKU2" s="19"/>
      <c r="FKV2" s="19"/>
      <c r="FKW2" s="19"/>
      <c r="FKX2" s="19"/>
      <c r="FKY2" s="19"/>
      <c r="FKZ2" s="19"/>
      <c r="FLA2" s="19"/>
      <c r="FLB2" s="19"/>
      <c r="FLC2" s="19"/>
      <c r="FLD2" s="19"/>
      <c r="FLE2" s="19"/>
      <c r="FLF2" s="19"/>
      <c r="FLG2" s="19"/>
      <c r="FLH2" s="19"/>
      <c r="FLI2" s="19"/>
      <c r="FLJ2" s="19"/>
      <c r="FLK2" s="19"/>
      <c r="FLL2" s="19"/>
      <c r="FLM2" s="19"/>
      <c r="FLN2" s="19"/>
      <c r="FLO2" s="19"/>
      <c r="FLP2" s="19"/>
      <c r="FLQ2" s="19"/>
      <c r="FLR2" s="19"/>
      <c r="FLS2" s="19"/>
      <c r="FLT2" s="19"/>
      <c r="FLU2" s="19"/>
      <c r="FLV2" s="19"/>
      <c r="FLW2" s="19"/>
      <c r="FLX2" s="19"/>
      <c r="FLY2" s="19"/>
      <c r="FLZ2" s="19"/>
      <c r="FMA2" s="19"/>
      <c r="FMB2" s="19"/>
      <c r="FMC2" s="19"/>
      <c r="FMD2" s="19"/>
      <c r="FME2" s="19"/>
      <c r="FMF2" s="19"/>
      <c r="FMG2" s="19"/>
      <c r="FMH2" s="19"/>
      <c r="FMI2" s="19"/>
      <c r="FMJ2" s="19"/>
      <c r="FMK2" s="19"/>
      <c r="FML2" s="19"/>
      <c r="FMM2" s="19"/>
      <c r="FMN2" s="19"/>
      <c r="FMO2" s="19"/>
      <c r="FMP2" s="19"/>
      <c r="FMQ2" s="19"/>
      <c r="FMR2" s="19"/>
      <c r="FMS2" s="19"/>
      <c r="FMT2" s="19"/>
      <c r="FMU2" s="19"/>
      <c r="FMV2" s="19"/>
      <c r="FMW2" s="19"/>
      <c r="FMX2" s="19"/>
      <c r="FMY2" s="19"/>
      <c r="FMZ2" s="19"/>
      <c r="FNA2" s="19"/>
      <c r="FNB2" s="19"/>
      <c r="FNC2" s="19"/>
      <c r="FND2" s="19"/>
      <c r="FNE2" s="19"/>
      <c r="FNF2" s="19"/>
      <c r="FNG2" s="19"/>
      <c r="FNH2" s="19"/>
      <c r="FNI2" s="19"/>
      <c r="FNJ2" s="19"/>
      <c r="FNK2" s="19"/>
      <c r="FNL2" s="19"/>
      <c r="FNM2" s="19"/>
      <c r="FNN2" s="19"/>
      <c r="FNO2" s="19"/>
      <c r="FNP2" s="19"/>
      <c r="FNQ2" s="19"/>
      <c r="FNR2" s="19"/>
      <c r="FNS2" s="19"/>
      <c r="FNT2" s="19"/>
      <c r="FNU2" s="19"/>
      <c r="FNV2" s="19"/>
      <c r="FNW2" s="19"/>
      <c r="FNX2" s="19"/>
      <c r="FNY2" s="19"/>
      <c r="FNZ2" s="19"/>
      <c r="FOA2" s="19"/>
      <c r="FOB2" s="19"/>
      <c r="FOC2" s="19"/>
      <c r="FOD2" s="19"/>
      <c r="FOE2" s="19"/>
      <c r="FOF2" s="19"/>
      <c r="FOG2" s="19"/>
      <c r="FOH2" s="19"/>
      <c r="FOI2" s="19"/>
      <c r="FOJ2" s="19"/>
      <c r="FOK2" s="19"/>
      <c r="FOL2" s="19"/>
      <c r="FOM2" s="19"/>
      <c r="FON2" s="19"/>
      <c r="FOO2" s="19"/>
      <c r="FOP2" s="19"/>
      <c r="FOQ2" s="19"/>
      <c r="FOR2" s="19"/>
      <c r="FOS2" s="19"/>
      <c r="FOT2" s="19"/>
      <c r="FOU2" s="19"/>
      <c r="FOV2" s="19"/>
      <c r="FOW2" s="19"/>
      <c r="FOX2" s="19"/>
      <c r="FOY2" s="19"/>
      <c r="FOZ2" s="19"/>
      <c r="FPA2" s="19"/>
      <c r="FPB2" s="19"/>
      <c r="FPC2" s="19"/>
      <c r="FPD2" s="19"/>
      <c r="FPE2" s="19"/>
      <c r="FPF2" s="19"/>
      <c r="FPG2" s="19"/>
      <c r="FPH2" s="19"/>
      <c r="FPI2" s="19"/>
      <c r="FPJ2" s="19"/>
      <c r="FPK2" s="19"/>
      <c r="FPL2" s="19"/>
      <c r="FPM2" s="19"/>
      <c r="FPN2" s="19"/>
      <c r="FPO2" s="19"/>
      <c r="FPP2" s="19"/>
      <c r="FPQ2" s="19"/>
      <c r="FPR2" s="19"/>
      <c r="FPS2" s="19"/>
      <c r="FPT2" s="19"/>
      <c r="FPU2" s="19"/>
      <c r="FPV2" s="19"/>
      <c r="FPW2" s="19"/>
      <c r="FPX2" s="19"/>
      <c r="FPY2" s="19"/>
      <c r="FPZ2" s="19"/>
      <c r="FQA2" s="19"/>
      <c r="FQB2" s="19"/>
      <c r="FQC2" s="19"/>
      <c r="FQD2" s="19"/>
      <c r="FQE2" s="19"/>
      <c r="FQF2" s="19"/>
      <c r="FQG2" s="19"/>
      <c r="FQH2" s="19"/>
      <c r="FQI2" s="19"/>
      <c r="FQJ2" s="19"/>
      <c r="FQK2" s="19"/>
      <c r="FQL2" s="19"/>
      <c r="FQM2" s="19"/>
      <c r="FQN2" s="19"/>
      <c r="FQO2" s="19"/>
      <c r="FQP2" s="19"/>
      <c r="FQQ2" s="19"/>
      <c r="FQR2" s="19"/>
      <c r="FQS2" s="19"/>
      <c r="FQT2" s="19"/>
      <c r="FQU2" s="19"/>
      <c r="FQV2" s="19"/>
      <c r="FQW2" s="19"/>
      <c r="FQX2" s="19"/>
      <c r="FQY2" s="19"/>
      <c r="FQZ2" s="19"/>
      <c r="FRA2" s="19"/>
      <c r="FRB2" s="19"/>
      <c r="FRC2" s="19"/>
      <c r="FRD2" s="19"/>
      <c r="FRE2" s="19"/>
      <c r="FRF2" s="19"/>
      <c r="FRG2" s="19"/>
      <c r="FRH2" s="19"/>
      <c r="FRI2" s="19"/>
      <c r="FRJ2" s="19"/>
      <c r="FRK2" s="19"/>
      <c r="FRL2" s="19"/>
      <c r="FRM2" s="19"/>
      <c r="FRN2" s="19"/>
      <c r="FRO2" s="19"/>
      <c r="FRP2" s="19"/>
      <c r="FRQ2" s="19"/>
      <c r="FRR2" s="19"/>
      <c r="FRS2" s="19"/>
      <c r="FRT2" s="19"/>
      <c r="FRU2" s="19"/>
      <c r="FRV2" s="19"/>
      <c r="FRW2" s="19"/>
      <c r="FRX2" s="19"/>
      <c r="FRY2" s="19"/>
      <c r="FRZ2" s="19"/>
      <c r="FSA2" s="19"/>
      <c r="FSB2" s="19"/>
      <c r="FSC2" s="19"/>
      <c r="FSD2" s="19"/>
      <c r="FSE2" s="19"/>
      <c r="FSF2" s="19"/>
      <c r="FSG2" s="19"/>
      <c r="FSH2" s="19"/>
      <c r="FSI2" s="19"/>
      <c r="FSJ2" s="19"/>
      <c r="FSK2" s="19"/>
      <c r="FSL2" s="19"/>
      <c r="FSM2" s="19"/>
      <c r="FSN2" s="19"/>
      <c r="FSO2" s="19"/>
      <c r="FSP2" s="19"/>
      <c r="FSQ2" s="19"/>
      <c r="FSR2" s="19"/>
      <c r="FSS2" s="19"/>
      <c r="FST2" s="19"/>
      <c r="FSU2" s="19"/>
      <c r="FSV2" s="19"/>
      <c r="FSW2" s="19"/>
      <c r="FSX2" s="19"/>
      <c r="FSY2" s="19"/>
      <c r="FSZ2" s="19"/>
      <c r="FTA2" s="19"/>
      <c r="FTB2" s="19"/>
      <c r="FTC2" s="19"/>
      <c r="FTD2" s="19"/>
      <c r="FTE2" s="19"/>
      <c r="FTF2" s="19"/>
      <c r="FTG2" s="19"/>
      <c r="FTH2" s="19"/>
      <c r="FTI2" s="19"/>
      <c r="FTJ2" s="19"/>
      <c r="FTK2" s="19"/>
      <c r="FTL2" s="19"/>
      <c r="FTM2" s="19"/>
      <c r="FTN2" s="19"/>
      <c r="FTO2" s="19"/>
      <c r="FTP2" s="19"/>
      <c r="FTQ2" s="19"/>
      <c r="FTR2" s="19"/>
      <c r="FTS2" s="19"/>
      <c r="FTT2" s="19"/>
      <c r="FTU2" s="19"/>
      <c r="FTV2" s="19"/>
      <c r="FTW2" s="19"/>
      <c r="FTX2" s="19"/>
      <c r="FTY2" s="19"/>
      <c r="FTZ2" s="19"/>
      <c r="FUA2" s="19"/>
      <c r="FUB2" s="19"/>
      <c r="FUC2" s="19"/>
      <c r="FUD2" s="19"/>
      <c r="FUE2" s="19"/>
      <c r="FUF2" s="19"/>
      <c r="FUG2" s="19"/>
      <c r="FUH2" s="19"/>
      <c r="FUI2" s="19"/>
      <c r="FUJ2" s="19"/>
      <c r="FUK2" s="19"/>
      <c r="FUL2" s="19"/>
      <c r="FUM2" s="19"/>
      <c r="FUN2" s="19"/>
      <c r="FUO2" s="19"/>
      <c r="FUP2" s="19"/>
      <c r="FUQ2" s="19"/>
      <c r="FUR2" s="19"/>
      <c r="FUS2" s="19"/>
      <c r="FUT2" s="19"/>
      <c r="FUU2" s="19"/>
      <c r="FUV2" s="19"/>
      <c r="FUW2" s="19"/>
      <c r="FUX2" s="19"/>
      <c r="FUY2" s="19"/>
      <c r="FUZ2" s="19"/>
      <c r="FVA2" s="19"/>
      <c r="FVB2" s="19"/>
      <c r="FVC2" s="19"/>
      <c r="FVD2" s="19"/>
      <c r="FVE2" s="19"/>
      <c r="FVF2" s="19"/>
      <c r="FVG2" s="19"/>
      <c r="FVH2" s="19"/>
      <c r="FVI2" s="19"/>
      <c r="FVJ2" s="19"/>
      <c r="FVK2" s="19"/>
      <c r="FVL2" s="19"/>
      <c r="FVM2" s="19"/>
      <c r="FVN2" s="19"/>
      <c r="FVO2" s="19"/>
      <c r="FVP2" s="19"/>
      <c r="FVQ2" s="19"/>
      <c r="FVR2" s="19"/>
      <c r="FVS2" s="19"/>
      <c r="FVT2" s="19"/>
      <c r="FVU2" s="19"/>
      <c r="FVV2" s="19"/>
      <c r="FVW2" s="19"/>
      <c r="FVX2" s="19"/>
      <c r="FVY2" s="19"/>
      <c r="FVZ2" s="19"/>
      <c r="FWA2" s="19"/>
      <c r="FWB2" s="19"/>
      <c r="FWC2" s="19"/>
      <c r="FWD2" s="19"/>
      <c r="FWE2" s="19"/>
      <c r="FWF2" s="19"/>
      <c r="FWG2" s="19"/>
      <c r="FWH2" s="19"/>
      <c r="FWI2" s="19"/>
      <c r="FWJ2" s="19"/>
      <c r="FWK2" s="19"/>
      <c r="FWL2" s="19"/>
      <c r="FWM2" s="19"/>
      <c r="FWN2" s="19"/>
      <c r="FWO2" s="19"/>
      <c r="FWP2" s="19"/>
      <c r="FWQ2" s="19"/>
      <c r="FWR2" s="19"/>
      <c r="FWS2" s="19"/>
      <c r="FWT2" s="19"/>
      <c r="FWU2" s="19"/>
      <c r="FWV2" s="19"/>
      <c r="FWW2" s="19"/>
      <c r="FWX2" s="19"/>
      <c r="FWY2" s="19"/>
      <c r="FWZ2" s="19"/>
      <c r="FXA2" s="19"/>
      <c r="FXB2" s="19"/>
      <c r="FXC2" s="19"/>
      <c r="FXD2" s="19"/>
      <c r="FXE2" s="19"/>
      <c r="FXF2" s="19"/>
      <c r="FXG2" s="19"/>
      <c r="FXH2" s="19"/>
      <c r="FXI2" s="19"/>
      <c r="FXJ2" s="19"/>
      <c r="FXK2" s="19"/>
      <c r="FXL2" s="19"/>
      <c r="FXM2" s="19"/>
      <c r="FXN2" s="19"/>
      <c r="FXO2" s="19"/>
      <c r="FXP2" s="19"/>
      <c r="FXQ2" s="19"/>
      <c r="FXR2" s="19"/>
      <c r="FXS2" s="19"/>
      <c r="FXT2" s="19"/>
      <c r="FXU2" s="19"/>
      <c r="FXV2" s="19"/>
      <c r="FXW2" s="19"/>
      <c r="FXX2" s="19"/>
      <c r="FXY2" s="19"/>
      <c r="FXZ2" s="19"/>
      <c r="FYA2" s="19"/>
      <c r="FYB2" s="19"/>
      <c r="FYC2" s="19"/>
      <c r="FYD2" s="19"/>
      <c r="FYE2" s="19"/>
      <c r="FYF2" s="19"/>
      <c r="FYG2" s="19"/>
      <c r="FYH2" s="19"/>
      <c r="FYI2" s="19"/>
      <c r="FYJ2" s="19"/>
      <c r="FYK2" s="19"/>
      <c r="FYL2" s="19"/>
      <c r="FYM2" s="19"/>
      <c r="FYN2" s="19"/>
      <c r="FYO2" s="19"/>
      <c r="FYP2" s="19"/>
      <c r="FYQ2" s="19"/>
      <c r="FYR2" s="19"/>
      <c r="FYS2" s="19"/>
      <c r="FYT2" s="19"/>
      <c r="FYU2" s="19"/>
      <c r="FYV2" s="19"/>
      <c r="FYW2" s="19"/>
      <c r="FYX2" s="19"/>
      <c r="FYY2" s="19"/>
      <c r="FYZ2" s="19"/>
      <c r="FZA2" s="19"/>
      <c r="FZB2" s="19"/>
      <c r="FZC2" s="19"/>
      <c r="FZD2" s="19"/>
      <c r="FZE2" s="19"/>
      <c r="FZF2" s="19"/>
      <c r="FZG2" s="19"/>
      <c r="FZH2" s="19"/>
      <c r="FZI2" s="19"/>
      <c r="FZJ2" s="19"/>
      <c r="FZK2" s="19"/>
      <c r="FZL2" s="19"/>
      <c r="FZM2" s="19"/>
      <c r="FZN2" s="19"/>
      <c r="FZO2" s="19"/>
      <c r="FZP2" s="19"/>
      <c r="FZQ2" s="19"/>
      <c r="FZR2" s="19"/>
      <c r="FZS2" s="19"/>
      <c r="FZT2" s="19"/>
      <c r="FZU2" s="19"/>
      <c r="FZV2" s="19"/>
      <c r="FZW2" s="19"/>
      <c r="FZX2" s="19"/>
      <c r="FZY2" s="19"/>
      <c r="FZZ2" s="19"/>
      <c r="GAA2" s="19"/>
      <c r="GAB2" s="19"/>
      <c r="GAC2" s="19"/>
      <c r="GAD2" s="19"/>
      <c r="GAE2" s="19"/>
      <c r="GAF2" s="19"/>
      <c r="GAG2" s="19"/>
      <c r="GAH2" s="19"/>
      <c r="GAI2" s="19"/>
      <c r="GAJ2" s="19"/>
      <c r="GAK2" s="19"/>
      <c r="GAL2" s="19"/>
      <c r="GAM2" s="19"/>
      <c r="GAN2" s="19"/>
      <c r="GAO2" s="19"/>
      <c r="GAP2" s="19"/>
      <c r="GAQ2" s="19"/>
      <c r="GAR2" s="19"/>
      <c r="GAS2" s="19"/>
      <c r="GAT2" s="19"/>
      <c r="GAU2" s="19"/>
      <c r="GAV2" s="19"/>
      <c r="GAW2" s="19"/>
      <c r="GAX2" s="19"/>
      <c r="GAY2" s="19"/>
      <c r="GAZ2" s="19"/>
      <c r="GBA2" s="19"/>
      <c r="GBB2" s="19"/>
      <c r="GBC2" s="19"/>
      <c r="GBD2" s="19"/>
      <c r="GBE2" s="19"/>
      <c r="GBF2" s="19"/>
      <c r="GBG2" s="19"/>
      <c r="GBH2" s="19"/>
      <c r="GBI2" s="19"/>
      <c r="GBJ2" s="19"/>
      <c r="GBK2" s="19"/>
      <c r="GBL2" s="19"/>
      <c r="GBM2" s="19"/>
      <c r="GBN2" s="19"/>
      <c r="GBO2" s="19"/>
      <c r="GBP2" s="19"/>
      <c r="GBQ2" s="19"/>
      <c r="GBR2" s="19"/>
      <c r="GBS2" s="19"/>
      <c r="GBT2" s="19"/>
      <c r="GBU2" s="19"/>
      <c r="GBV2" s="19"/>
      <c r="GBW2" s="19"/>
      <c r="GBX2" s="19"/>
      <c r="GBY2" s="19"/>
      <c r="GBZ2" s="19"/>
      <c r="GCA2" s="19"/>
      <c r="GCB2" s="19"/>
      <c r="GCC2" s="19"/>
      <c r="GCD2" s="19"/>
      <c r="GCE2" s="19"/>
      <c r="GCF2" s="19"/>
      <c r="GCG2" s="19"/>
      <c r="GCH2" s="19"/>
      <c r="GCI2" s="19"/>
      <c r="GCJ2" s="19"/>
      <c r="GCK2" s="19"/>
      <c r="GCL2" s="19"/>
      <c r="GCM2" s="19"/>
      <c r="GCN2" s="19"/>
      <c r="GCO2" s="19"/>
      <c r="GCP2" s="19"/>
      <c r="GCQ2" s="19"/>
      <c r="GCR2" s="19"/>
      <c r="GCS2" s="19"/>
      <c r="GCT2" s="19"/>
      <c r="GCU2" s="19"/>
      <c r="GCV2" s="19"/>
      <c r="GCW2" s="19"/>
      <c r="GCX2" s="19"/>
      <c r="GCY2" s="19"/>
      <c r="GCZ2" s="19"/>
      <c r="GDA2" s="19"/>
      <c r="GDB2" s="19"/>
      <c r="GDC2" s="19"/>
      <c r="GDD2" s="19"/>
      <c r="GDE2" s="19"/>
      <c r="GDF2" s="19"/>
      <c r="GDG2" s="19"/>
      <c r="GDH2" s="19"/>
      <c r="GDI2" s="19"/>
      <c r="GDJ2" s="19"/>
      <c r="GDK2" s="19"/>
      <c r="GDL2" s="19"/>
      <c r="GDM2" s="19"/>
      <c r="GDN2" s="19"/>
      <c r="GDO2" s="19"/>
      <c r="GDP2" s="19"/>
      <c r="GDQ2" s="19"/>
      <c r="GDR2" s="19"/>
      <c r="GDS2" s="19"/>
      <c r="GDT2" s="19"/>
      <c r="GDU2" s="19"/>
      <c r="GDV2" s="19"/>
      <c r="GDW2" s="19"/>
      <c r="GDX2" s="19"/>
      <c r="GDY2" s="19"/>
      <c r="GDZ2" s="19"/>
      <c r="GEA2" s="19"/>
      <c r="GEB2" s="19"/>
      <c r="GEC2" s="19"/>
      <c r="GED2" s="19"/>
      <c r="GEE2" s="19"/>
      <c r="GEF2" s="19"/>
      <c r="GEG2" s="19"/>
      <c r="GEH2" s="19"/>
      <c r="GEI2" s="19"/>
      <c r="GEJ2" s="19"/>
      <c r="GEK2" s="19"/>
      <c r="GEL2" s="19"/>
      <c r="GEM2" s="19"/>
      <c r="GEN2" s="19"/>
      <c r="GEO2" s="19"/>
      <c r="GEP2" s="19"/>
      <c r="GEQ2" s="19"/>
      <c r="GER2" s="19"/>
      <c r="GES2" s="19"/>
      <c r="GET2" s="19"/>
      <c r="GEU2" s="19"/>
      <c r="GEV2" s="19"/>
      <c r="GEW2" s="19"/>
      <c r="GEX2" s="19"/>
      <c r="GEY2" s="19"/>
      <c r="GEZ2" s="19"/>
      <c r="GFA2" s="19"/>
      <c r="GFB2" s="19"/>
      <c r="GFC2" s="19"/>
      <c r="GFD2" s="19"/>
      <c r="GFE2" s="19"/>
      <c r="GFF2" s="19"/>
      <c r="GFG2" s="19"/>
      <c r="GFH2" s="19"/>
      <c r="GFI2" s="19"/>
      <c r="GFJ2" s="19"/>
      <c r="GFK2" s="19"/>
      <c r="GFL2" s="19"/>
      <c r="GFM2" s="19"/>
      <c r="GFN2" s="19"/>
      <c r="GFO2" s="19"/>
      <c r="GFP2" s="19"/>
      <c r="GFQ2" s="19"/>
      <c r="GFR2" s="19"/>
      <c r="GFS2" s="19"/>
      <c r="GFT2" s="19"/>
      <c r="GFU2" s="19"/>
      <c r="GFV2" s="19"/>
      <c r="GFW2" s="19"/>
      <c r="GFX2" s="19"/>
      <c r="GFY2" s="19"/>
      <c r="GFZ2" s="19"/>
      <c r="GGA2" s="19"/>
      <c r="GGB2" s="19"/>
      <c r="GGC2" s="19"/>
      <c r="GGD2" s="19"/>
      <c r="GGE2" s="19"/>
      <c r="GGF2" s="19"/>
      <c r="GGG2" s="19"/>
      <c r="GGH2" s="19"/>
      <c r="GGI2" s="19"/>
      <c r="GGJ2" s="19"/>
      <c r="GGK2" s="19"/>
      <c r="GGL2" s="19"/>
      <c r="GGM2" s="19"/>
      <c r="GGN2" s="19"/>
      <c r="GGO2" s="19"/>
      <c r="GGP2" s="19"/>
      <c r="GGQ2" s="19"/>
      <c r="GGR2" s="19"/>
      <c r="GGS2" s="19"/>
      <c r="GGT2" s="19"/>
      <c r="GGU2" s="19"/>
      <c r="GGV2" s="19"/>
      <c r="GGW2" s="19"/>
      <c r="GGX2" s="19"/>
      <c r="GGY2" s="19"/>
      <c r="GGZ2" s="19"/>
      <c r="GHA2" s="19"/>
      <c r="GHB2" s="19"/>
      <c r="GHC2" s="19"/>
      <c r="GHD2" s="19"/>
      <c r="GHE2" s="19"/>
      <c r="GHF2" s="19"/>
      <c r="GHG2" s="19"/>
      <c r="GHH2" s="19"/>
      <c r="GHI2" s="19"/>
      <c r="GHJ2" s="19"/>
      <c r="GHK2" s="19"/>
      <c r="GHL2" s="19"/>
      <c r="GHM2" s="19"/>
      <c r="GHN2" s="19"/>
      <c r="GHO2" s="19"/>
      <c r="GHP2" s="19"/>
      <c r="GHQ2" s="19"/>
      <c r="GHR2" s="19"/>
      <c r="GHS2" s="19"/>
      <c r="GHT2" s="19"/>
      <c r="GHU2" s="19"/>
      <c r="GHV2" s="19"/>
      <c r="GHW2" s="19"/>
      <c r="GHX2" s="19"/>
      <c r="GHY2" s="19"/>
      <c r="GHZ2" s="19"/>
      <c r="GIA2" s="19"/>
      <c r="GIB2" s="19"/>
      <c r="GIC2" s="19"/>
      <c r="GID2" s="19"/>
      <c r="GIE2" s="19"/>
      <c r="GIF2" s="19"/>
      <c r="GIG2" s="19"/>
      <c r="GIH2" s="19"/>
      <c r="GII2" s="19"/>
      <c r="GIJ2" s="19"/>
      <c r="GIK2" s="19"/>
      <c r="GIL2" s="19"/>
      <c r="GIM2" s="19"/>
      <c r="GIN2" s="19"/>
      <c r="GIO2" s="19"/>
      <c r="GIP2" s="19"/>
      <c r="GIQ2" s="19"/>
      <c r="GIR2" s="19"/>
      <c r="GIS2" s="19"/>
      <c r="GIT2" s="19"/>
      <c r="GIU2" s="19"/>
      <c r="GIV2" s="19"/>
      <c r="GIW2" s="19"/>
      <c r="GIX2" s="19"/>
      <c r="GIY2" s="19"/>
      <c r="GIZ2" s="19"/>
      <c r="GJA2" s="19"/>
      <c r="GJB2" s="19"/>
      <c r="GJC2" s="19"/>
      <c r="GJD2" s="19"/>
      <c r="GJE2" s="19"/>
      <c r="GJF2" s="19"/>
      <c r="GJG2" s="19"/>
      <c r="GJH2" s="19"/>
      <c r="GJI2" s="19"/>
      <c r="GJJ2" s="19"/>
      <c r="GJK2" s="19"/>
      <c r="GJL2" s="19"/>
      <c r="GJM2" s="19"/>
      <c r="GJN2" s="19"/>
      <c r="GJO2" s="19"/>
      <c r="GJP2" s="19"/>
      <c r="GJQ2" s="19"/>
      <c r="GJR2" s="19"/>
      <c r="GJS2" s="19"/>
      <c r="GJT2" s="19"/>
      <c r="GJU2" s="19"/>
      <c r="GJV2" s="19"/>
      <c r="GJW2" s="19"/>
      <c r="GJX2" s="19"/>
      <c r="GJY2" s="19"/>
      <c r="GJZ2" s="19"/>
      <c r="GKA2" s="19"/>
      <c r="GKB2" s="19"/>
      <c r="GKC2" s="19"/>
      <c r="GKD2" s="19"/>
      <c r="GKE2" s="19"/>
      <c r="GKF2" s="19"/>
      <c r="GKG2" s="19"/>
      <c r="GKH2" s="19"/>
      <c r="GKI2" s="19"/>
      <c r="GKJ2" s="19"/>
      <c r="GKK2" s="19"/>
      <c r="GKL2" s="19"/>
      <c r="GKM2" s="19"/>
      <c r="GKN2" s="19"/>
      <c r="GKO2" s="19"/>
      <c r="GKP2" s="19"/>
      <c r="GKQ2" s="19"/>
      <c r="GKR2" s="19"/>
      <c r="GKS2" s="19"/>
      <c r="GKT2" s="19"/>
      <c r="GKU2" s="19"/>
      <c r="GKV2" s="19"/>
      <c r="GKW2" s="19"/>
      <c r="GKX2" s="19"/>
      <c r="GKY2" s="19"/>
      <c r="GKZ2" s="19"/>
      <c r="GLA2" s="19"/>
      <c r="GLB2" s="19"/>
      <c r="GLC2" s="19"/>
      <c r="GLD2" s="19"/>
      <c r="GLE2" s="19"/>
      <c r="GLF2" s="19"/>
      <c r="GLG2" s="19"/>
      <c r="GLH2" s="19"/>
      <c r="GLI2" s="19"/>
      <c r="GLJ2" s="19"/>
      <c r="GLK2" s="19"/>
      <c r="GLL2" s="19"/>
      <c r="GLM2" s="19"/>
      <c r="GLN2" s="19"/>
      <c r="GLO2" s="19"/>
      <c r="GLP2" s="19"/>
      <c r="GLQ2" s="19"/>
      <c r="GLR2" s="19"/>
      <c r="GLS2" s="19"/>
      <c r="GLT2" s="19"/>
      <c r="GLU2" s="19"/>
      <c r="GLV2" s="19"/>
      <c r="GLW2" s="19"/>
      <c r="GLX2" s="19"/>
      <c r="GLY2" s="19"/>
      <c r="GLZ2" s="19"/>
      <c r="GMA2" s="19"/>
      <c r="GMB2" s="19"/>
      <c r="GMC2" s="19"/>
      <c r="GMD2" s="19"/>
      <c r="GME2" s="19"/>
      <c r="GMF2" s="19"/>
      <c r="GMG2" s="19"/>
      <c r="GMH2" s="19"/>
      <c r="GMI2" s="19"/>
      <c r="GMJ2" s="19"/>
      <c r="GMK2" s="19"/>
      <c r="GML2" s="19"/>
      <c r="GMM2" s="19"/>
      <c r="GMN2" s="19"/>
      <c r="GMO2" s="19"/>
      <c r="GMP2" s="19"/>
      <c r="GMQ2" s="19"/>
      <c r="GMR2" s="19"/>
      <c r="GMS2" s="19"/>
      <c r="GMT2" s="19"/>
      <c r="GMU2" s="19"/>
      <c r="GMV2" s="19"/>
      <c r="GMW2" s="19"/>
      <c r="GMX2" s="19"/>
      <c r="GMY2" s="19"/>
      <c r="GMZ2" s="19"/>
      <c r="GNA2" s="19"/>
      <c r="GNB2" s="19"/>
      <c r="GNC2" s="19"/>
      <c r="GND2" s="19"/>
      <c r="GNE2" s="19"/>
      <c r="GNF2" s="19"/>
      <c r="GNG2" s="19"/>
      <c r="GNH2" s="19"/>
      <c r="GNI2" s="19"/>
      <c r="GNJ2" s="19"/>
      <c r="GNK2" s="19"/>
      <c r="GNL2" s="19"/>
      <c r="GNM2" s="19"/>
      <c r="GNN2" s="19"/>
      <c r="GNO2" s="19"/>
      <c r="GNP2" s="19"/>
      <c r="GNQ2" s="19"/>
      <c r="GNR2" s="19"/>
      <c r="GNS2" s="19"/>
      <c r="GNT2" s="19"/>
      <c r="GNU2" s="19"/>
      <c r="GNV2" s="19"/>
      <c r="GNW2" s="19"/>
      <c r="GNX2" s="19"/>
      <c r="GNY2" s="19"/>
      <c r="GNZ2" s="19"/>
      <c r="GOA2" s="19"/>
      <c r="GOB2" s="19"/>
      <c r="GOC2" s="19"/>
      <c r="GOD2" s="19"/>
      <c r="GOE2" s="19"/>
      <c r="GOF2" s="19"/>
      <c r="GOG2" s="19"/>
      <c r="GOH2" s="19"/>
      <c r="GOI2" s="19"/>
      <c r="GOJ2" s="19"/>
      <c r="GOK2" s="19"/>
      <c r="GOL2" s="19"/>
      <c r="GOM2" s="19"/>
      <c r="GON2" s="19"/>
      <c r="GOO2" s="19"/>
      <c r="GOP2" s="19"/>
      <c r="GOQ2" s="19"/>
      <c r="GOR2" s="19"/>
      <c r="GOS2" s="19"/>
      <c r="GOT2" s="19"/>
      <c r="GOU2" s="19"/>
      <c r="GOV2" s="19"/>
      <c r="GOW2" s="19"/>
      <c r="GOX2" s="19"/>
      <c r="GOY2" s="19"/>
      <c r="GOZ2" s="19"/>
      <c r="GPA2" s="19"/>
      <c r="GPB2" s="19"/>
      <c r="GPC2" s="19"/>
      <c r="GPD2" s="19"/>
      <c r="GPE2" s="19"/>
      <c r="GPF2" s="19"/>
      <c r="GPG2" s="19"/>
      <c r="GPH2" s="19"/>
      <c r="GPI2" s="19"/>
      <c r="GPJ2" s="19"/>
      <c r="GPK2" s="19"/>
      <c r="GPL2" s="19"/>
      <c r="GPM2" s="19"/>
      <c r="GPN2" s="19"/>
      <c r="GPO2" s="19"/>
      <c r="GPP2" s="19"/>
      <c r="GPQ2" s="19"/>
      <c r="GPR2" s="19"/>
      <c r="GPS2" s="19"/>
      <c r="GPT2" s="19"/>
      <c r="GPU2" s="19"/>
      <c r="GPV2" s="19"/>
      <c r="GPW2" s="19"/>
      <c r="GPX2" s="19"/>
      <c r="GPY2" s="19"/>
      <c r="GPZ2" s="19"/>
      <c r="GQA2" s="19"/>
      <c r="GQB2" s="19"/>
      <c r="GQC2" s="19"/>
      <c r="GQD2" s="19"/>
      <c r="GQE2" s="19"/>
      <c r="GQF2" s="19"/>
      <c r="GQG2" s="19"/>
      <c r="GQH2" s="19"/>
      <c r="GQI2" s="19"/>
      <c r="GQJ2" s="19"/>
      <c r="GQK2" s="19"/>
      <c r="GQL2" s="19"/>
      <c r="GQM2" s="19"/>
      <c r="GQN2" s="19"/>
      <c r="GQO2" s="19"/>
      <c r="GQP2" s="19"/>
      <c r="GQQ2" s="19"/>
      <c r="GQR2" s="19"/>
      <c r="GQS2" s="19"/>
      <c r="GQT2" s="19"/>
      <c r="GQU2" s="19"/>
      <c r="GQV2" s="19"/>
      <c r="GQW2" s="19"/>
      <c r="GQX2" s="19"/>
      <c r="GQY2" s="19"/>
      <c r="GQZ2" s="19"/>
      <c r="GRA2" s="19"/>
      <c r="GRB2" s="19"/>
      <c r="GRC2" s="19"/>
      <c r="GRD2" s="19"/>
      <c r="GRE2" s="19"/>
      <c r="GRF2" s="19"/>
      <c r="GRG2" s="19"/>
      <c r="GRH2" s="19"/>
      <c r="GRI2" s="19"/>
      <c r="GRJ2" s="19"/>
      <c r="GRK2" s="19"/>
      <c r="GRL2" s="19"/>
      <c r="GRM2" s="19"/>
      <c r="GRN2" s="19"/>
      <c r="GRO2" s="19"/>
      <c r="GRP2" s="19"/>
      <c r="GRQ2" s="19"/>
      <c r="GRR2" s="19"/>
      <c r="GRS2" s="19"/>
      <c r="GRT2" s="19"/>
      <c r="GRU2" s="19"/>
      <c r="GRV2" s="19"/>
      <c r="GRW2" s="19"/>
      <c r="GRX2" s="19"/>
      <c r="GRY2" s="19"/>
      <c r="GRZ2" s="19"/>
      <c r="GSA2" s="19"/>
      <c r="GSB2" s="19"/>
      <c r="GSC2" s="19"/>
      <c r="GSD2" s="19"/>
      <c r="GSE2" s="19"/>
      <c r="GSF2" s="19"/>
      <c r="GSG2" s="19"/>
      <c r="GSH2" s="19"/>
      <c r="GSI2" s="19"/>
      <c r="GSJ2" s="19"/>
      <c r="GSK2" s="19"/>
      <c r="GSL2" s="19"/>
      <c r="GSM2" s="19"/>
      <c r="GSN2" s="19"/>
      <c r="GSO2" s="19"/>
      <c r="GSP2" s="19"/>
      <c r="GSQ2" s="19"/>
      <c r="GSR2" s="19"/>
      <c r="GSS2" s="19"/>
      <c r="GST2" s="19"/>
      <c r="GSU2" s="19"/>
      <c r="GSV2" s="19"/>
      <c r="GSW2" s="19"/>
      <c r="GSX2" s="19"/>
      <c r="GSY2" s="19"/>
      <c r="GSZ2" s="19"/>
      <c r="GTA2" s="19"/>
      <c r="GTB2" s="19"/>
      <c r="GTC2" s="19"/>
      <c r="GTD2" s="19"/>
      <c r="GTE2" s="19"/>
      <c r="GTF2" s="19"/>
      <c r="GTG2" s="19"/>
      <c r="GTH2" s="19"/>
      <c r="GTI2" s="19"/>
      <c r="GTJ2" s="19"/>
      <c r="GTK2" s="19"/>
      <c r="GTL2" s="19"/>
      <c r="GTM2" s="19"/>
      <c r="GTN2" s="19"/>
      <c r="GTO2" s="19"/>
      <c r="GTP2" s="19"/>
      <c r="GTQ2" s="19"/>
      <c r="GTR2" s="19"/>
      <c r="GTS2" s="19"/>
      <c r="GTT2" s="19"/>
      <c r="GTU2" s="19"/>
      <c r="GTV2" s="19"/>
      <c r="GTW2" s="19"/>
      <c r="GTX2" s="19"/>
      <c r="GTY2" s="19"/>
      <c r="GTZ2" s="19"/>
      <c r="GUA2" s="19"/>
      <c r="GUB2" s="19"/>
      <c r="GUC2" s="19"/>
      <c r="GUD2" s="19"/>
      <c r="GUE2" s="19"/>
      <c r="GUF2" s="19"/>
      <c r="GUG2" s="19"/>
      <c r="GUH2" s="19"/>
      <c r="GUI2" s="19"/>
      <c r="GUJ2" s="19"/>
      <c r="GUK2" s="19"/>
      <c r="GUL2" s="19"/>
      <c r="GUM2" s="19"/>
      <c r="GUN2" s="19"/>
      <c r="GUO2" s="19"/>
      <c r="GUP2" s="19"/>
      <c r="GUQ2" s="19"/>
      <c r="GUR2" s="19"/>
      <c r="GUS2" s="19"/>
      <c r="GUT2" s="19"/>
      <c r="GUU2" s="19"/>
      <c r="GUV2" s="19"/>
      <c r="GUW2" s="19"/>
      <c r="GUX2" s="19"/>
      <c r="GUY2" s="19"/>
      <c r="GUZ2" s="19"/>
      <c r="GVA2" s="19"/>
      <c r="GVB2" s="19"/>
      <c r="GVC2" s="19"/>
      <c r="GVD2" s="19"/>
      <c r="GVE2" s="19"/>
      <c r="GVF2" s="19"/>
      <c r="GVG2" s="19"/>
      <c r="GVH2" s="19"/>
      <c r="GVI2" s="19"/>
      <c r="GVJ2" s="19"/>
      <c r="GVK2" s="19"/>
      <c r="GVL2" s="19"/>
      <c r="GVM2" s="19"/>
      <c r="GVN2" s="19"/>
      <c r="GVO2" s="19"/>
      <c r="GVP2" s="19"/>
      <c r="GVQ2" s="19"/>
      <c r="GVR2" s="19"/>
      <c r="GVS2" s="19"/>
      <c r="GVT2" s="19"/>
      <c r="GVU2" s="19"/>
      <c r="GVV2" s="19"/>
      <c r="GVW2" s="19"/>
      <c r="GVX2" s="19"/>
      <c r="GVY2" s="19"/>
      <c r="GVZ2" s="19"/>
      <c r="GWA2" s="19"/>
      <c r="GWB2" s="19"/>
      <c r="GWC2" s="19"/>
      <c r="GWD2" s="19"/>
      <c r="GWE2" s="19"/>
      <c r="GWF2" s="19"/>
      <c r="GWG2" s="19"/>
      <c r="GWH2" s="19"/>
      <c r="GWI2" s="19"/>
      <c r="GWJ2" s="19"/>
      <c r="GWK2" s="19"/>
      <c r="GWL2" s="19"/>
      <c r="GWM2" s="19"/>
      <c r="GWN2" s="19"/>
      <c r="GWO2" s="19"/>
      <c r="GWP2" s="19"/>
      <c r="GWQ2" s="19"/>
      <c r="GWR2" s="19"/>
      <c r="GWS2" s="19"/>
      <c r="GWT2" s="19"/>
      <c r="GWU2" s="19"/>
      <c r="GWV2" s="19"/>
      <c r="GWW2" s="19"/>
      <c r="GWX2" s="19"/>
      <c r="GWY2" s="19"/>
      <c r="GWZ2" s="19"/>
      <c r="GXA2" s="19"/>
      <c r="GXB2" s="19"/>
      <c r="GXC2" s="19"/>
      <c r="GXD2" s="19"/>
      <c r="GXE2" s="19"/>
      <c r="GXF2" s="19"/>
      <c r="GXG2" s="19"/>
      <c r="GXH2" s="19"/>
      <c r="GXI2" s="19"/>
      <c r="GXJ2" s="19"/>
      <c r="GXK2" s="19"/>
      <c r="GXL2" s="19"/>
      <c r="GXM2" s="19"/>
      <c r="GXN2" s="19"/>
      <c r="GXO2" s="19"/>
      <c r="GXP2" s="19"/>
      <c r="GXQ2" s="19"/>
      <c r="GXR2" s="19"/>
      <c r="GXS2" s="19"/>
      <c r="GXT2" s="19"/>
      <c r="GXU2" s="19"/>
      <c r="GXV2" s="19"/>
      <c r="GXW2" s="19"/>
      <c r="GXX2" s="19"/>
      <c r="GXY2" s="19"/>
      <c r="GXZ2" s="19"/>
      <c r="GYA2" s="19"/>
      <c r="GYB2" s="19"/>
      <c r="GYC2" s="19"/>
      <c r="GYD2" s="19"/>
      <c r="GYE2" s="19"/>
      <c r="GYF2" s="19"/>
      <c r="GYG2" s="19"/>
      <c r="GYH2" s="19"/>
      <c r="GYI2" s="19"/>
      <c r="GYJ2" s="19"/>
      <c r="GYK2" s="19"/>
      <c r="GYL2" s="19"/>
      <c r="GYM2" s="19"/>
      <c r="GYN2" s="19"/>
      <c r="GYO2" s="19"/>
      <c r="GYP2" s="19"/>
      <c r="GYQ2" s="19"/>
      <c r="GYR2" s="19"/>
      <c r="GYS2" s="19"/>
      <c r="GYT2" s="19"/>
      <c r="GYU2" s="19"/>
      <c r="GYV2" s="19"/>
      <c r="GYW2" s="19"/>
      <c r="GYX2" s="19"/>
      <c r="GYY2" s="19"/>
      <c r="GYZ2" s="19"/>
      <c r="GZA2" s="19"/>
      <c r="GZB2" s="19"/>
      <c r="GZC2" s="19"/>
      <c r="GZD2" s="19"/>
      <c r="GZE2" s="19"/>
      <c r="GZF2" s="19"/>
      <c r="GZG2" s="19"/>
      <c r="GZH2" s="19"/>
      <c r="GZI2" s="19"/>
      <c r="GZJ2" s="19"/>
      <c r="GZK2" s="19"/>
      <c r="GZL2" s="19"/>
      <c r="GZM2" s="19"/>
      <c r="GZN2" s="19"/>
      <c r="GZO2" s="19"/>
      <c r="GZP2" s="19"/>
      <c r="GZQ2" s="19"/>
      <c r="GZR2" s="19"/>
      <c r="GZS2" s="19"/>
      <c r="GZT2" s="19"/>
      <c r="GZU2" s="19"/>
      <c r="GZV2" s="19"/>
      <c r="GZW2" s="19"/>
      <c r="GZX2" s="19"/>
      <c r="GZY2" s="19"/>
      <c r="GZZ2" s="19"/>
      <c r="HAA2" s="19"/>
      <c r="HAB2" s="19"/>
      <c r="HAC2" s="19"/>
      <c r="HAD2" s="19"/>
      <c r="HAE2" s="19"/>
      <c r="HAF2" s="19"/>
      <c r="HAG2" s="19"/>
      <c r="HAH2" s="19"/>
      <c r="HAI2" s="19"/>
      <c r="HAJ2" s="19"/>
      <c r="HAK2" s="19"/>
      <c r="HAL2" s="19"/>
      <c r="HAM2" s="19"/>
      <c r="HAN2" s="19"/>
      <c r="HAO2" s="19"/>
      <c r="HAP2" s="19"/>
      <c r="HAQ2" s="19"/>
      <c r="HAR2" s="19"/>
      <c r="HAS2" s="19"/>
      <c r="HAT2" s="19"/>
      <c r="HAU2" s="19"/>
      <c r="HAV2" s="19"/>
      <c r="HAW2" s="19"/>
      <c r="HAX2" s="19"/>
      <c r="HAY2" s="19"/>
      <c r="HAZ2" s="19"/>
      <c r="HBA2" s="19"/>
      <c r="HBB2" s="19"/>
      <c r="HBC2" s="19"/>
      <c r="HBD2" s="19"/>
      <c r="HBE2" s="19"/>
      <c r="HBF2" s="19"/>
      <c r="HBG2" s="19"/>
      <c r="HBH2" s="19"/>
      <c r="HBI2" s="19"/>
      <c r="HBJ2" s="19"/>
      <c r="HBK2" s="19"/>
      <c r="HBL2" s="19"/>
      <c r="HBM2" s="19"/>
      <c r="HBN2" s="19"/>
      <c r="HBO2" s="19"/>
      <c r="HBP2" s="19"/>
      <c r="HBQ2" s="19"/>
      <c r="HBR2" s="19"/>
      <c r="HBS2" s="19"/>
      <c r="HBT2" s="19"/>
      <c r="HBU2" s="19"/>
      <c r="HBV2" s="19"/>
      <c r="HBW2" s="19"/>
      <c r="HBX2" s="19"/>
      <c r="HBY2" s="19"/>
      <c r="HBZ2" s="19"/>
      <c r="HCA2" s="19"/>
      <c r="HCB2" s="19"/>
      <c r="HCC2" s="19"/>
      <c r="HCD2" s="19"/>
      <c r="HCE2" s="19"/>
      <c r="HCF2" s="19"/>
      <c r="HCG2" s="19"/>
      <c r="HCH2" s="19"/>
      <c r="HCI2" s="19"/>
      <c r="HCJ2" s="19"/>
      <c r="HCK2" s="19"/>
      <c r="HCL2" s="19"/>
      <c r="HCM2" s="19"/>
      <c r="HCN2" s="19"/>
      <c r="HCO2" s="19"/>
      <c r="HCP2" s="19"/>
      <c r="HCQ2" s="19"/>
      <c r="HCR2" s="19"/>
      <c r="HCS2" s="19"/>
      <c r="HCT2" s="19"/>
      <c r="HCU2" s="19"/>
      <c r="HCV2" s="19"/>
      <c r="HCW2" s="19"/>
      <c r="HCX2" s="19"/>
      <c r="HCY2" s="19"/>
      <c r="HCZ2" s="19"/>
      <c r="HDA2" s="19"/>
      <c r="HDB2" s="19"/>
      <c r="HDC2" s="19"/>
      <c r="HDD2" s="19"/>
      <c r="HDE2" s="19"/>
      <c r="HDF2" s="19"/>
      <c r="HDG2" s="19"/>
      <c r="HDH2" s="19"/>
      <c r="HDI2" s="19"/>
      <c r="HDJ2" s="19"/>
      <c r="HDK2" s="19"/>
      <c r="HDL2" s="19"/>
      <c r="HDM2" s="19"/>
      <c r="HDN2" s="19"/>
      <c r="HDO2" s="19"/>
      <c r="HDP2" s="19"/>
      <c r="HDQ2" s="19"/>
      <c r="HDR2" s="19"/>
      <c r="HDS2" s="19"/>
      <c r="HDT2" s="19"/>
      <c r="HDU2" s="19"/>
      <c r="HDV2" s="19"/>
      <c r="HDW2" s="19"/>
      <c r="HDX2" s="19"/>
      <c r="HDY2" s="19"/>
      <c r="HDZ2" s="19"/>
      <c r="HEA2" s="19"/>
      <c r="HEB2" s="19"/>
      <c r="HEC2" s="19"/>
      <c r="HED2" s="19"/>
      <c r="HEE2" s="19"/>
      <c r="HEF2" s="19"/>
      <c r="HEG2" s="19"/>
      <c r="HEH2" s="19"/>
      <c r="HEI2" s="19"/>
      <c r="HEJ2" s="19"/>
      <c r="HEK2" s="19"/>
      <c r="HEL2" s="19"/>
      <c r="HEM2" s="19"/>
      <c r="HEN2" s="19"/>
      <c r="HEO2" s="19"/>
      <c r="HEP2" s="19"/>
      <c r="HEQ2" s="19"/>
      <c r="HER2" s="19"/>
      <c r="HES2" s="19"/>
      <c r="HET2" s="19"/>
      <c r="HEU2" s="19"/>
      <c r="HEV2" s="19"/>
      <c r="HEW2" s="19"/>
      <c r="HEX2" s="19"/>
      <c r="HEY2" s="19"/>
      <c r="HEZ2" s="19"/>
      <c r="HFA2" s="19"/>
      <c r="HFB2" s="19"/>
      <c r="HFC2" s="19"/>
      <c r="HFD2" s="19"/>
      <c r="HFE2" s="19"/>
      <c r="HFF2" s="19"/>
      <c r="HFG2" s="19"/>
      <c r="HFH2" s="19"/>
      <c r="HFI2" s="19"/>
      <c r="HFJ2" s="19"/>
      <c r="HFK2" s="19"/>
      <c r="HFL2" s="19"/>
      <c r="HFM2" s="19"/>
      <c r="HFN2" s="19"/>
      <c r="HFO2" s="19"/>
      <c r="HFP2" s="19"/>
      <c r="HFQ2" s="19"/>
      <c r="HFR2" s="19"/>
      <c r="HFS2" s="19"/>
      <c r="HFT2" s="19"/>
      <c r="HFU2" s="19"/>
      <c r="HFV2" s="19"/>
      <c r="HFW2" s="19"/>
      <c r="HFX2" s="19"/>
      <c r="HFY2" s="19"/>
      <c r="HFZ2" s="19"/>
      <c r="HGA2" s="19"/>
      <c r="HGB2" s="19"/>
      <c r="HGC2" s="19"/>
      <c r="HGD2" s="19"/>
      <c r="HGE2" s="19"/>
      <c r="HGF2" s="19"/>
      <c r="HGG2" s="19"/>
      <c r="HGH2" s="19"/>
      <c r="HGI2" s="19"/>
      <c r="HGJ2" s="19"/>
      <c r="HGK2" s="19"/>
      <c r="HGL2" s="19"/>
      <c r="HGM2" s="19"/>
      <c r="HGN2" s="19"/>
      <c r="HGO2" s="19"/>
      <c r="HGP2" s="19"/>
      <c r="HGQ2" s="19"/>
      <c r="HGR2" s="19"/>
      <c r="HGS2" s="19"/>
      <c r="HGT2" s="19"/>
      <c r="HGU2" s="19"/>
      <c r="HGV2" s="19"/>
      <c r="HGW2" s="19"/>
      <c r="HGX2" s="19"/>
      <c r="HGY2" s="19"/>
      <c r="HGZ2" s="19"/>
      <c r="HHA2" s="19"/>
      <c r="HHB2" s="19"/>
      <c r="HHC2" s="19"/>
      <c r="HHD2" s="19"/>
      <c r="HHE2" s="19"/>
      <c r="HHF2" s="19"/>
      <c r="HHG2" s="19"/>
      <c r="HHH2" s="19"/>
      <c r="HHI2" s="19"/>
      <c r="HHJ2" s="19"/>
      <c r="HHK2" s="19"/>
      <c r="HHL2" s="19"/>
      <c r="HHM2" s="19"/>
      <c r="HHN2" s="19"/>
      <c r="HHO2" s="19"/>
      <c r="HHP2" s="19"/>
      <c r="HHQ2" s="19"/>
      <c r="HHR2" s="19"/>
      <c r="HHS2" s="19"/>
      <c r="HHT2" s="19"/>
      <c r="HHU2" s="19"/>
      <c r="HHV2" s="19"/>
      <c r="HHW2" s="19"/>
      <c r="HHX2" s="19"/>
      <c r="HHY2" s="19"/>
      <c r="HHZ2" s="19"/>
      <c r="HIA2" s="19"/>
      <c r="HIB2" s="19"/>
      <c r="HIC2" s="19"/>
      <c r="HID2" s="19"/>
      <c r="HIE2" s="19"/>
      <c r="HIF2" s="19"/>
      <c r="HIG2" s="19"/>
      <c r="HIH2" s="19"/>
      <c r="HII2" s="19"/>
      <c r="HIJ2" s="19"/>
      <c r="HIK2" s="19"/>
      <c r="HIL2" s="19"/>
      <c r="HIM2" s="19"/>
      <c r="HIN2" s="19"/>
      <c r="HIO2" s="19"/>
      <c r="HIP2" s="19"/>
      <c r="HIQ2" s="19"/>
      <c r="HIR2" s="19"/>
      <c r="HIS2" s="19"/>
      <c r="HIT2" s="19"/>
      <c r="HIU2" s="19"/>
      <c r="HIV2" s="19"/>
      <c r="HIW2" s="19"/>
      <c r="HIX2" s="19"/>
      <c r="HIY2" s="19"/>
      <c r="HIZ2" s="19"/>
      <c r="HJA2" s="19"/>
      <c r="HJB2" s="19"/>
      <c r="HJC2" s="19"/>
      <c r="HJD2" s="19"/>
      <c r="HJE2" s="19"/>
      <c r="HJF2" s="19"/>
      <c r="HJG2" s="19"/>
      <c r="HJH2" s="19"/>
      <c r="HJI2" s="19"/>
      <c r="HJJ2" s="19"/>
      <c r="HJK2" s="19"/>
      <c r="HJL2" s="19"/>
      <c r="HJM2" s="19"/>
      <c r="HJN2" s="19"/>
      <c r="HJO2" s="19"/>
      <c r="HJP2" s="19"/>
      <c r="HJQ2" s="19"/>
      <c r="HJR2" s="19"/>
      <c r="HJS2" s="19"/>
      <c r="HJT2" s="19"/>
      <c r="HJU2" s="19"/>
      <c r="HJV2" s="19"/>
      <c r="HJW2" s="19"/>
      <c r="HJX2" s="19"/>
      <c r="HJY2" s="19"/>
      <c r="HJZ2" s="19"/>
      <c r="HKA2" s="19"/>
      <c r="HKB2" s="19"/>
      <c r="HKC2" s="19"/>
      <c r="HKD2" s="19"/>
      <c r="HKE2" s="19"/>
      <c r="HKF2" s="19"/>
      <c r="HKG2" s="19"/>
      <c r="HKH2" s="19"/>
      <c r="HKI2" s="19"/>
      <c r="HKJ2" s="19"/>
      <c r="HKK2" s="19"/>
      <c r="HKL2" s="19"/>
      <c r="HKM2" s="19"/>
      <c r="HKN2" s="19"/>
      <c r="HKO2" s="19"/>
      <c r="HKP2" s="19"/>
      <c r="HKQ2" s="19"/>
      <c r="HKR2" s="19"/>
      <c r="HKS2" s="19"/>
      <c r="HKT2" s="19"/>
      <c r="HKU2" s="19"/>
      <c r="HKV2" s="19"/>
      <c r="HKW2" s="19"/>
      <c r="HKX2" s="19"/>
      <c r="HKY2" s="19"/>
      <c r="HKZ2" s="19"/>
      <c r="HLA2" s="19"/>
      <c r="HLB2" s="19"/>
      <c r="HLC2" s="19"/>
      <c r="HLD2" s="19"/>
      <c r="HLE2" s="19"/>
      <c r="HLF2" s="19"/>
      <c r="HLG2" s="19"/>
      <c r="HLH2" s="19"/>
      <c r="HLI2" s="19"/>
      <c r="HLJ2" s="19"/>
      <c r="HLK2" s="19"/>
      <c r="HLL2" s="19"/>
      <c r="HLM2" s="19"/>
      <c r="HLN2" s="19"/>
      <c r="HLO2" s="19"/>
      <c r="HLP2" s="19"/>
      <c r="HLQ2" s="19"/>
      <c r="HLR2" s="19"/>
      <c r="HLS2" s="19"/>
      <c r="HLT2" s="19"/>
      <c r="HLU2" s="19"/>
      <c r="HLV2" s="19"/>
      <c r="HLW2" s="19"/>
      <c r="HLX2" s="19"/>
      <c r="HLY2" s="19"/>
      <c r="HLZ2" s="19"/>
      <c r="HMA2" s="19"/>
      <c r="HMB2" s="19"/>
      <c r="HMC2" s="19"/>
      <c r="HMD2" s="19"/>
      <c r="HME2" s="19"/>
      <c r="HMF2" s="19"/>
      <c r="HMG2" s="19"/>
      <c r="HMH2" s="19"/>
      <c r="HMI2" s="19"/>
      <c r="HMJ2" s="19"/>
      <c r="HMK2" s="19"/>
      <c r="HML2" s="19"/>
      <c r="HMM2" s="19"/>
      <c r="HMN2" s="19"/>
      <c r="HMO2" s="19"/>
      <c r="HMP2" s="19"/>
      <c r="HMQ2" s="19"/>
      <c r="HMR2" s="19"/>
      <c r="HMS2" s="19"/>
      <c r="HMT2" s="19"/>
      <c r="HMU2" s="19"/>
      <c r="HMV2" s="19"/>
      <c r="HMW2" s="19"/>
      <c r="HMX2" s="19"/>
      <c r="HMY2" s="19"/>
      <c r="HMZ2" s="19"/>
      <c r="HNA2" s="19"/>
      <c r="HNB2" s="19"/>
      <c r="HNC2" s="19"/>
      <c r="HND2" s="19"/>
      <c r="HNE2" s="19"/>
      <c r="HNF2" s="19"/>
      <c r="HNG2" s="19"/>
      <c r="HNH2" s="19"/>
      <c r="HNI2" s="19"/>
      <c r="HNJ2" s="19"/>
      <c r="HNK2" s="19"/>
      <c r="HNL2" s="19"/>
      <c r="HNM2" s="19"/>
      <c r="HNN2" s="19"/>
      <c r="HNO2" s="19"/>
      <c r="HNP2" s="19"/>
      <c r="HNQ2" s="19"/>
      <c r="HNR2" s="19"/>
      <c r="HNS2" s="19"/>
      <c r="HNT2" s="19"/>
      <c r="HNU2" s="19"/>
      <c r="HNV2" s="19"/>
      <c r="HNW2" s="19"/>
      <c r="HNX2" s="19"/>
      <c r="HNY2" s="19"/>
      <c r="HNZ2" s="19"/>
      <c r="HOA2" s="19"/>
      <c r="HOB2" s="19"/>
      <c r="HOC2" s="19"/>
      <c r="HOD2" s="19"/>
      <c r="HOE2" s="19"/>
      <c r="HOF2" s="19"/>
      <c r="HOG2" s="19"/>
      <c r="HOH2" s="19"/>
      <c r="HOI2" s="19"/>
      <c r="HOJ2" s="19"/>
      <c r="HOK2" s="19"/>
      <c r="HOL2" s="19"/>
      <c r="HOM2" s="19"/>
      <c r="HON2" s="19"/>
      <c r="HOO2" s="19"/>
      <c r="HOP2" s="19"/>
      <c r="HOQ2" s="19"/>
      <c r="HOR2" s="19"/>
      <c r="HOS2" s="19"/>
      <c r="HOT2" s="19"/>
      <c r="HOU2" s="19"/>
      <c r="HOV2" s="19"/>
      <c r="HOW2" s="19"/>
      <c r="HOX2" s="19"/>
      <c r="HOY2" s="19"/>
      <c r="HOZ2" s="19"/>
      <c r="HPA2" s="19"/>
      <c r="HPB2" s="19"/>
      <c r="HPC2" s="19"/>
      <c r="HPD2" s="19"/>
      <c r="HPE2" s="19"/>
      <c r="HPF2" s="19"/>
      <c r="HPG2" s="19"/>
      <c r="HPH2" s="19"/>
      <c r="HPI2" s="19"/>
      <c r="HPJ2" s="19"/>
      <c r="HPK2" s="19"/>
      <c r="HPL2" s="19"/>
      <c r="HPM2" s="19"/>
      <c r="HPN2" s="19"/>
      <c r="HPO2" s="19"/>
      <c r="HPP2" s="19"/>
      <c r="HPQ2" s="19"/>
      <c r="HPR2" s="19"/>
      <c r="HPS2" s="19"/>
      <c r="HPT2" s="19"/>
      <c r="HPU2" s="19"/>
      <c r="HPV2" s="19"/>
      <c r="HPW2" s="19"/>
      <c r="HPX2" s="19"/>
      <c r="HPY2" s="19"/>
      <c r="HPZ2" s="19"/>
      <c r="HQA2" s="19"/>
      <c r="HQB2" s="19"/>
      <c r="HQC2" s="19"/>
      <c r="HQD2" s="19"/>
      <c r="HQE2" s="19"/>
      <c r="HQF2" s="19"/>
      <c r="HQG2" s="19"/>
      <c r="HQH2" s="19"/>
      <c r="HQI2" s="19"/>
      <c r="HQJ2" s="19"/>
      <c r="HQK2" s="19"/>
      <c r="HQL2" s="19"/>
      <c r="HQM2" s="19"/>
      <c r="HQN2" s="19"/>
      <c r="HQO2" s="19"/>
      <c r="HQP2" s="19"/>
      <c r="HQQ2" s="19"/>
      <c r="HQR2" s="19"/>
      <c r="HQS2" s="19"/>
      <c r="HQT2" s="19"/>
      <c r="HQU2" s="19"/>
      <c r="HQV2" s="19"/>
      <c r="HQW2" s="19"/>
      <c r="HQX2" s="19"/>
      <c r="HQY2" s="19"/>
      <c r="HQZ2" s="19"/>
      <c r="HRA2" s="19"/>
      <c r="HRB2" s="19"/>
      <c r="HRC2" s="19"/>
      <c r="HRD2" s="19"/>
      <c r="HRE2" s="19"/>
      <c r="HRF2" s="19"/>
      <c r="HRG2" s="19"/>
      <c r="HRH2" s="19"/>
      <c r="HRI2" s="19"/>
      <c r="HRJ2" s="19"/>
      <c r="HRK2" s="19"/>
      <c r="HRL2" s="19"/>
      <c r="HRM2" s="19"/>
      <c r="HRN2" s="19"/>
      <c r="HRO2" s="19"/>
      <c r="HRP2" s="19"/>
      <c r="HRQ2" s="19"/>
      <c r="HRR2" s="19"/>
      <c r="HRS2" s="19"/>
      <c r="HRT2" s="19"/>
      <c r="HRU2" s="19"/>
      <c r="HRV2" s="19"/>
      <c r="HRW2" s="19"/>
      <c r="HRX2" s="19"/>
      <c r="HRY2" s="19"/>
      <c r="HRZ2" s="19"/>
      <c r="HSA2" s="19"/>
      <c r="HSB2" s="19"/>
      <c r="HSC2" s="19"/>
      <c r="HSD2" s="19"/>
      <c r="HSE2" s="19"/>
      <c r="HSF2" s="19"/>
      <c r="HSG2" s="19"/>
      <c r="HSH2" s="19"/>
      <c r="HSI2" s="19"/>
      <c r="HSJ2" s="19"/>
      <c r="HSK2" s="19"/>
      <c r="HSL2" s="19"/>
      <c r="HSM2" s="19"/>
      <c r="HSN2" s="19"/>
      <c r="HSO2" s="19"/>
      <c r="HSP2" s="19"/>
      <c r="HSQ2" s="19"/>
      <c r="HSR2" s="19"/>
      <c r="HSS2" s="19"/>
      <c r="HST2" s="19"/>
      <c r="HSU2" s="19"/>
      <c r="HSV2" s="19"/>
      <c r="HSW2" s="19"/>
      <c r="HSX2" s="19"/>
      <c r="HSY2" s="19"/>
      <c r="HSZ2" s="19"/>
      <c r="HTA2" s="19"/>
      <c r="HTB2" s="19"/>
      <c r="HTC2" s="19"/>
      <c r="HTD2" s="19"/>
      <c r="HTE2" s="19"/>
      <c r="HTF2" s="19"/>
      <c r="HTG2" s="19"/>
      <c r="HTH2" s="19"/>
      <c r="HTI2" s="19"/>
      <c r="HTJ2" s="19"/>
      <c r="HTK2" s="19"/>
      <c r="HTL2" s="19"/>
      <c r="HTM2" s="19"/>
      <c r="HTN2" s="19"/>
      <c r="HTO2" s="19"/>
      <c r="HTP2" s="19"/>
      <c r="HTQ2" s="19"/>
      <c r="HTR2" s="19"/>
      <c r="HTS2" s="19"/>
      <c r="HTT2" s="19"/>
      <c r="HTU2" s="19"/>
      <c r="HTV2" s="19"/>
      <c r="HTW2" s="19"/>
      <c r="HTX2" s="19"/>
      <c r="HTY2" s="19"/>
      <c r="HTZ2" s="19"/>
      <c r="HUA2" s="19"/>
      <c r="HUB2" s="19"/>
      <c r="HUC2" s="19"/>
      <c r="HUD2" s="19"/>
      <c r="HUE2" s="19"/>
      <c r="HUF2" s="19"/>
      <c r="HUG2" s="19"/>
      <c r="HUH2" s="19"/>
      <c r="HUI2" s="19"/>
      <c r="HUJ2" s="19"/>
      <c r="HUK2" s="19"/>
      <c r="HUL2" s="19"/>
      <c r="HUM2" s="19"/>
      <c r="HUN2" s="19"/>
      <c r="HUO2" s="19"/>
      <c r="HUP2" s="19"/>
      <c r="HUQ2" s="19"/>
      <c r="HUR2" s="19"/>
      <c r="HUS2" s="19"/>
      <c r="HUT2" s="19"/>
      <c r="HUU2" s="19"/>
      <c r="HUV2" s="19"/>
      <c r="HUW2" s="19"/>
      <c r="HUX2" s="19"/>
      <c r="HUY2" s="19"/>
      <c r="HUZ2" s="19"/>
      <c r="HVA2" s="19"/>
      <c r="HVB2" s="19"/>
      <c r="HVC2" s="19"/>
      <c r="HVD2" s="19"/>
      <c r="HVE2" s="19"/>
      <c r="HVF2" s="19"/>
      <c r="HVG2" s="19"/>
      <c r="HVH2" s="19"/>
      <c r="HVI2" s="19"/>
      <c r="HVJ2" s="19"/>
      <c r="HVK2" s="19"/>
      <c r="HVL2" s="19"/>
      <c r="HVM2" s="19"/>
      <c r="HVN2" s="19"/>
      <c r="HVO2" s="19"/>
      <c r="HVP2" s="19"/>
      <c r="HVQ2" s="19"/>
      <c r="HVR2" s="19"/>
      <c r="HVS2" s="19"/>
      <c r="HVT2" s="19"/>
      <c r="HVU2" s="19"/>
      <c r="HVV2" s="19"/>
      <c r="HVW2" s="19"/>
      <c r="HVX2" s="19"/>
      <c r="HVY2" s="19"/>
      <c r="HVZ2" s="19"/>
      <c r="HWA2" s="19"/>
      <c r="HWB2" s="19"/>
      <c r="HWC2" s="19"/>
      <c r="HWD2" s="19"/>
      <c r="HWE2" s="19"/>
      <c r="HWF2" s="19"/>
      <c r="HWG2" s="19"/>
      <c r="HWH2" s="19"/>
      <c r="HWI2" s="19"/>
      <c r="HWJ2" s="19"/>
      <c r="HWK2" s="19"/>
      <c r="HWL2" s="19"/>
      <c r="HWM2" s="19"/>
      <c r="HWN2" s="19"/>
      <c r="HWO2" s="19"/>
      <c r="HWP2" s="19"/>
      <c r="HWQ2" s="19"/>
      <c r="HWR2" s="19"/>
      <c r="HWS2" s="19"/>
      <c r="HWT2" s="19"/>
      <c r="HWU2" s="19"/>
      <c r="HWV2" s="19"/>
      <c r="HWW2" s="19"/>
      <c r="HWX2" s="19"/>
      <c r="HWY2" s="19"/>
      <c r="HWZ2" s="19"/>
      <c r="HXA2" s="19"/>
      <c r="HXB2" s="19"/>
      <c r="HXC2" s="19"/>
      <c r="HXD2" s="19"/>
      <c r="HXE2" s="19"/>
      <c r="HXF2" s="19"/>
      <c r="HXG2" s="19"/>
      <c r="HXH2" s="19"/>
      <c r="HXI2" s="19"/>
      <c r="HXJ2" s="19"/>
      <c r="HXK2" s="19"/>
      <c r="HXL2" s="19"/>
      <c r="HXM2" s="19"/>
      <c r="HXN2" s="19"/>
      <c r="HXO2" s="19"/>
      <c r="HXP2" s="19"/>
      <c r="HXQ2" s="19"/>
      <c r="HXR2" s="19"/>
      <c r="HXS2" s="19"/>
      <c r="HXT2" s="19"/>
      <c r="HXU2" s="19"/>
      <c r="HXV2" s="19"/>
      <c r="HXW2" s="19"/>
      <c r="HXX2" s="19"/>
      <c r="HXY2" s="19"/>
      <c r="HXZ2" s="19"/>
      <c r="HYA2" s="19"/>
      <c r="HYB2" s="19"/>
      <c r="HYC2" s="19"/>
      <c r="HYD2" s="19"/>
      <c r="HYE2" s="19"/>
      <c r="HYF2" s="19"/>
      <c r="HYG2" s="19"/>
      <c r="HYH2" s="19"/>
      <c r="HYI2" s="19"/>
      <c r="HYJ2" s="19"/>
      <c r="HYK2" s="19"/>
      <c r="HYL2" s="19"/>
      <c r="HYM2" s="19"/>
      <c r="HYN2" s="19"/>
      <c r="HYO2" s="19"/>
      <c r="HYP2" s="19"/>
      <c r="HYQ2" s="19"/>
      <c r="HYR2" s="19"/>
      <c r="HYS2" s="19"/>
      <c r="HYT2" s="19"/>
      <c r="HYU2" s="19"/>
      <c r="HYV2" s="19"/>
      <c r="HYW2" s="19"/>
      <c r="HYX2" s="19"/>
      <c r="HYY2" s="19"/>
      <c r="HYZ2" s="19"/>
      <c r="HZA2" s="19"/>
      <c r="HZB2" s="19"/>
      <c r="HZC2" s="19"/>
      <c r="HZD2" s="19"/>
      <c r="HZE2" s="19"/>
      <c r="HZF2" s="19"/>
      <c r="HZG2" s="19"/>
      <c r="HZH2" s="19"/>
      <c r="HZI2" s="19"/>
      <c r="HZJ2" s="19"/>
      <c r="HZK2" s="19"/>
      <c r="HZL2" s="19"/>
      <c r="HZM2" s="19"/>
      <c r="HZN2" s="19"/>
      <c r="HZO2" s="19"/>
      <c r="HZP2" s="19"/>
      <c r="HZQ2" s="19"/>
      <c r="HZR2" s="19"/>
      <c r="HZS2" s="19"/>
      <c r="HZT2" s="19"/>
      <c r="HZU2" s="19"/>
      <c r="HZV2" s="19"/>
      <c r="HZW2" s="19"/>
      <c r="HZX2" s="19"/>
      <c r="HZY2" s="19"/>
      <c r="HZZ2" s="19"/>
      <c r="IAA2" s="19"/>
      <c r="IAB2" s="19"/>
      <c r="IAC2" s="19"/>
      <c r="IAD2" s="19"/>
      <c r="IAE2" s="19"/>
      <c r="IAF2" s="19"/>
      <c r="IAG2" s="19"/>
      <c r="IAH2" s="19"/>
      <c r="IAI2" s="19"/>
      <c r="IAJ2" s="19"/>
      <c r="IAK2" s="19"/>
      <c r="IAL2" s="19"/>
      <c r="IAM2" s="19"/>
      <c r="IAN2" s="19"/>
      <c r="IAO2" s="19"/>
      <c r="IAP2" s="19"/>
      <c r="IAQ2" s="19"/>
      <c r="IAR2" s="19"/>
      <c r="IAS2" s="19"/>
      <c r="IAT2" s="19"/>
      <c r="IAU2" s="19"/>
      <c r="IAV2" s="19"/>
      <c r="IAW2" s="19"/>
      <c r="IAX2" s="19"/>
      <c r="IAY2" s="19"/>
      <c r="IAZ2" s="19"/>
      <c r="IBA2" s="19"/>
      <c r="IBB2" s="19"/>
      <c r="IBC2" s="19"/>
      <c r="IBD2" s="19"/>
      <c r="IBE2" s="19"/>
      <c r="IBF2" s="19"/>
      <c r="IBG2" s="19"/>
      <c r="IBH2" s="19"/>
      <c r="IBI2" s="19"/>
      <c r="IBJ2" s="19"/>
      <c r="IBK2" s="19"/>
      <c r="IBL2" s="19"/>
      <c r="IBM2" s="19"/>
      <c r="IBN2" s="19"/>
      <c r="IBO2" s="19"/>
      <c r="IBP2" s="19"/>
      <c r="IBQ2" s="19"/>
      <c r="IBR2" s="19"/>
      <c r="IBS2" s="19"/>
      <c r="IBT2" s="19"/>
      <c r="IBU2" s="19"/>
      <c r="IBV2" s="19"/>
      <c r="IBW2" s="19"/>
      <c r="IBX2" s="19"/>
      <c r="IBY2" s="19"/>
      <c r="IBZ2" s="19"/>
      <c r="ICA2" s="19"/>
      <c r="ICB2" s="19"/>
      <c r="ICC2" s="19"/>
      <c r="ICD2" s="19"/>
      <c r="ICE2" s="19"/>
      <c r="ICF2" s="19"/>
      <c r="ICG2" s="19"/>
      <c r="ICH2" s="19"/>
      <c r="ICI2" s="19"/>
      <c r="ICJ2" s="19"/>
      <c r="ICK2" s="19"/>
      <c r="ICL2" s="19"/>
      <c r="ICM2" s="19"/>
      <c r="ICN2" s="19"/>
      <c r="ICO2" s="19"/>
      <c r="ICP2" s="19"/>
      <c r="ICQ2" s="19"/>
      <c r="ICR2" s="19"/>
      <c r="ICS2" s="19"/>
      <c r="ICT2" s="19"/>
      <c r="ICU2" s="19"/>
      <c r="ICV2" s="19"/>
      <c r="ICW2" s="19"/>
      <c r="ICX2" s="19"/>
      <c r="ICY2" s="19"/>
      <c r="ICZ2" s="19"/>
      <c r="IDA2" s="19"/>
      <c r="IDB2" s="19"/>
      <c r="IDC2" s="19"/>
      <c r="IDD2" s="19"/>
      <c r="IDE2" s="19"/>
      <c r="IDF2" s="19"/>
      <c r="IDG2" s="19"/>
      <c r="IDH2" s="19"/>
      <c r="IDI2" s="19"/>
      <c r="IDJ2" s="19"/>
      <c r="IDK2" s="19"/>
      <c r="IDL2" s="19"/>
      <c r="IDM2" s="19"/>
      <c r="IDN2" s="19"/>
      <c r="IDO2" s="19"/>
      <c r="IDP2" s="19"/>
      <c r="IDQ2" s="19"/>
      <c r="IDR2" s="19"/>
      <c r="IDS2" s="19"/>
      <c r="IDT2" s="19"/>
      <c r="IDU2" s="19"/>
      <c r="IDV2" s="19"/>
      <c r="IDW2" s="19"/>
      <c r="IDX2" s="19"/>
      <c r="IDY2" s="19"/>
      <c r="IDZ2" s="19"/>
      <c r="IEA2" s="19"/>
      <c r="IEB2" s="19"/>
      <c r="IEC2" s="19"/>
      <c r="IED2" s="19"/>
      <c r="IEE2" s="19"/>
      <c r="IEF2" s="19"/>
      <c r="IEG2" s="19"/>
      <c r="IEH2" s="19"/>
      <c r="IEI2" s="19"/>
      <c r="IEJ2" s="19"/>
      <c r="IEK2" s="19"/>
      <c r="IEL2" s="19"/>
      <c r="IEM2" s="19"/>
      <c r="IEN2" s="19"/>
      <c r="IEO2" s="19"/>
      <c r="IEP2" s="19"/>
      <c r="IEQ2" s="19"/>
      <c r="IER2" s="19"/>
      <c r="IES2" s="19"/>
      <c r="IET2" s="19"/>
      <c r="IEU2" s="19"/>
      <c r="IEV2" s="19"/>
      <c r="IEW2" s="19"/>
      <c r="IEX2" s="19"/>
      <c r="IEY2" s="19"/>
      <c r="IEZ2" s="19"/>
      <c r="IFA2" s="19"/>
      <c r="IFB2" s="19"/>
      <c r="IFC2" s="19"/>
      <c r="IFD2" s="19"/>
      <c r="IFE2" s="19"/>
      <c r="IFF2" s="19"/>
      <c r="IFG2" s="19"/>
      <c r="IFH2" s="19"/>
      <c r="IFI2" s="19"/>
      <c r="IFJ2" s="19"/>
      <c r="IFK2" s="19"/>
      <c r="IFL2" s="19"/>
      <c r="IFM2" s="19"/>
      <c r="IFN2" s="19"/>
      <c r="IFO2" s="19"/>
      <c r="IFP2" s="19"/>
      <c r="IFQ2" s="19"/>
      <c r="IFR2" s="19"/>
      <c r="IFS2" s="19"/>
      <c r="IFT2" s="19"/>
      <c r="IFU2" s="19"/>
      <c r="IFV2" s="19"/>
      <c r="IFW2" s="19"/>
      <c r="IFX2" s="19"/>
      <c r="IFY2" s="19"/>
      <c r="IFZ2" s="19"/>
      <c r="IGA2" s="19"/>
      <c r="IGB2" s="19"/>
      <c r="IGC2" s="19"/>
      <c r="IGD2" s="19"/>
      <c r="IGE2" s="19"/>
      <c r="IGF2" s="19"/>
      <c r="IGG2" s="19"/>
      <c r="IGH2" s="19"/>
      <c r="IGI2" s="19"/>
      <c r="IGJ2" s="19"/>
      <c r="IGK2" s="19"/>
      <c r="IGL2" s="19"/>
      <c r="IGM2" s="19"/>
      <c r="IGN2" s="19"/>
      <c r="IGO2" s="19"/>
      <c r="IGP2" s="19"/>
      <c r="IGQ2" s="19"/>
      <c r="IGR2" s="19"/>
      <c r="IGS2" s="19"/>
      <c r="IGT2" s="19"/>
      <c r="IGU2" s="19"/>
      <c r="IGV2" s="19"/>
      <c r="IGW2" s="19"/>
      <c r="IGX2" s="19"/>
      <c r="IGY2" s="19"/>
      <c r="IGZ2" s="19"/>
      <c r="IHA2" s="19"/>
      <c r="IHB2" s="19"/>
      <c r="IHC2" s="19"/>
      <c r="IHD2" s="19"/>
      <c r="IHE2" s="19"/>
      <c r="IHF2" s="19"/>
      <c r="IHG2" s="19"/>
      <c r="IHH2" s="19"/>
      <c r="IHI2" s="19"/>
      <c r="IHJ2" s="19"/>
      <c r="IHK2" s="19"/>
      <c r="IHL2" s="19"/>
      <c r="IHM2" s="19"/>
      <c r="IHN2" s="19"/>
      <c r="IHO2" s="19"/>
      <c r="IHP2" s="19"/>
      <c r="IHQ2" s="19"/>
      <c r="IHR2" s="19"/>
      <c r="IHS2" s="19"/>
      <c r="IHT2" s="19"/>
      <c r="IHU2" s="19"/>
      <c r="IHV2" s="19"/>
      <c r="IHW2" s="19"/>
      <c r="IHX2" s="19"/>
      <c r="IHY2" s="19"/>
      <c r="IHZ2" s="19"/>
      <c r="IIA2" s="19"/>
      <c r="IIB2" s="19"/>
      <c r="IIC2" s="19"/>
      <c r="IID2" s="19"/>
      <c r="IIE2" s="19"/>
      <c r="IIF2" s="19"/>
      <c r="IIG2" s="19"/>
      <c r="IIH2" s="19"/>
      <c r="III2" s="19"/>
      <c r="IIJ2" s="19"/>
      <c r="IIK2" s="19"/>
      <c r="IIL2" s="19"/>
      <c r="IIM2" s="19"/>
      <c r="IIN2" s="19"/>
      <c r="IIO2" s="19"/>
      <c r="IIP2" s="19"/>
      <c r="IIQ2" s="19"/>
      <c r="IIR2" s="19"/>
      <c r="IIS2" s="19"/>
      <c r="IIT2" s="19"/>
      <c r="IIU2" s="19"/>
      <c r="IIV2" s="19"/>
      <c r="IIW2" s="19"/>
      <c r="IIX2" s="19"/>
      <c r="IIY2" s="19"/>
      <c r="IIZ2" s="19"/>
      <c r="IJA2" s="19"/>
      <c r="IJB2" s="19"/>
      <c r="IJC2" s="19"/>
      <c r="IJD2" s="19"/>
      <c r="IJE2" s="19"/>
      <c r="IJF2" s="19"/>
      <c r="IJG2" s="19"/>
      <c r="IJH2" s="19"/>
      <c r="IJI2" s="19"/>
      <c r="IJJ2" s="19"/>
      <c r="IJK2" s="19"/>
      <c r="IJL2" s="19"/>
      <c r="IJM2" s="19"/>
      <c r="IJN2" s="19"/>
      <c r="IJO2" s="19"/>
      <c r="IJP2" s="19"/>
      <c r="IJQ2" s="19"/>
      <c r="IJR2" s="19"/>
      <c r="IJS2" s="19"/>
      <c r="IJT2" s="19"/>
      <c r="IJU2" s="19"/>
      <c r="IJV2" s="19"/>
      <c r="IJW2" s="19"/>
      <c r="IJX2" s="19"/>
      <c r="IJY2" s="19"/>
      <c r="IJZ2" s="19"/>
      <c r="IKA2" s="19"/>
      <c r="IKB2" s="19"/>
      <c r="IKC2" s="19"/>
      <c r="IKD2" s="19"/>
      <c r="IKE2" s="19"/>
      <c r="IKF2" s="19"/>
      <c r="IKG2" s="19"/>
      <c r="IKH2" s="19"/>
      <c r="IKI2" s="19"/>
      <c r="IKJ2" s="19"/>
      <c r="IKK2" s="19"/>
      <c r="IKL2" s="19"/>
      <c r="IKM2" s="19"/>
      <c r="IKN2" s="19"/>
      <c r="IKO2" s="19"/>
      <c r="IKP2" s="19"/>
      <c r="IKQ2" s="19"/>
      <c r="IKR2" s="19"/>
      <c r="IKS2" s="19"/>
      <c r="IKT2" s="19"/>
      <c r="IKU2" s="19"/>
      <c r="IKV2" s="19"/>
      <c r="IKW2" s="19"/>
      <c r="IKX2" s="19"/>
      <c r="IKY2" s="19"/>
      <c r="IKZ2" s="19"/>
      <c r="ILA2" s="19"/>
      <c r="ILB2" s="19"/>
      <c r="ILC2" s="19"/>
      <c r="ILD2" s="19"/>
      <c r="ILE2" s="19"/>
      <c r="ILF2" s="19"/>
      <c r="ILG2" s="19"/>
      <c r="ILH2" s="19"/>
      <c r="ILI2" s="19"/>
      <c r="ILJ2" s="19"/>
      <c r="ILK2" s="19"/>
      <c r="ILL2" s="19"/>
      <c r="ILM2" s="19"/>
      <c r="ILN2" s="19"/>
      <c r="ILO2" s="19"/>
      <c r="ILP2" s="19"/>
      <c r="ILQ2" s="19"/>
      <c r="ILR2" s="19"/>
      <c r="ILS2" s="19"/>
      <c r="ILT2" s="19"/>
      <c r="ILU2" s="19"/>
      <c r="ILV2" s="19"/>
      <c r="ILW2" s="19"/>
      <c r="ILX2" s="19"/>
      <c r="ILY2" s="19"/>
      <c r="ILZ2" s="19"/>
      <c r="IMA2" s="19"/>
      <c r="IMB2" s="19"/>
      <c r="IMC2" s="19"/>
      <c r="IMD2" s="19"/>
      <c r="IME2" s="19"/>
      <c r="IMF2" s="19"/>
      <c r="IMG2" s="19"/>
      <c r="IMH2" s="19"/>
      <c r="IMI2" s="19"/>
      <c r="IMJ2" s="19"/>
      <c r="IMK2" s="19"/>
      <c r="IML2" s="19"/>
      <c r="IMM2" s="19"/>
      <c r="IMN2" s="19"/>
      <c r="IMO2" s="19"/>
      <c r="IMP2" s="19"/>
      <c r="IMQ2" s="19"/>
      <c r="IMR2" s="19"/>
      <c r="IMS2" s="19"/>
      <c r="IMT2" s="19"/>
      <c r="IMU2" s="19"/>
      <c r="IMV2" s="19"/>
      <c r="IMW2" s="19"/>
      <c r="IMX2" s="19"/>
      <c r="IMY2" s="19"/>
      <c r="IMZ2" s="19"/>
      <c r="INA2" s="19"/>
      <c r="INB2" s="19"/>
      <c r="INC2" s="19"/>
      <c r="IND2" s="19"/>
      <c r="INE2" s="19"/>
      <c r="INF2" s="19"/>
      <c r="ING2" s="19"/>
      <c r="INH2" s="19"/>
      <c r="INI2" s="19"/>
      <c r="INJ2" s="19"/>
      <c r="INK2" s="19"/>
      <c r="INL2" s="19"/>
      <c r="INM2" s="19"/>
      <c r="INN2" s="19"/>
      <c r="INO2" s="19"/>
      <c r="INP2" s="19"/>
      <c r="INQ2" s="19"/>
      <c r="INR2" s="19"/>
      <c r="INS2" s="19"/>
      <c r="INT2" s="19"/>
      <c r="INU2" s="19"/>
      <c r="INV2" s="19"/>
      <c r="INW2" s="19"/>
      <c r="INX2" s="19"/>
      <c r="INY2" s="19"/>
      <c r="INZ2" s="19"/>
      <c r="IOA2" s="19"/>
      <c r="IOB2" s="19"/>
      <c r="IOC2" s="19"/>
      <c r="IOD2" s="19"/>
      <c r="IOE2" s="19"/>
      <c r="IOF2" s="19"/>
      <c r="IOG2" s="19"/>
      <c r="IOH2" s="19"/>
      <c r="IOI2" s="19"/>
      <c r="IOJ2" s="19"/>
      <c r="IOK2" s="19"/>
      <c r="IOL2" s="19"/>
      <c r="IOM2" s="19"/>
      <c r="ION2" s="19"/>
      <c r="IOO2" s="19"/>
      <c r="IOP2" s="19"/>
      <c r="IOQ2" s="19"/>
      <c r="IOR2" s="19"/>
      <c r="IOS2" s="19"/>
      <c r="IOT2" s="19"/>
      <c r="IOU2" s="19"/>
      <c r="IOV2" s="19"/>
      <c r="IOW2" s="19"/>
      <c r="IOX2" s="19"/>
      <c r="IOY2" s="19"/>
      <c r="IOZ2" s="19"/>
      <c r="IPA2" s="19"/>
      <c r="IPB2" s="19"/>
      <c r="IPC2" s="19"/>
      <c r="IPD2" s="19"/>
      <c r="IPE2" s="19"/>
      <c r="IPF2" s="19"/>
      <c r="IPG2" s="19"/>
      <c r="IPH2" s="19"/>
      <c r="IPI2" s="19"/>
      <c r="IPJ2" s="19"/>
      <c r="IPK2" s="19"/>
      <c r="IPL2" s="19"/>
      <c r="IPM2" s="19"/>
      <c r="IPN2" s="19"/>
      <c r="IPO2" s="19"/>
      <c r="IPP2" s="19"/>
      <c r="IPQ2" s="19"/>
      <c r="IPR2" s="19"/>
      <c r="IPS2" s="19"/>
      <c r="IPT2" s="19"/>
      <c r="IPU2" s="19"/>
      <c r="IPV2" s="19"/>
      <c r="IPW2" s="19"/>
      <c r="IPX2" s="19"/>
      <c r="IPY2" s="19"/>
      <c r="IPZ2" s="19"/>
      <c r="IQA2" s="19"/>
      <c r="IQB2" s="19"/>
      <c r="IQC2" s="19"/>
      <c r="IQD2" s="19"/>
      <c r="IQE2" s="19"/>
      <c r="IQF2" s="19"/>
      <c r="IQG2" s="19"/>
      <c r="IQH2" s="19"/>
      <c r="IQI2" s="19"/>
      <c r="IQJ2" s="19"/>
      <c r="IQK2" s="19"/>
      <c r="IQL2" s="19"/>
      <c r="IQM2" s="19"/>
      <c r="IQN2" s="19"/>
      <c r="IQO2" s="19"/>
      <c r="IQP2" s="19"/>
      <c r="IQQ2" s="19"/>
      <c r="IQR2" s="19"/>
      <c r="IQS2" s="19"/>
      <c r="IQT2" s="19"/>
      <c r="IQU2" s="19"/>
      <c r="IQV2" s="19"/>
      <c r="IQW2" s="19"/>
      <c r="IQX2" s="19"/>
      <c r="IQY2" s="19"/>
      <c r="IQZ2" s="19"/>
      <c r="IRA2" s="19"/>
      <c r="IRB2" s="19"/>
      <c r="IRC2" s="19"/>
      <c r="IRD2" s="19"/>
      <c r="IRE2" s="19"/>
      <c r="IRF2" s="19"/>
      <c r="IRG2" s="19"/>
      <c r="IRH2" s="19"/>
      <c r="IRI2" s="19"/>
      <c r="IRJ2" s="19"/>
      <c r="IRK2" s="19"/>
      <c r="IRL2" s="19"/>
      <c r="IRM2" s="19"/>
      <c r="IRN2" s="19"/>
      <c r="IRO2" s="19"/>
      <c r="IRP2" s="19"/>
      <c r="IRQ2" s="19"/>
      <c r="IRR2" s="19"/>
      <c r="IRS2" s="19"/>
      <c r="IRT2" s="19"/>
      <c r="IRU2" s="19"/>
      <c r="IRV2" s="19"/>
      <c r="IRW2" s="19"/>
      <c r="IRX2" s="19"/>
      <c r="IRY2" s="19"/>
      <c r="IRZ2" s="19"/>
      <c r="ISA2" s="19"/>
      <c r="ISB2" s="19"/>
      <c r="ISC2" s="19"/>
      <c r="ISD2" s="19"/>
      <c r="ISE2" s="19"/>
      <c r="ISF2" s="19"/>
      <c r="ISG2" s="19"/>
      <c r="ISH2" s="19"/>
      <c r="ISI2" s="19"/>
      <c r="ISJ2" s="19"/>
      <c r="ISK2" s="19"/>
      <c r="ISL2" s="19"/>
      <c r="ISM2" s="19"/>
      <c r="ISN2" s="19"/>
      <c r="ISO2" s="19"/>
      <c r="ISP2" s="19"/>
      <c r="ISQ2" s="19"/>
      <c r="ISR2" s="19"/>
      <c r="ISS2" s="19"/>
      <c r="IST2" s="19"/>
      <c r="ISU2" s="19"/>
      <c r="ISV2" s="19"/>
      <c r="ISW2" s="19"/>
      <c r="ISX2" s="19"/>
      <c r="ISY2" s="19"/>
      <c r="ISZ2" s="19"/>
      <c r="ITA2" s="19"/>
      <c r="ITB2" s="19"/>
      <c r="ITC2" s="19"/>
      <c r="ITD2" s="19"/>
      <c r="ITE2" s="19"/>
      <c r="ITF2" s="19"/>
      <c r="ITG2" s="19"/>
      <c r="ITH2" s="19"/>
      <c r="ITI2" s="19"/>
      <c r="ITJ2" s="19"/>
      <c r="ITK2" s="19"/>
      <c r="ITL2" s="19"/>
      <c r="ITM2" s="19"/>
      <c r="ITN2" s="19"/>
      <c r="ITO2" s="19"/>
      <c r="ITP2" s="19"/>
      <c r="ITQ2" s="19"/>
      <c r="ITR2" s="19"/>
      <c r="ITS2" s="19"/>
      <c r="ITT2" s="19"/>
      <c r="ITU2" s="19"/>
      <c r="ITV2" s="19"/>
      <c r="ITW2" s="19"/>
      <c r="ITX2" s="19"/>
      <c r="ITY2" s="19"/>
      <c r="ITZ2" s="19"/>
      <c r="IUA2" s="19"/>
      <c r="IUB2" s="19"/>
      <c r="IUC2" s="19"/>
      <c r="IUD2" s="19"/>
      <c r="IUE2" s="19"/>
      <c r="IUF2" s="19"/>
      <c r="IUG2" s="19"/>
      <c r="IUH2" s="19"/>
      <c r="IUI2" s="19"/>
      <c r="IUJ2" s="19"/>
      <c r="IUK2" s="19"/>
      <c r="IUL2" s="19"/>
      <c r="IUM2" s="19"/>
      <c r="IUN2" s="19"/>
      <c r="IUO2" s="19"/>
      <c r="IUP2" s="19"/>
      <c r="IUQ2" s="19"/>
      <c r="IUR2" s="19"/>
      <c r="IUS2" s="19"/>
      <c r="IUT2" s="19"/>
      <c r="IUU2" s="19"/>
      <c r="IUV2" s="19"/>
      <c r="IUW2" s="19"/>
      <c r="IUX2" s="19"/>
      <c r="IUY2" s="19"/>
      <c r="IUZ2" s="19"/>
      <c r="IVA2" s="19"/>
      <c r="IVB2" s="19"/>
      <c r="IVC2" s="19"/>
      <c r="IVD2" s="19"/>
      <c r="IVE2" s="19"/>
      <c r="IVF2" s="19"/>
      <c r="IVG2" s="19"/>
      <c r="IVH2" s="19"/>
      <c r="IVI2" s="19"/>
      <c r="IVJ2" s="19"/>
      <c r="IVK2" s="19"/>
      <c r="IVL2" s="19"/>
      <c r="IVM2" s="19"/>
      <c r="IVN2" s="19"/>
      <c r="IVO2" s="19"/>
      <c r="IVP2" s="19"/>
      <c r="IVQ2" s="19"/>
      <c r="IVR2" s="19"/>
      <c r="IVS2" s="19"/>
      <c r="IVT2" s="19"/>
      <c r="IVU2" s="19"/>
      <c r="IVV2" s="19"/>
      <c r="IVW2" s="19"/>
      <c r="IVX2" s="19"/>
      <c r="IVY2" s="19"/>
      <c r="IVZ2" s="19"/>
      <c r="IWA2" s="19"/>
      <c r="IWB2" s="19"/>
      <c r="IWC2" s="19"/>
      <c r="IWD2" s="19"/>
      <c r="IWE2" s="19"/>
      <c r="IWF2" s="19"/>
      <c r="IWG2" s="19"/>
      <c r="IWH2" s="19"/>
      <c r="IWI2" s="19"/>
      <c r="IWJ2" s="19"/>
      <c r="IWK2" s="19"/>
      <c r="IWL2" s="19"/>
      <c r="IWM2" s="19"/>
      <c r="IWN2" s="19"/>
      <c r="IWO2" s="19"/>
      <c r="IWP2" s="19"/>
      <c r="IWQ2" s="19"/>
      <c r="IWR2" s="19"/>
      <c r="IWS2" s="19"/>
      <c r="IWT2" s="19"/>
      <c r="IWU2" s="19"/>
      <c r="IWV2" s="19"/>
      <c r="IWW2" s="19"/>
      <c r="IWX2" s="19"/>
      <c r="IWY2" s="19"/>
      <c r="IWZ2" s="19"/>
      <c r="IXA2" s="19"/>
      <c r="IXB2" s="19"/>
      <c r="IXC2" s="19"/>
      <c r="IXD2" s="19"/>
      <c r="IXE2" s="19"/>
      <c r="IXF2" s="19"/>
      <c r="IXG2" s="19"/>
      <c r="IXH2" s="19"/>
      <c r="IXI2" s="19"/>
      <c r="IXJ2" s="19"/>
      <c r="IXK2" s="19"/>
      <c r="IXL2" s="19"/>
      <c r="IXM2" s="19"/>
      <c r="IXN2" s="19"/>
      <c r="IXO2" s="19"/>
      <c r="IXP2" s="19"/>
      <c r="IXQ2" s="19"/>
      <c r="IXR2" s="19"/>
      <c r="IXS2" s="19"/>
      <c r="IXT2" s="19"/>
      <c r="IXU2" s="19"/>
      <c r="IXV2" s="19"/>
      <c r="IXW2" s="19"/>
      <c r="IXX2" s="19"/>
      <c r="IXY2" s="19"/>
      <c r="IXZ2" s="19"/>
      <c r="IYA2" s="19"/>
      <c r="IYB2" s="19"/>
      <c r="IYC2" s="19"/>
      <c r="IYD2" s="19"/>
      <c r="IYE2" s="19"/>
      <c r="IYF2" s="19"/>
      <c r="IYG2" s="19"/>
      <c r="IYH2" s="19"/>
      <c r="IYI2" s="19"/>
      <c r="IYJ2" s="19"/>
      <c r="IYK2" s="19"/>
      <c r="IYL2" s="19"/>
      <c r="IYM2" s="19"/>
      <c r="IYN2" s="19"/>
      <c r="IYO2" s="19"/>
      <c r="IYP2" s="19"/>
      <c r="IYQ2" s="19"/>
      <c r="IYR2" s="19"/>
      <c r="IYS2" s="19"/>
      <c r="IYT2" s="19"/>
      <c r="IYU2" s="19"/>
      <c r="IYV2" s="19"/>
      <c r="IYW2" s="19"/>
      <c r="IYX2" s="19"/>
      <c r="IYY2" s="19"/>
      <c r="IYZ2" s="19"/>
      <c r="IZA2" s="19"/>
      <c r="IZB2" s="19"/>
      <c r="IZC2" s="19"/>
      <c r="IZD2" s="19"/>
      <c r="IZE2" s="19"/>
      <c r="IZF2" s="19"/>
      <c r="IZG2" s="19"/>
      <c r="IZH2" s="19"/>
      <c r="IZI2" s="19"/>
      <c r="IZJ2" s="19"/>
      <c r="IZK2" s="19"/>
      <c r="IZL2" s="19"/>
      <c r="IZM2" s="19"/>
      <c r="IZN2" s="19"/>
      <c r="IZO2" s="19"/>
      <c r="IZP2" s="19"/>
      <c r="IZQ2" s="19"/>
      <c r="IZR2" s="19"/>
      <c r="IZS2" s="19"/>
      <c r="IZT2" s="19"/>
      <c r="IZU2" s="19"/>
      <c r="IZV2" s="19"/>
      <c r="IZW2" s="19"/>
      <c r="IZX2" s="19"/>
      <c r="IZY2" s="19"/>
      <c r="IZZ2" s="19"/>
      <c r="JAA2" s="19"/>
      <c r="JAB2" s="19"/>
      <c r="JAC2" s="19"/>
      <c r="JAD2" s="19"/>
      <c r="JAE2" s="19"/>
      <c r="JAF2" s="19"/>
      <c r="JAG2" s="19"/>
      <c r="JAH2" s="19"/>
      <c r="JAI2" s="19"/>
      <c r="JAJ2" s="19"/>
      <c r="JAK2" s="19"/>
      <c r="JAL2" s="19"/>
      <c r="JAM2" s="19"/>
      <c r="JAN2" s="19"/>
      <c r="JAO2" s="19"/>
      <c r="JAP2" s="19"/>
      <c r="JAQ2" s="19"/>
      <c r="JAR2" s="19"/>
      <c r="JAS2" s="19"/>
      <c r="JAT2" s="19"/>
      <c r="JAU2" s="19"/>
      <c r="JAV2" s="19"/>
      <c r="JAW2" s="19"/>
      <c r="JAX2" s="19"/>
      <c r="JAY2" s="19"/>
      <c r="JAZ2" s="19"/>
      <c r="JBA2" s="19"/>
      <c r="JBB2" s="19"/>
      <c r="JBC2" s="19"/>
      <c r="JBD2" s="19"/>
      <c r="JBE2" s="19"/>
      <c r="JBF2" s="19"/>
      <c r="JBG2" s="19"/>
      <c r="JBH2" s="19"/>
      <c r="JBI2" s="19"/>
      <c r="JBJ2" s="19"/>
      <c r="JBK2" s="19"/>
      <c r="JBL2" s="19"/>
      <c r="JBM2" s="19"/>
      <c r="JBN2" s="19"/>
      <c r="JBO2" s="19"/>
      <c r="JBP2" s="19"/>
      <c r="JBQ2" s="19"/>
      <c r="JBR2" s="19"/>
      <c r="JBS2" s="19"/>
      <c r="JBT2" s="19"/>
      <c r="JBU2" s="19"/>
      <c r="JBV2" s="19"/>
      <c r="JBW2" s="19"/>
      <c r="JBX2" s="19"/>
      <c r="JBY2" s="19"/>
      <c r="JBZ2" s="19"/>
      <c r="JCA2" s="19"/>
      <c r="JCB2" s="19"/>
      <c r="JCC2" s="19"/>
      <c r="JCD2" s="19"/>
      <c r="JCE2" s="19"/>
      <c r="JCF2" s="19"/>
      <c r="JCG2" s="19"/>
      <c r="JCH2" s="19"/>
      <c r="JCI2" s="19"/>
      <c r="JCJ2" s="19"/>
      <c r="JCK2" s="19"/>
      <c r="JCL2" s="19"/>
      <c r="JCM2" s="19"/>
      <c r="JCN2" s="19"/>
      <c r="JCO2" s="19"/>
      <c r="JCP2" s="19"/>
      <c r="JCQ2" s="19"/>
      <c r="JCR2" s="19"/>
      <c r="JCS2" s="19"/>
      <c r="JCT2" s="19"/>
      <c r="JCU2" s="19"/>
      <c r="JCV2" s="19"/>
      <c r="JCW2" s="19"/>
      <c r="JCX2" s="19"/>
      <c r="JCY2" s="19"/>
      <c r="JCZ2" s="19"/>
      <c r="JDA2" s="19"/>
      <c r="JDB2" s="19"/>
      <c r="JDC2" s="19"/>
      <c r="JDD2" s="19"/>
      <c r="JDE2" s="19"/>
      <c r="JDF2" s="19"/>
      <c r="JDG2" s="19"/>
      <c r="JDH2" s="19"/>
      <c r="JDI2" s="19"/>
      <c r="JDJ2" s="19"/>
      <c r="JDK2" s="19"/>
      <c r="JDL2" s="19"/>
      <c r="JDM2" s="19"/>
      <c r="JDN2" s="19"/>
      <c r="JDO2" s="19"/>
      <c r="JDP2" s="19"/>
      <c r="JDQ2" s="19"/>
      <c r="JDR2" s="19"/>
      <c r="JDS2" s="19"/>
      <c r="JDT2" s="19"/>
      <c r="JDU2" s="19"/>
      <c r="JDV2" s="19"/>
      <c r="JDW2" s="19"/>
      <c r="JDX2" s="19"/>
      <c r="JDY2" s="19"/>
      <c r="JDZ2" s="19"/>
      <c r="JEA2" s="19"/>
      <c r="JEB2" s="19"/>
      <c r="JEC2" s="19"/>
      <c r="JED2" s="19"/>
      <c r="JEE2" s="19"/>
      <c r="JEF2" s="19"/>
      <c r="JEG2" s="19"/>
      <c r="JEH2" s="19"/>
      <c r="JEI2" s="19"/>
      <c r="JEJ2" s="19"/>
      <c r="JEK2" s="19"/>
      <c r="JEL2" s="19"/>
      <c r="JEM2" s="19"/>
      <c r="JEN2" s="19"/>
      <c r="JEO2" s="19"/>
      <c r="JEP2" s="19"/>
      <c r="JEQ2" s="19"/>
      <c r="JER2" s="19"/>
      <c r="JES2" s="19"/>
      <c r="JET2" s="19"/>
      <c r="JEU2" s="19"/>
      <c r="JEV2" s="19"/>
      <c r="JEW2" s="19"/>
      <c r="JEX2" s="19"/>
      <c r="JEY2" s="19"/>
      <c r="JEZ2" s="19"/>
      <c r="JFA2" s="19"/>
      <c r="JFB2" s="19"/>
      <c r="JFC2" s="19"/>
      <c r="JFD2" s="19"/>
      <c r="JFE2" s="19"/>
      <c r="JFF2" s="19"/>
      <c r="JFG2" s="19"/>
      <c r="JFH2" s="19"/>
      <c r="JFI2" s="19"/>
      <c r="JFJ2" s="19"/>
      <c r="JFK2" s="19"/>
      <c r="JFL2" s="19"/>
      <c r="JFM2" s="19"/>
      <c r="JFN2" s="19"/>
      <c r="JFO2" s="19"/>
      <c r="JFP2" s="19"/>
      <c r="JFQ2" s="19"/>
      <c r="JFR2" s="19"/>
      <c r="JFS2" s="19"/>
      <c r="JFT2" s="19"/>
      <c r="JFU2" s="19"/>
      <c r="JFV2" s="19"/>
      <c r="JFW2" s="19"/>
      <c r="JFX2" s="19"/>
      <c r="JFY2" s="19"/>
      <c r="JFZ2" s="19"/>
      <c r="JGA2" s="19"/>
      <c r="JGB2" s="19"/>
      <c r="JGC2" s="19"/>
      <c r="JGD2" s="19"/>
      <c r="JGE2" s="19"/>
      <c r="JGF2" s="19"/>
      <c r="JGG2" s="19"/>
      <c r="JGH2" s="19"/>
      <c r="JGI2" s="19"/>
      <c r="JGJ2" s="19"/>
      <c r="JGK2" s="19"/>
      <c r="JGL2" s="19"/>
      <c r="JGM2" s="19"/>
      <c r="JGN2" s="19"/>
      <c r="JGO2" s="19"/>
      <c r="JGP2" s="19"/>
      <c r="JGQ2" s="19"/>
      <c r="JGR2" s="19"/>
      <c r="JGS2" s="19"/>
      <c r="JGT2" s="19"/>
      <c r="JGU2" s="19"/>
      <c r="JGV2" s="19"/>
      <c r="JGW2" s="19"/>
      <c r="JGX2" s="19"/>
      <c r="JGY2" s="19"/>
      <c r="JGZ2" s="19"/>
      <c r="JHA2" s="19"/>
      <c r="JHB2" s="19"/>
      <c r="JHC2" s="19"/>
      <c r="JHD2" s="19"/>
      <c r="JHE2" s="19"/>
      <c r="JHF2" s="19"/>
      <c r="JHG2" s="19"/>
      <c r="JHH2" s="19"/>
      <c r="JHI2" s="19"/>
      <c r="JHJ2" s="19"/>
      <c r="JHK2" s="19"/>
      <c r="JHL2" s="19"/>
      <c r="JHM2" s="19"/>
      <c r="JHN2" s="19"/>
      <c r="JHO2" s="19"/>
      <c r="JHP2" s="19"/>
      <c r="JHQ2" s="19"/>
      <c r="JHR2" s="19"/>
      <c r="JHS2" s="19"/>
      <c r="JHT2" s="19"/>
      <c r="JHU2" s="19"/>
      <c r="JHV2" s="19"/>
      <c r="JHW2" s="19"/>
      <c r="JHX2" s="19"/>
      <c r="JHY2" s="19"/>
      <c r="JHZ2" s="19"/>
      <c r="JIA2" s="19"/>
      <c r="JIB2" s="19"/>
      <c r="JIC2" s="19"/>
      <c r="JID2" s="19"/>
      <c r="JIE2" s="19"/>
      <c r="JIF2" s="19"/>
      <c r="JIG2" s="19"/>
      <c r="JIH2" s="19"/>
      <c r="JII2" s="19"/>
      <c r="JIJ2" s="19"/>
      <c r="JIK2" s="19"/>
      <c r="JIL2" s="19"/>
      <c r="JIM2" s="19"/>
      <c r="JIN2" s="19"/>
      <c r="JIO2" s="19"/>
      <c r="JIP2" s="19"/>
      <c r="JIQ2" s="19"/>
      <c r="JIR2" s="19"/>
      <c r="JIS2" s="19"/>
      <c r="JIT2" s="19"/>
      <c r="JIU2" s="19"/>
      <c r="JIV2" s="19"/>
      <c r="JIW2" s="19"/>
      <c r="JIX2" s="19"/>
      <c r="JIY2" s="19"/>
      <c r="JIZ2" s="19"/>
      <c r="JJA2" s="19"/>
      <c r="JJB2" s="19"/>
      <c r="JJC2" s="19"/>
      <c r="JJD2" s="19"/>
      <c r="JJE2" s="19"/>
      <c r="JJF2" s="19"/>
      <c r="JJG2" s="19"/>
      <c r="JJH2" s="19"/>
      <c r="JJI2" s="19"/>
      <c r="JJJ2" s="19"/>
      <c r="JJK2" s="19"/>
      <c r="JJL2" s="19"/>
      <c r="JJM2" s="19"/>
      <c r="JJN2" s="19"/>
      <c r="JJO2" s="19"/>
      <c r="JJP2" s="19"/>
      <c r="JJQ2" s="19"/>
      <c r="JJR2" s="19"/>
      <c r="JJS2" s="19"/>
      <c r="JJT2" s="19"/>
      <c r="JJU2" s="19"/>
      <c r="JJV2" s="19"/>
      <c r="JJW2" s="19"/>
      <c r="JJX2" s="19"/>
      <c r="JJY2" s="19"/>
      <c r="JJZ2" s="19"/>
      <c r="JKA2" s="19"/>
      <c r="JKB2" s="19"/>
      <c r="JKC2" s="19"/>
      <c r="JKD2" s="19"/>
      <c r="JKE2" s="19"/>
      <c r="JKF2" s="19"/>
      <c r="JKG2" s="19"/>
      <c r="JKH2" s="19"/>
      <c r="JKI2" s="19"/>
      <c r="JKJ2" s="19"/>
      <c r="JKK2" s="19"/>
      <c r="JKL2" s="19"/>
      <c r="JKM2" s="19"/>
      <c r="JKN2" s="19"/>
      <c r="JKO2" s="19"/>
      <c r="JKP2" s="19"/>
      <c r="JKQ2" s="19"/>
      <c r="JKR2" s="19"/>
      <c r="JKS2" s="19"/>
      <c r="JKT2" s="19"/>
      <c r="JKU2" s="19"/>
      <c r="JKV2" s="19"/>
      <c r="JKW2" s="19"/>
      <c r="JKX2" s="19"/>
      <c r="JKY2" s="19"/>
      <c r="JKZ2" s="19"/>
      <c r="JLA2" s="19"/>
      <c r="JLB2" s="19"/>
      <c r="JLC2" s="19"/>
      <c r="JLD2" s="19"/>
      <c r="JLE2" s="19"/>
      <c r="JLF2" s="19"/>
      <c r="JLG2" s="19"/>
      <c r="JLH2" s="19"/>
      <c r="JLI2" s="19"/>
      <c r="JLJ2" s="19"/>
      <c r="JLK2" s="19"/>
      <c r="JLL2" s="19"/>
      <c r="JLM2" s="19"/>
      <c r="JLN2" s="19"/>
      <c r="JLO2" s="19"/>
      <c r="JLP2" s="19"/>
      <c r="JLQ2" s="19"/>
      <c r="JLR2" s="19"/>
      <c r="JLS2" s="19"/>
      <c r="JLT2" s="19"/>
      <c r="JLU2" s="19"/>
      <c r="JLV2" s="19"/>
      <c r="JLW2" s="19"/>
      <c r="JLX2" s="19"/>
      <c r="JLY2" s="19"/>
      <c r="JLZ2" s="19"/>
      <c r="JMA2" s="19"/>
      <c r="JMB2" s="19"/>
      <c r="JMC2" s="19"/>
      <c r="JMD2" s="19"/>
      <c r="JME2" s="19"/>
      <c r="JMF2" s="19"/>
      <c r="JMG2" s="19"/>
      <c r="JMH2" s="19"/>
      <c r="JMI2" s="19"/>
      <c r="JMJ2" s="19"/>
      <c r="JMK2" s="19"/>
      <c r="JML2" s="19"/>
      <c r="JMM2" s="19"/>
      <c r="JMN2" s="19"/>
      <c r="JMO2" s="19"/>
      <c r="JMP2" s="19"/>
      <c r="JMQ2" s="19"/>
      <c r="JMR2" s="19"/>
      <c r="JMS2" s="19"/>
      <c r="JMT2" s="19"/>
      <c r="JMU2" s="19"/>
      <c r="JMV2" s="19"/>
      <c r="JMW2" s="19"/>
      <c r="JMX2" s="19"/>
      <c r="JMY2" s="19"/>
      <c r="JMZ2" s="19"/>
      <c r="JNA2" s="19"/>
      <c r="JNB2" s="19"/>
      <c r="JNC2" s="19"/>
      <c r="JND2" s="19"/>
      <c r="JNE2" s="19"/>
      <c r="JNF2" s="19"/>
      <c r="JNG2" s="19"/>
      <c r="JNH2" s="19"/>
      <c r="JNI2" s="19"/>
      <c r="JNJ2" s="19"/>
      <c r="JNK2" s="19"/>
      <c r="JNL2" s="19"/>
      <c r="JNM2" s="19"/>
      <c r="JNN2" s="19"/>
      <c r="JNO2" s="19"/>
      <c r="JNP2" s="19"/>
      <c r="JNQ2" s="19"/>
      <c r="JNR2" s="19"/>
      <c r="JNS2" s="19"/>
      <c r="JNT2" s="19"/>
      <c r="JNU2" s="19"/>
      <c r="JNV2" s="19"/>
      <c r="JNW2" s="19"/>
      <c r="JNX2" s="19"/>
      <c r="JNY2" s="19"/>
      <c r="JNZ2" s="19"/>
      <c r="JOA2" s="19"/>
      <c r="JOB2" s="19"/>
      <c r="JOC2" s="19"/>
      <c r="JOD2" s="19"/>
      <c r="JOE2" s="19"/>
      <c r="JOF2" s="19"/>
      <c r="JOG2" s="19"/>
      <c r="JOH2" s="19"/>
      <c r="JOI2" s="19"/>
      <c r="JOJ2" s="19"/>
      <c r="JOK2" s="19"/>
      <c r="JOL2" s="19"/>
      <c r="JOM2" s="19"/>
      <c r="JON2" s="19"/>
      <c r="JOO2" s="19"/>
      <c r="JOP2" s="19"/>
      <c r="JOQ2" s="19"/>
      <c r="JOR2" s="19"/>
      <c r="JOS2" s="19"/>
      <c r="JOT2" s="19"/>
      <c r="JOU2" s="19"/>
      <c r="JOV2" s="19"/>
      <c r="JOW2" s="19"/>
      <c r="JOX2" s="19"/>
      <c r="JOY2" s="19"/>
      <c r="JOZ2" s="19"/>
      <c r="JPA2" s="19"/>
      <c r="JPB2" s="19"/>
      <c r="JPC2" s="19"/>
      <c r="JPD2" s="19"/>
      <c r="JPE2" s="19"/>
      <c r="JPF2" s="19"/>
      <c r="JPG2" s="19"/>
      <c r="JPH2" s="19"/>
      <c r="JPI2" s="19"/>
      <c r="JPJ2" s="19"/>
      <c r="JPK2" s="19"/>
      <c r="JPL2" s="19"/>
      <c r="JPM2" s="19"/>
      <c r="JPN2" s="19"/>
      <c r="JPO2" s="19"/>
      <c r="JPP2" s="19"/>
      <c r="JPQ2" s="19"/>
      <c r="JPR2" s="19"/>
      <c r="JPS2" s="19"/>
      <c r="JPT2" s="19"/>
      <c r="JPU2" s="19"/>
      <c r="JPV2" s="19"/>
      <c r="JPW2" s="19"/>
      <c r="JPX2" s="19"/>
      <c r="JPY2" s="19"/>
      <c r="JPZ2" s="19"/>
      <c r="JQA2" s="19"/>
      <c r="JQB2" s="19"/>
      <c r="JQC2" s="19"/>
      <c r="JQD2" s="19"/>
      <c r="JQE2" s="19"/>
      <c r="JQF2" s="19"/>
      <c r="JQG2" s="19"/>
      <c r="JQH2" s="19"/>
      <c r="JQI2" s="19"/>
      <c r="JQJ2" s="19"/>
      <c r="JQK2" s="19"/>
      <c r="JQL2" s="19"/>
      <c r="JQM2" s="19"/>
      <c r="JQN2" s="19"/>
      <c r="JQO2" s="19"/>
      <c r="JQP2" s="19"/>
      <c r="JQQ2" s="19"/>
      <c r="JQR2" s="19"/>
      <c r="JQS2" s="19"/>
      <c r="JQT2" s="19"/>
      <c r="JQU2" s="19"/>
      <c r="JQV2" s="19"/>
      <c r="JQW2" s="19"/>
      <c r="JQX2" s="19"/>
      <c r="JQY2" s="19"/>
      <c r="JQZ2" s="19"/>
      <c r="JRA2" s="19"/>
      <c r="JRB2" s="19"/>
      <c r="JRC2" s="19"/>
      <c r="JRD2" s="19"/>
      <c r="JRE2" s="19"/>
      <c r="JRF2" s="19"/>
      <c r="JRG2" s="19"/>
      <c r="JRH2" s="19"/>
      <c r="JRI2" s="19"/>
      <c r="JRJ2" s="19"/>
      <c r="JRK2" s="19"/>
      <c r="JRL2" s="19"/>
      <c r="JRM2" s="19"/>
      <c r="JRN2" s="19"/>
      <c r="JRO2" s="19"/>
      <c r="JRP2" s="19"/>
      <c r="JRQ2" s="19"/>
      <c r="JRR2" s="19"/>
      <c r="JRS2" s="19"/>
      <c r="JRT2" s="19"/>
      <c r="JRU2" s="19"/>
      <c r="JRV2" s="19"/>
      <c r="JRW2" s="19"/>
      <c r="JRX2" s="19"/>
      <c r="JRY2" s="19"/>
      <c r="JRZ2" s="19"/>
      <c r="JSA2" s="19"/>
      <c r="JSB2" s="19"/>
      <c r="JSC2" s="19"/>
      <c r="JSD2" s="19"/>
      <c r="JSE2" s="19"/>
      <c r="JSF2" s="19"/>
      <c r="JSG2" s="19"/>
      <c r="JSH2" s="19"/>
      <c r="JSI2" s="19"/>
      <c r="JSJ2" s="19"/>
      <c r="JSK2" s="19"/>
      <c r="JSL2" s="19"/>
      <c r="JSM2" s="19"/>
      <c r="JSN2" s="19"/>
      <c r="JSO2" s="19"/>
      <c r="JSP2" s="19"/>
      <c r="JSQ2" s="19"/>
      <c r="JSR2" s="19"/>
      <c r="JSS2" s="19"/>
      <c r="JST2" s="19"/>
      <c r="JSU2" s="19"/>
      <c r="JSV2" s="19"/>
      <c r="JSW2" s="19"/>
      <c r="JSX2" s="19"/>
      <c r="JSY2" s="19"/>
      <c r="JSZ2" s="19"/>
      <c r="JTA2" s="19"/>
      <c r="JTB2" s="19"/>
      <c r="JTC2" s="19"/>
      <c r="JTD2" s="19"/>
      <c r="JTE2" s="19"/>
      <c r="JTF2" s="19"/>
      <c r="JTG2" s="19"/>
      <c r="JTH2" s="19"/>
      <c r="JTI2" s="19"/>
      <c r="JTJ2" s="19"/>
      <c r="JTK2" s="19"/>
      <c r="JTL2" s="19"/>
      <c r="JTM2" s="19"/>
      <c r="JTN2" s="19"/>
      <c r="JTO2" s="19"/>
      <c r="JTP2" s="19"/>
      <c r="JTQ2" s="19"/>
      <c r="JTR2" s="19"/>
      <c r="JTS2" s="19"/>
      <c r="JTT2" s="19"/>
      <c r="JTU2" s="19"/>
      <c r="JTV2" s="19"/>
      <c r="JTW2" s="19"/>
      <c r="JTX2" s="19"/>
      <c r="JTY2" s="19"/>
      <c r="JTZ2" s="19"/>
      <c r="JUA2" s="19"/>
      <c r="JUB2" s="19"/>
      <c r="JUC2" s="19"/>
      <c r="JUD2" s="19"/>
      <c r="JUE2" s="19"/>
      <c r="JUF2" s="19"/>
      <c r="JUG2" s="19"/>
      <c r="JUH2" s="19"/>
      <c r="JUI2" s="19"/>
      <c r="JUJ2" s="19"/>
      <c r="JUK2" s="19"/>
      <c r="JUL2" s="19"/>
      <c r="JUM2" s="19"/>
      <c r="JUN2" s="19"/>
      <c r="JUO2" s="19"/>
      <c r="JUP2" s="19"/>
      <c r="JUQ2" s="19"/>
      <c r="JUR2" s="19"/>
      <c r="JUS2" s="19"/>
      <c r="JUT2" s="19"/>
      <c r="JUU2" s="19"/>
      <c r="JUV2" s="19"/>
      <c r="JUW2" s="19"/>
      <c r="JUX2" s="19"/>
      <c r="JUY2" s="19"/>
      <c r="JUZ2" s="19"/>
      <c r="JVA2" s="19"/>
      <c r="JVB2" s="19"/>
      <c r="JVC2" s="19"/>
      <c r="JVD2" s="19"/>
      <c r="JVE2" s="19"/>
      <c r="JVF2" s="19"/>
      <c r="JVG2" s="19"/>
      <c r="JVH2" s="19"/>
      <c r="JVI2" s="19"/>
      <c r="JVJ2" s="19"/>
      <c r="JVK2" s="19"/>
      <c r="JVL2" s="19"/>
      <c r="JVM2" s="19"/>
      <c r="JVN2" s="19"/>
      <c r="JVO2" s="19"/>
      <c r="JVP2" s="19"/>
      <c r="JVQ2" s="19"/>
      <c r="JVR2" s="19"/>
      <c r="JVS2" s="19"/>
      <c r="JVT2" s="19"/>
      <c r="JVU2" s="19"/>
      <c r="JVV2" s="19"/>
      <c r="JVW2" s="19"/>
      <c r="JVX2" s="19"/>
      <c r="JVY2" s="19"/>
      <c r="JVZ2" s="19"/>
      <c r="JWA2" s="19"/>
      <c r="JWB2" s="19"/>
      <c r="JWC2" s="19"/>
      <c r="JWD2" s="19"/>
      <c r="JWE2" s="19"/>
      <c r="JWF2" s="19"/>
      <c r="JWG2" s="19"/>
      <c r="JWH2" s="19"/>
      <c r="JWI2" s="19"/>
      <c r="JWJ2" s="19"/>
      <c r="JWK2" s="19"/>
      <c r="JWL2" s="19"/>
      <c r="JWM2" s="19"/>
      <c r="JWN2" s="19"/>
      <c r="JWO2" s="19"/>
      <c r="JWP2" s="19"/>
      <c r="JWQ2" s="19"/>
      <c r="JWR2" s="19"/>
      <c r="JWS2" s="19"/>
      <c r="JWT2" s="19"/>
      <c r="JWU2" s="19"/>
      <c r="JWV2" s="19"/>
      <c r="JWW2" s="19"/>
      <c r="JWX2" s="19"/>
      <c r="JWY2" s="19"/>
      <c r="JWZ2" s="19"/>
      <c r="JXA2" s="19"/>
      <c r="JXB2" s="19"/>
      <c r="JXC2" s="19"/>
      <c r="JXD2" s="19"/>
      <c r="JXE2" s="19"/>
      <c r="JXF2" s="19"/>
      <c r="JXG2" s="19"/>
      <c r="JXH2" s="19"/>
      <c r="JXI2" s="19"/>
      <c r="JXJ2" s="19"/>
      <c r="JXK2" s="19"/>
      <c r="JXL2" s="19"/>
      <c r="JXM2" s="19"/>
      <c r="JXN2" s="19"/>
      <c r="JXO2" s="19"/>
      <c r="JXP2" s="19"/>
      <c r="JXQ2" s="19"/>
      <c r="JXR2" s="19"/>
      <c r="JXS2" s="19"/>
      <c r="JXT2" s="19"/>
      <c r="JXU2" s="19"/>
      <c r="JXV2" s="19"/>
      <c r="JXW2" s="19"/>
      <c r="JXX2" s="19"/>
      <c r="JXY2" s="19"/>
      <c r="JXZ2" s="19"/>
      <c r="JYA2" s="19"/>
      <c r="JYB2" s="19"/>
      <c r="JYC2" s="19"/>
      <c r="JYD2" s="19"/>
      <c r="JYE2" s="19"/>
      <c r="JYF2" s="19"/>
      <c r="JYG2" s="19"/>
      <c r="JYH2" s="19"/>
      <c r="JYI2" s="19"/>
      <c r="JYJ2" s="19"/>
      <c r="JYK2" s="19"/>
      <c r="JYL2" s="19"/>
      <c r="JYM2" s="19"/>
      <c r="JYN2" s="19"/>
      <c r="JYO2" s="19"/>
      <c r="JYP2" s="19"/>
      <c r="JYQ2" s="19"/>
      <c r="JYR2" s="19"/>
      <c r="JYS2" s="19"/>
      <c r="JYT2" s="19"/>
      <c r="JYU2" s="19"/>
      <c r="JYV2" s="19"/>
      <c r="JYW2" s="19"/>
      <c r="JYX2" s="19"/>
      <c r="JYY2" s="19"/>
      <c r="JYZ2" s="19"/>
      <c r="JZA2" s="19"/>
      <c r="JZB2" s="19"/>
      <c r="JZC2" s="19"/>
      <c r="JZD2" s="19"/>
      <c r="JZE2" s="19"/>
      <c r="JZF2" s="19"/>
      <c r="JZG2" s="19"/>
      <c r="JZH2" s="19"/>
      <c r="JZI2" s="19"/>
      <c r="JZJ2" s="19"/>
      <c r="JZK2" s="19"/>
      <c r="JZL2" s="19"/>
      <c r="JZM2" s="19"/>
      <c r="JZN2" s="19"/>
      <c r="JZO2" s="19"/>
      <c r="JZP2" s="19"/>
      <c r="JZQ2" s="19"/>
      <c r="JZR2" s="19"/>
      <c r="JZS2" s="19"/>
      <c r="JZT2" s="19"/>
      <c r="JZU2" s="19"/>
      <c r="JZV2" s="19"/>
      <c r="JZW2" s="19"/>
      <c r="JZX2" s="19"/>
      <c r="JZY2" s="19"/>
      <c r="JZZ2" s="19"/>
      <c r="KAA2" s="19"/>
      <c r="KAB2" s="19"/>
      <c r="KAC2" s="19"/>
      <c r="KAD2" s="19"/>
      <c r="KAE2" s="19"/>
      <c r="KAF2" s="19"/>
      <c r="KAG2" s="19"/>
      <c r="KAH2" s="19"/>
      <c r="KAI2" s="19"/>
      <c r="KAJ2" s="19"/>
      <c r="KAK2" s="19"/>
      <c r="KAL2" s="19"/>
      <c r="KAM2" s="19"/>
      <c r="KAN2" s="19"/>
      <c r="KAO2" s="19"/>
      <c r="KAP2" s="19"/>
      <c r="KAQ2" s="19"/>
      <c r="KAR2" s="19"/>
      <c r="KAS2" s="19"/>
      <c r="KAT2" s="19"/>
      <c r="KAU2" s="19"/>
      <c r="KAV2" s="19"/>
      <c r="KAW2" s="19"/>
      <c r="KAX2" s="19"/>
      <c r="KAY2" s="19"/>
      <c r="KAZ2" s="19"/>
      <c r="KBA2" s="19"/>
      <c r="KBB2" s="19"/>
      <c r="KBC2" s="19"/>
      <c r="KBD2" s="19"/>
      <c r="KBE2" s="19"/>
      <c r="KBF2" s="19"/>
      <c r="KBG2" s="19"/>
      <c r="KBH2" s="19"/>
      <c r="KBI2" s="19"/>
      <c r="KBJ2" s="19"/>
      <c r="KBK2" s="19"/>
      <c r="KBL2" s="19"/>
      <c r="KBM2" s="19"/>
      <c r="KBN2" s="19"/>
      <c r="KBO2" s="19"/>
      <c r="KBP2" s="19"/>
      <c r="KBQ2" s="19"/>
      <c r="KBR2" s="19"/>
      <c r="KBS2" s="19"/>
      <c r="KBT2" s="19"/>
      <c r="KBU2" s="19"/>
      <c r="KBV2" s="19"/>
      <c r="KBW2" s="19"/>
      <c r="KBX2" s="19"/>
      <c r="KBY2" s="19"/>
      <c r="KBZ2" s="19"/>
      <c r="KCA2" s="19"/>
      <c r="KCB2" s="19"/>
      <c r="KCC2" s="19"/>
      <c r="KCD2" s="19"/>
      <c r="KCE2" s="19"/>
      <c r="KCF2" s="19"/>
      <c r="KCG2" s="19"/>
      <c r="KCH2" s="19"/>
      <c r="KCI2" s="19"/>
      <c r="KCJ2" s="19"/>
      <c r="KCK2" s="19"/>
      <c r="KCL2" s="19"/>
      <c r="KCM2" s="19"/>
      <c r="KCN2" s="19"/>
      <c r="KCO2" s="19"/>
      <c r="KCP2" s="19"/>
      <c r="KCQ2" s="19"/>
      <c r="KCR2" s="19"/>
      <c r="KCS2" s="19"/>
      <c r="KCT2" s="19"/>
      <c r="KCU2" s="19"/>
      <c r="KCV2" s="19"/>
      <c r="KCW2" s="19"/>
      <c r="KCX2" s="19"/>
      <c r="KCY2" s="19"/>
      <c r="KCZ2" s="19"/>
      <c r="KDA2" s="19"/>
      <c r="KDB2" s="19"/>
      <c r="KDC2" s="19"/>
      <c r="KDD2" s="19"/>
      <c r="KDE2" s="19"/>
      <c r="KDF2" s="19"/>
      <c r="KDG2" s="19"/>
      <c r="KDH2" s="19"/>
      <c r="KDI2" s="19"/>
      <c r="KDJ2" s="19"/>
      <c r="KDK2" s="19"/>
      <c r="KDL2" s="19"/>
      <c r="KDM2" s="19"/>
      <c r="KDN2" s="19"/>
      <c r="KDO2" s="19"/>
      <c r="KDP2" s="19"/>
      <c r="KDQ2" s="19"/>
      <c r="KDR2" s="19"/>
      <c r="KDS2" s="19"/>
      <c r="KDT2" s="19"/>
      <c r="KDU2" s="19"/>
      <c r="KDV2" s="19"/>
      <c r="KDW2" s="19"/>
      <c r="KDX2" s="19"/>
      <c r="KDY2" s="19"/>
      <c r="KDZ2" s="19"/>
      <c r="KEA2" s="19"/>
      <c r="KEB2" s="19"/>
      <c r="KEC2" s="19"/>
      <c r="KED2" s="19"/>
      <c r="KEE2" s="19"/>
      <c r="KEF2" s="19"/>
      <c r="KEG2" s="19"/>
      <c r="KEH2" s="19"/>
      <c r="KEI2" s="19"/>
      <c r="KEJ2" s="19"/>
      <c r="KEK2" s="19"/>
      <c r="KEL2" s="19"/>
      <c r="KEM2" s="19"/>
      <c r="KEN2" s="19"/>
      <c r="KEO2" s="19"/>
      <c r="KEP2" s="19"/>
      <c r="KEQ2" s="19"/>
      <c r="KER2" s="19"/>
      <c r="KES2" s="19"/>
      <c r="KET2" s="19"/>
      <c r="KEU2" s="19"/>
      <c r="KEV2" s="19"/>
      <c r="KEW2" s="19"/>
      <c r="KEX2" s="19"/>
      <c r="KEY2" s="19"/>
      <c r="KEZ2" s="19"/>
      <c r="KFA2" s="19"/>
      <c r="KFB2" s="19"/>
      <c r="KFC2" s="19"/>
      <c r="KFD2" s="19"/>
      <c r="KFE2" s="19"/>
      <c r="KFF2" s="19"/>
      <c r="KFG2" s="19"/>
      <c r="KFH2" s="19"/>
      <c r="KFI2" s="19"/>
      <c r="KFJ2" s="19"/>
      <c r="KFK2" s="19"/>
      <c r="KFL2" s="19"/>
      <c r="KFM2" s="19"/>
      <c r="KFN2" s="19"/>
      <c r="KFO2" s="19"/>
      <c r="KFP2" s="19"/>
      <c r="KFQ2" s="19"/>
      <c r="KFR2" s="19"/>
      <c r="KFS2" s="19"/>
      <c r="KFT2" s="19"/>
      <c r="KFU2" s="19"/>
      <c r="KFV2" s="19"/>
      <c r="KFW2" s="19"/>
      <c r="KFX2" s="19"/>
      <c r="KFY2" s="19"/>
      <c r="KFZ2" s="19"/>
      <c r="KGA2" s="19"/>
      <c r="KGB2" s="19"/>
      <c r="KGC2" s="19"/>
      <c r="KGD2" s="19"/>
      <c r="KGE2" s="19"/>
      <c r="KGF2" s="19"/>
      <c r="KGG2" s="19"/>
      <c r="KGH2" s="19"/>
      <c r="KGI2" s="19"/>
      <c r="KGJ2" s="19"/>
      <c r="KGK2" s="19"/>
      <c r="KGL2" s="19"/>
      <c r="KGM2" s="19"/>
      <c r="KGN2" s="19"/>
      <c r="KGO2" s="19"/>
      <c r="KGP2" s="19"/>
      <c r="KGQ2" s="19"/>
      <c r="KGR2" s="19"/>
      <c r="KGS2" s="19"/>
      <c r="KGT2" s="19"/>
      <c r="KGU2" s="19"/>
      <c r="KGV2" s="19"/>
      <c r="KGW2" s="19"/>
      <c r="KGX2" s="19"/>
      <c r="KGY2" s="19"/>
      <c r="KGZ2" s="19"/>
      <c r="KHA2" s="19"/>
      <c r="KHB2" s="19"/>
      <c r="KHC2" s="19"/>
      <c r="KHD2" s="19"/>
      <c r="KHE2" s="19"/>
      <c r="KHF2" s="19"/>
      <c r="KHG2" s="19"/>
      <c r="KHH2" s="19"/>
      <c r="KHI2" s="19"/>
      <c r="KHJ2" s="19"/>
      <c r="KHK2" s="19"/>
      <c r="KHL2" s="19"/>
      <c r="KHM2" s="19"/>
      <c r="KHN2" s="19"/>
      <c r="KHO2" s="19"/>
      <c r="KHP2" s="19"/>
      <c r="KHQ2" s="19"/>
      <c r="KHR2" s="19"/>
      <c r="KHS2" s="19"/>
      <c r="KHT2" s="19"/>
      <c r="KHU2" s="19"/>
      <c r="KHV2" s="19"/>
      <c r="KHW2" s="19"/>
      <c r="KHX2" s="19"/>
      <c r="KHY2" s="19"/>
      <c r="KHZ2" s="19"/>
      <c r="KIA2" s="19"/>
      <c r="KIB2" s="19"/>
      <c r="KIC2" s="19"/>
      <c r="KID2" s="19"/>
      <c r="KIE2" s="19"/>
      <c r="KIF2" s="19"/>
      <c r="KIG2" s="19"/>
      <c r="KIH2" s="19"/>
      <c r="KII2" s="19"/>
      <c r="KIJ2" s="19"/>
      <c r="KIK2" s="19"/>
      <c r="KIL2" s="19"/>
      <c r="KIM2" s="19"/>
      <c r="KIN2" s="19"/>
      <c r="KIO2" s="19"/>
      <c r="KIP2" s="19"/>
      <c r="KIQ2" s="19"/>
      <c r="KIR2" s="19"/>
      <c r="KIS2" s="19"/>
      <c r="KIT2" s="19"/>
      <c r="KIU2" s="19"/>
      <c r="KIV2" s="19"/>
      <c r="KIW2" s="19"/>
      <c r="KIX2" s="19"/>
      <c r="KIY2" s="19"/>
      <c r="KIZ2" s="19"/>
      <c r="KJA2" s="19"/>
      <c r="KJB2" s="19"/>
      <c r="KJC2" s="19"/>
      <c r="KJD2" s="19"/>
      <c r="KJE2" s="19"/>
      <c r="KJF2" s="19"/>
      <c r="KJG2" s="19"/>
      <c r="KJH2" s="19"/>
      <c r="KJI2" s="19"/>
      <c r="KJJ2" s="19"/>
      <c r="KJK2" s="19"/>
      <c r="KJL2" s="19"/>
      <c r="KJM2" s="19"/>
      <c r="KJN2" s="19"/>
      <c r="KJO2" s="19"/>
      <c r="KJP2" s="19"/>
      <c r="KJQ2" s="19"/>
      <c r="KJR2" s="19"/>
      <c r="KJS2" s="19"/>
      <c r="KJT2" s="19"/>
      <c r="KJU2" s="19"/>
      <c r="KJV2" s="19"/>
      <c r="KJW2" s="19"/>
      <c r="KJX2" s="19"/>
      <c r="KJY2" s="19"/>
      <c r="KJZ2" s="19"/>
      <c r="KKA2" s="19"/>
      <c r="KKB2" s="19"/>
      <c r="KKC2" s="19"/>
      <c r="KKD2" s="19"/>
      <c r="KKE2" s="19"/>
      <c r="KKF2" s="19"/>
      <c r="KKG2" s="19"/>
      <c r="KKH2" s="19"/>
      <c r="KKI2" s="19"/>
      <c r="KKJ2" s="19"/>
      <c r="KKK2" s="19"/>
      <c r="KKL2" s="19"/>
      <c r="KKM2" s="19"/>
      <c r="KKN2" s="19"/>
      <c r="KKO2" s="19"/>
      <c r="KKP2" s="19"/>
      <c r="KKQ2" s="19"/>
      <c r="KKR2" s="19"/>
      <c r="KKS2" s="19"/>
      <c r="KKT2" s="19"/>
      <c r="KKU2" s="19"/>
      <c r="KKV2" s="19"/>
      <c r="KKW2" s="19"/>
      <c r="KKX2" s="19"/>
      <c r="KKY2" s="19"/>
      <c r="KKZ2" s="19"/>
      <c r="KLA2" s="19"/>
      <c r="KLB2" s="19"/>
      <c r="KLC2" s="19"/>
      <c r="KLD2" s="19"/>
      <c r="KLE2" s="19"/>
      <c r="KLF2" s="19"/>
      <c r="KLG2" s="19"/>
      <c r="KLH2" s="19"/>
      <c r="KLI2" s="19"/>
      <c r="KLJ2" s="19"/>
      <c r="KLK2" s="19"/>
      <c r="KLL2" s="19"/>
      <c r="KLM2" s="19"/>
      <c r="KLN2" s="19"/>
      <c r="KLO2" s="19"/>
      <c r="KLP2" s="19"/>
      <c r="KLQ2" s="19"/>
      <c r="KLR2" s="19"/>
      <c r="KLS2" s="19"/>
      <c r="KLT2" s="19"/>
      <c r="KLU2" s="19"/>
      <c r="KLV2" s="19"/>
      <c r="KLW2" s="19"/>
      <c r="KLX2" s="19"/>
      <c r="KLY2" s="19"/>
      <c r="KLZ2" s="19"/>
      <c r="KMA2" s="19"/>
      <c r="KMB2" s="19"/>
      <c r="KMC2" s="19"/>
      <c r="KMD2" s="19"/>
      <c r="KME2" s="19"/>
      <c r="KMF2" s="19"/>
      <c r="KMG2" s="19"/>
      <c r="KMH2" s="19"/>
      <c r="KMI2" s="19"/>
      <c r="KMJ2" s="19"/>
      <c r="KMK2" s="19"/>
      <c r="KML2" s="19"/>
      <c r="KMM2" s="19"/>
      <c r="KMN2" s="19"/>
      <c r="KMO2" s="19"/>
      <c r="KMP2" s="19"/>
      <c r="KMQ2" s="19"/>
      <c r="KMR2" s="19"/>
      <c r="KMS2" s="19"/>
      <c r="KMT2" s="19"/>
      <c r="KMU2" s="19"/>
      <c r="KMV2" s="19"/>
      <c r="KMW2" s="19"/>
      <c r="KMX2" s="19"/>
      <c r="KMY2" s="19"/>
      <c r="KMZ2" s="19"/>
      <c r="KNA2" s="19"/>
      <c r="KNB2" s="19"/>
      <c r="KNC2" s="19"/>
      <c r="KND2" s="19"/>
      <c r="KNE2" s="19"/>
      <c r="KNF2" s="19"/>
      <c r="KNG2" s="19"/>
      <c r="KNH2" s="19"/>
      <c r="KNI2" s="19"/>
      <c r="KNJ2" s="19"/>
      <c r="KNK2" s="19"/>
      <c r="KNL2" s="19"/>
      <c r="KNM2" s="19"/>
      <c r="KNN2" s="19"/>
      <c r="KNO2" s="19"/>
      <c r="KNP2" s="19"/>
      <c r="KNQ2" s="19"/>
      <c r="KNR2" s="19"/>
      <c r="KNS2" s="19"/>
      <c r="KNT2" s="19"/>
      <c r="KNU2" s="19"/>
      <c r="KNV2" s="19"/>
      <c r="KNW2" s="19"/>
      <c r="KNX2" s="19"/>
      <c r="KNY2" s="19"/>
      <c r="KNZ2" s="19"/>
      <c r="KOA2" s="19"/>
      <c r="KOB2" s="19"/>
      <c r="KOC2" s="19"/>
      <c r="KOD2" s="19"/>
      <c r="KOE2" s="19"/>
      <c r="KOF2" s="19"/>
      <c r="KOG2" s="19"/>
      <c r="KOH2" s="19"/>
      <c r="KOI2" s="19"/>
      <c r="KOJ2" s="19"/>
      <c r="KOK2" s="19"/>
      <c r="KOL2" s="19"/>
      <c r="KOM2" s="19"/>
      <c r="KON2" s="19"/>
      <c r="KOO2" s="19"/>
      <c r="KOP2" s="19"/>
      <c r="KOQ2" s="19"/>
      <c r="KOR2" s="19"/>
      <c r="KOS2" s="19"/>
      <c r="KOT2" s="19"/>
      <c r="KOU2" s="19"/>
      <c r="KOV2" s="19"/>
      <c r="KOW2" s="19"/>
      <c r="KOX2" s="19"/>
      <c r="KOY2" s="19"/>
      <c r="KOZ2" s="19"/>
      <c r="KPA2" s="19"/>
      <c r="KPB2" s="19"/>
      <c r="KPC2" s="19"/>
      <c r="KPD2" s="19"/>
      <c r="KPE2" s="19"/>
      <c r="KPF2" s="19"/>
      <c r="KPG2" s="19"/>
      <c r="KPH2" s="19"/>
      <c r="KPI2" s="19"/>
      <c r="KPJ2" s="19"/>
      <c r="KPK2" s="19"/>
      <c r="KPL2" s="19"/>
      <c r="KPM2" s="19"/>
      <c r="KPN2" s="19"/>
      <c r="KPO2" s="19"/>
      <c r="KPP2" s="19"/>
      <c r="KPQ2" s="19"/>
      <c r="KPR2" s="19"/>
      <c r="KPS2" s="19"/>
      <c r="KPT2" s="19"/>
      <c r="KPU2" s="19"/>
      <c r="KPV2" s="19"/>
      <c r="KPW2" s="19"/>
      <c r="KPX2" s="19"/>
      <c r="KPY2" s="19"/>
      <c r="KPZ2" s="19"/>
      <c r="KQA2" s="19"/>
      <c r="KQB2" s="19"/>
      <c r="KQC2" s="19"/>
      <c r="KQD2" s="19"/>
      <c r="KQE2" s="19"/>
      <c r="KQF2" s="19"/>
      <c r="KQG2" s="19"/>
      <c r="KQH2" s="19"/>
      <c r="KQI2" s="19"/>
      <c r="KQJ2" s="19"/>
      <c r="KQK2" s="19"/>
      <c r="KQL2" s="19"/>
      <c r="KQM2" s="19"/>
      <c r="KQN2" s="19"/>
      <c r="KQO2" s="19"/>
      <c r="KQP2" s="19"/>
      <c r="KQQ2" s="19"/>
      <c r="KQR2" s="19"/>
      <c r="KQS2" s="19"/>
      <c r="KQT2" s="19"/>
      <c r="KQU2" s="19"/>
      <c r="KQV2" s="19"/>
      <c r="KQW2" s="19"/>
      <c r="KQX2" s="19"/>
      <c r="KQY2" s="19"/>
      <c r="KQZ2" s="19"/>
      <c r="KRA2" s="19"/>
      <c r="KRB2" s="19"/>
      <c r="KRC2" s="19"/>
      <c r="KRD2" s="19"/>
      <c r="KRE2" s="19"/>
      <c r="KRF2" s="19"/>
      <c r="KRG2" s="19"/>
      <c r="KRH2" s="19"/>
      <c r="KRI2" s="19"/>
      <c r="KRJ2" s="19"/>
      <c r="KRK2" s="19"/>
      <c r="KRL2" s="19"/>
      <c r="KRM2" s="19"/>
      <c r="KRN2" s="19"/>
      <c r="KRO2" s="19"/>
      <c r="KRP2" s="19"/>
      <c r="KRQ2" s="19"/>
      <c r="KRR2" s="19"/>
      <c r="KRS2" s="19"/>
      <c r="KRT2" s="19"/>
      <c r="KRU2" s="19"/>
      <c r="KRV2" s="19"/>
      <c r="KRW2" s="19"/>
      <c r="KRX2" s="19"/>
      <c r="KRY2" s="19"/>
      <c r="KRZ2" s="19"/>
      <c r="KSA2" s="19"/>
      <c r="KSB2" s="19"/>
      <c r="KSC2" s="19"/>
      <c r="KSD2" s="19"/>
      <c r="KSE2" s="19"/>
      <c r="KSF2" s="19"/>
      <c r="KSG2" s="19"/>
      <c r="KSH2" s="19"/>
      <c r="KSI2" s="19"/>
      <c r="KSJ2" s="19"/>
      <c r="KSK2" s="19"/>
      <c r="KSL2" s="19"/>
      <c r="KSM2" s="19"/>
      <c r="KSN2" s="19"/>
      <c r="KSO2" s="19"/>
      <c r="KSP2" s="19"/>
      <c r="KSQ2" s="19"/>
      <c r="KSR2" s="19"/>
      <c r="KSS2" s="19"/>
      <c r="KST2" s="19"/>
      <c r="KSU2" s="19"/>
      <c r="KSV2" s="19"/>
      <c r="KSW2" s="19"/>
      <c r="KSX2" s="19"/>
      <c r="KSY2" s="19"/>
      <c r="KSZ2" s="19"/>
      <c r="KTA2" s="19"/>
      <c r="KTB2" s="19"/>
      <c r="KTC2" s="19"/>
      <c r="KTD2" s="19"/>
      <c r="KTE2" s="19"/>
      <c r="KTF2" s="19"/>
      <c r="KTG2" s="19"/>
      <c r="KTH2" s="19"/>
      <c r="KTI2" s="19"/>
      <c r="KTJ2" s="19"/>
      <c r="KTK2" s="19"/>
      <c r="KTL2" s="19"/>
      <c r="KTM2" s="19"/>
      <c r="KTN2" s="19"/>
      <c r="KTO2" s="19"/>
      <c r="KTP2" s="19"/>
      <c r="KTQ2" s="19"/>
      <c r="KTR2" s="19"/>
      <c r="KTS2" s="19"/>
      <c r="KTT2" s="19"/>
      <c r="KTU2" s="19"/>
      <c r="KTV2" s="19"/>
      <c r="KTW2" s="19"/>
      <c r="KTX2" s="19"/>
      <c r="KTY2" s="19"/>
      <c r="KTZ2" s="19"/>
      <c r="KUA2" s="19"/>
      <c r="KUB2" s="19"/>
      <c r="KUC2" s="19"/>
      <c r="KUD2" s="19"/>
      <c r="KUE2" s="19"/>
      <c r="KUF2" s="19"/>
      <c r="KUG2" s="19"/>
      <c r="KUH2" s="19"/>
      <c r="KUI2" s="19"/>
      <c r="KUJ2" s="19"/>
      <c r="KUK2" s="19"/>
      <c r="KUL2" s="19"/>
      <c r="KUM2" s="19"/>
      <c r="KUN2" s="19"/>
      <c r="KUO2" s="19"/>
      <c r="KUP2" s="19"/>
      <c r="KUQ2" s="19"/>
      <c r="KUR2" s="19"/>
      <c r="KUS2" s="19"/>
      <c r="KUT2" s="19"/>
      <c r="KUU2" s="19"/>
      <c r="KUV2" s="19"/>
      <c r="KUW2" s="19"/>
      <c r="KUX2" s="19"/>
      <c r="KUY2" s="19"/>
      <c r="KUZ2" s="19"/>
      <c r="KVA2" s="19"/>
      <c r="KVB2" s="19"/>
      <c r="KVC2" s="19"/>
      <c r="KVD2" s="19"/>
      <c r="KVE2" s="19"/>
      <c r="KVF2" s="19"/>
      <c r="KVG2" s="19"/>
      <c r="KVH2" s="19"/>
      <c r="KVI2" s="19"/>
      <c r="KVJ2" s="19"/>
      <c r="KVK2" s="19"/>
      <c r="KVL2" s="19"/>
      <c r="KVM2" s="19"/>
      <c r="KVN2" s="19"/>
      <c r="KVO2" s="19"/>
      <c r="KVP2" s="19"/>
      <c r="KVQ2" s="19"/>
      <c r="KVR2" s="19"/>
      <c r="KVS2" s="19"/>
      <c r="KVT2" s="19"/>
      <c r="KVU2" s="19"/>
      <c r="KVV2" s="19"/>
      <c r="KVW2" s="19"/>
      <c r="KVX2" s="19"/>
      <c r="KVY2" s="19"/>
      <c r="KVZ2" s="19"/>
      <c r="KWA2" s="19"/>
      <c r="KWB2" s="19"/>
      <c r="KWC2" s="19"/>
      <c r="KWD2" s="19"/>
      <c r="KWE2" s="19"/>
      <c r="KWF2" s="19"/>
      <c r="KWG2" s="19"/>
      <c r="KWH2" s="19"/>
      <c r="KWI2" s="19"/>
      <c r="KWJ2" s="19"/>
      <c r="KWK2" s="19"/>
      <c r="KWL2" s="19"/>
      <c r="KWM2" s="19"/>
      <c r="KWN2" s="19"/>
      <c r="KWO2" s="19"/>
      <c r="KWP2" s="19"/>
      <c r="KWQ2" s="19"/>
      <c r="KWR2" s="19"/>
      <c r="KWS2" s="19"/>
      <c r="KWT2" s="19"/>
      <c r="KWU2" s="19"/>
      <c r="KWV2" s="19"/>
      <c r="KWW2" s="19"/>
      <c r="KWX2" s="19"/>
      <c r="KWY2" s="19"/>
      <c r="KWZ2" s="19"/>
      <c r="KXA2" s="19"/>
      <c r="KXB2" s="19"/>
      <c r="KXC2" s="19"/>
      <c r="KXD2" s="19"/>
      <c r="KXE2" s="19"/>
      <c r="KXF2" s="19"/>
      <c r="KXG2" s="19"/>
      <c r="KXH2" s="19"/>
      <c r="KXI2" s="19"/>
      <c r="KXJ2" s="19"/>
      <c r="KXK2" s="19"/>
      <c r="KXL2" s="19"/>
      <c r="KXM2" s="19"/>
      <c r="KXN2" s="19"/>
      <c r="KXO2" s="19"/>
      <c r="KXP2" s="19"/>
      <c r="KXQ2" s="19"/>
      <c r="KXR2" s="19"/>
      <c r="KXS2" s="19"/>
      <c r="KXT2" s="19"/>
      <c r="KXU2" s="19"/>
      <c r="KXV2" s="19"/>
      <c r="KXW2" s="19"/>
      <c r="KXX2" s="19"/>
      <c r="KXY2" s="19"/>
      <c r="KXZ2" s="19"/>
      <c r="KYA2" s="19"/>
      <c r="KYB2" s="19"/>
      <c r="KYC2" s="19"/>
      <c r="KYD2" s="19"/>
      <c r="KYE2" s="19"/>
      <c r="KYF2" s="19"/>
      <c r="KYG2" s="19"/>
      <c r="KYH2" s="19"/>
      <c r="KYI2" s="19"/>
      <c r="KYJ2" s="19"/>
      <c r="KYK2" s="19"/>
      <c r="KYL2" s="19"/>
      <c r="KYM2" s="19"/>
      <c r="KYN2" s="19"/>
      <c r="KYO2" s="19"/>
      <c r="KYP2" s="19"/>
      <c r="KYQ2" s="19"/>
      <c r="KYR2" s="19"/>
      <c r="KYS2" s="19"/>
      <c r="KYT2" s="19"/>
      <c r="KYU2" s="19"/>
      <c r="KYV2" s="19"/>
      <c r="KYW2" s="19"/>
      <c r="KYX2" s="19"/>
      <c r="KYY2" s="19"/>
      <c r="KYZ2" s="19"/>
      <c r="KZA2" s="19"/>
      <c r="KZB2" s="19"/>
      <c r="KZC2" s="19"/>
      <c r="KZD2" s="19"/>
      <c r="KZE2" s="19"/>
      <c r="KZF2" s="19"/>
      <c r="KZG2" s="19"/>
      <c r="KZH2" s="19"/>
      <c r="KZI2" s="19"/>
      <c r="KZJ2" s="19"/>
      <c r="KZK2" s="19"/>
      <c r="KZL2" s="19"/>
      <c r="KZM2" s="19"/>
      <c r="KZN2" s="19"/>
      <c r="KZO2" s="19"/>
      <c r="KZP2" s="19"/>
      <c r="KZQ2" s="19"/>
      <c r="KZR2" s="19"/>
      <c r="KZS2" s="19"/>
      <c r="KZT2" s="19"/>
      <c r="KZU2" s="19"/>
      <c r="KZV2" s="19"/>
      <c r="KZW2" s="19"/>
      <c r="KZX2" s="19"/>
      <c r="KZY2" s="19"/>
      <c r="KZZ2" s="19"/>
      <c r="LAA2" s="19"/>
      <c r="LAB2" s="19"/>
      <c r="LAC2" s="19"/>
      <c r="LAD2" s="19"/>
      <c r="LAE2" s="19"/>
      <c r="LAF2" s="19"/>
      <c r="LAG2" s="19"/>
      <c r="LAH2" s="19"/>
      <c r="LAI2" s="19"/>
      <c r="LAJ2" s="19"/>
      <c r="LAK2" s="19"/>
      <c r="LAL2" s="19"/>
      <c r="LAM2" s="19"/>
      <c r="LAN2" s="19"/>
      <c r="LAO2" s="19"/>
      <c r="LAP2" s="19"/>
      <c r="LAQ2" s="19"/>
      <c r="LAR2" s="19"/>
      <c r="LAS2" s="19"/>
      <c r="LAT2" s="19"/>
      <c r="LAU2" s="19"/>
      <c r="LAV2" s="19"/>
      <c r="LAW2" s="19"/>
      <c r="LAX2" s="19"/>
      <c r="LAY2" s="19"/>
      <c r="LAZ2" s="19"/>
      <c r="LBA2" s="19"/>
      <c r="LBB2" s="19"/>
      <c r="LBC2" s="19"/>
      <c r="LBD2" s="19"/>
      <c r="LBE2" s="19"/>
      <c r="LBF2" s="19"/>
      <c r="LBG2" s="19"/>
      <c r="LBH2" s="19"/>
      <c r="LBI2" s="19"/>
      <c r="LBJ2" s="19"/>
      <c r="LBK2" s="19"/>
      <c r="LBL2" s="19"/>
      <c r="LBM2" s="19"/>
      <c r="LBN2" s="19"/>
      <c r="LBO2" s="19"/>
      <c r="LBP2" s="19"/>
      <c r="LBQ2" s="19"/>
      <c r="LBR2" s="19"/>
      <c r="LBS2" s="19"/>
      <c r="LBT2" s="19"/>
      <c r="LBU2" s="19"/>
      <c r="LBV2" s="19"/>
      <c r="LBW2" s="19"/>
      <c r="LBX2" s="19"/>
      <c r="LBY2" s="19"/>
      <c r="LBZ2" s="19"/>
      <c r="LCA2" s="19"/>
      <c r="LCB2" s="19"/>
      <c r="LCC2" s="19"/>
      <c r="LCD2" s="19"/>
      <c r="LCE2" s="19"/>
      <c r="LCF2" s="19"/>
      <c r="LCG2" s="19"/>
      <c r="LCH2" s="19"/>
      <c r="LCI2" s="19"/>
      <c r="LCJ2" s="19"/>
      <c r="LCK2" s="19"/>
      <c r="LCL2" s="19"/>
      <c r="LCM2" s="19"/>
      <c r="LCN2" s="19"/>
      <c r="LCO2" s="19"/>
      <c r="LCP2" s="19"/>
      <c r="LCQ2" s="19"/>
      <c r="LCR2" s="19"/>
      <c r="LCS2" s="19"/>
      <c r="LCT2" s="19"/>
      <c r="LCU2" s="19"/>
      <c r="LCV2" s="19"/>
      <c r="LCW2" s="19"/>
      <c r="LCX2" s="19"/>
      <c r="LCY2" s="19"/>
      <c r="LCZ2" s="19"/>
      <c r="LDA2" s="19"/>
      <c r="LDB2" s="19"/>
      <c r="LDC2" s="19"/>
      <c r="LDD2" s="19"/>
      <c r="LDE2" s="19"/>
      <c r="LDF2" s="19"/>
      <c r="LDG2" s="19"/>
      <c r="LDH2" s="19"/>
      <c r="LDI2" s="19"/>
      <c r="LDJ2" s="19"/>
      <c r="LDK2" s="19"/>
      <c r="LDL2" s="19"/>
      <c r="LDM2" s="19"/>
      <c r="LDN2" s="19"/>
      <c r="LDO2" s="19"/>
      <c r="LDP2" s="19"/>
      <c r="LDQ2" s="19"/>
      <c r="LDR2" s="19"/>
      <c r="LDS2" s="19"/>
      <c r="LDT2" s="19"/>
      <c r="LDU2" s="19"/>
      <c r="LDV2" s="19"/>
      <c r="LDW2" s="19"/>
      <c r="LDX2" s="19"/>
      <c r="LDY2" s="19"/>
      <c r="LDZ2" s="19"/>
      <c r="LEA2" s="19"/>
      <c r="LEB2" s="19"/>
      <c r="LEC2" s="19"/>
      <c r="LED2" s="19"/>
      <c r="LEE2" s="19"/>
      <c r="LEF2" s="19"/>
      <c r="LEG2" s="19"/>
      <c r="LEH2" s="19"/>
      <c r="LEI2" s="19"/>
      <c r="LEJ2" s="19"/>
      <c r="LEK2" s="19"/>
      <c r="LEL2" s="19"/>
      <c r="LEM2" s="19"/>
      <c r="LEN2" s="19"/>
      <c r="LEO2" s="19"/>
      <c r="LEP2" s="19"/>
      <c r="LEQ2" s="19"/>
      <c r="LER2" s="19"/>
      <c r="LES2" s="19"/>
      <c r="LET2" s="19"/>
      <c r="LEU2" s="19"/>
      <c r="LEV2" s="19"/>
      <c r="LEW2" s="19"/>
      <c r="LEX2" s="19"/>
      <c r="LEY2" s="19"/>
      <c r="LEZ2" s="19"/>
      <c r="LFA2" s="19"/>
      <c r="LFB2" s="19"/>
      <c r="LFC2" s="19"/>
      <c r="LFD2" s="19"/>
      <c r="LFE2" s="19"/>
      <c r="LFF2" s="19"/>
      <c r="LFG2" s="19"/>
      <c r="LFH2" s="19"/>
      <c r="LFI2" s="19"/>
      <c r="LFJ2" s="19"/>
      <c r="LFK2" s="19"/>
      <c r="LFL2" s="19"/>
      <c r="LFM2" s="19"/>
      <c r="LFN2" s="19"/>
      <c r="LFO2" s="19"/>
      <c r="LFP2" s="19"/>
      <c r="LFQ2" s="19"/>
      <c r="LFR2" s="19"/>
      <c r="LFS2" s="19"/>
      <c r="LFT2" s="19"/>
      <c r="LFU2" s="19"/>
      <c r="LFV2" s="19"/>
      <c r="LFW2" s="19"/>
      <c r="LFX2" s="19"/>
      <c r="LFY2" s="19"/>
      <c r="LFZ2" s="19"/>
      <c r="LGA2" s="19"/>
      <c r="LGB2" s="19"/>
      <c r="LGC2" s="19"/>
      <c r="LGD2" s="19"/>
      <c r="LGE2" s="19"/>
      <c r="LGF2" s="19"/>
      <c r="LGG2" s="19"/>
      <c r="LGH2" s="19"/>
      <c r="LGI2" s="19"/>
      <c r="LGJ2" s="19"/>
      <c r="LGK2" s="19"/>
      <c r="LGL2" s="19"/>
      <c r="LGM2" s="19"/>
      <c r="LGN2" s="19"/>
      <c r="LGO2" s="19"/>
      <c r="LGP2" s="19"/>
      <c r="LGQ2" s="19"/>
      <c r="LGR2" s="19"/>
      <c r="LGS2" s="19"/>
      <c r="LGT2" s="19"/>
      <c r="LGU2" s="19"/>
      <c r="LGV2" s="19"/>
      <c r="LGW2" s="19"/>
      <c r="LGX2" s="19"/>
      <c r="LGY2" s="19"/>
      <c r="LGZ2" s="19"/>
      <c r="LHA2" s="19"/>
      <c r="LHB2" s="19"/>
      <c r="LHC2" s="19"/>
      <c r="LHD2" s="19"/>
      <c r="LHE2" s="19"/>
      <c r="LHF2" s="19"/>
      <c r="LHG2" s="19"/>
      <c r="LHH2" s="19"/>
      <c r="LHI2" s="19"/>
      <c r="LHJ2" s="19"/>
      <c r="LHK2" s="19"/>
      <c r="LHL2" s="19"/>
      <c r="LHM2" s="19"/>
      <c r="LHN2" s="19"/>
      <c r="LHO2" s="19"/>
      <c r="LHP2" s="19"/>
      <c r="LHQ2" s="19"/>
      <c r="LHR2" s="19"/>
      <c r="LHS2" s="19"/>
      <c r="LHT2" s="19"/>
      <c r="LHU2" s="19"/>
      <c r="LHV2" s="19"/>
      <c r="LHW2" s="19"/>
      <c r="LHX2" s="19"/>
      <c r="LHY2" s="19"/>
      <c r="LHZ2" s="19"/>
      <c r="LIA2" s="19"/>
      <c r="LIB2" s="19"/>
      <c r="LIC2" s="19"/>
      <c r="LID2" s="19"/>
      <c r="LIE2" s="19"/>
      <c r="LIF2" s="19"/>
      <c r="LIG2" s="19"/>
      <c r="LIH2" s="19"/>
      <c r="LII2" s="19"/>
      <c r="LIJ2" s="19"/>
      <c r="LIK2" s="19"/>
      <c r="LIL2" s="19"/>
      <c r="LIM2" s="19"/>
      <c r="LIN2" s="19"/>
      <c r="LIO2" s="19"/>
      <c r="LIP2" s="19"/>
      <c r="LIQ2" s="19"/>
      <c r="LIR2" s="19"/>
      <c r="LIS2" s="19"/>
      <c r="LIT2" s="19"/>
      <c r="LIU2" s="19"/>
      <c r="LIV2" s="19"/>
      <c r="LIW2" s="19"/>
      <c r="LIX2" s="19"/>
      <c r="LIY2" s="19"/>
      <c r="LIZ2" s="19"/>
      <c r="LJA2" s="19"/>
      <c r="LJB2" s="19"/>
      <c r="LJC2" s="19"/>
      <c r="LJD2" s="19"/>
      <c r="LJE2" s="19"/>
      <c r="LJF2" s="19"/>
      <c r="LJG2" s="19"/>
      <c r="LJH2" s="19"/>
      <c r="LJI2" s="19"/>
      <c r="LJJ2" s="19"/>
      <c r="LJK2" s="19"/>
      <c r="LJL2" s="19"/>
      <c r="LJM2" s="19"/>
      <c r="LJN2" s="19"/>
      <c r="LJO2" s="19"/>
      <c r="LJP2" s="19"/>
      <c r="LJQ2" s="19"/>
      <c r="LJR2" s="19"/>
      <c r="LJS2" s="19"/>
      <c r="LJT2" s="19"/>
      <c r="LJU2" s="19"/>
      <c r="LJV2" s="19"/>
      <c r="LJW2" s="19"/>
      <c r="LJX2" s="19"/>
      <c r="LJY2" s="19"/>
      <c r="LJZ2" s="19"/>
      <c r="LKA2" s="19"/>
      <c r="LKB2" s="19"/>
      <c r="LKC2" s="19"/>
      <c r="LKD2" s="19"/>
      <c r="LKE2" s="19"/>
      <c r="LKF2" s="19"/>
      <c r="LKG2" s="19"/>
      <c r="LKH2" s="19"/>
      <c r="LKI2" s="19"/>
      <c r="LKJ2" s="19"/>
      <c r="LKK2" s="19"/>
      <c r="LKL2" s="19"/>
      <c r="LKM2" s="19"/>
      <c r="LKN2" s="19"/>
      <c r="LKO2" s="19"/>
      <c r="LKP2" s="19"/>
      <c r="LKQ2" s="19"/>
      <c r="LKR2" s="19"/>
      <c r="LKS2" s="19"/>
      <c r="LKT2" s="19"/>
      <c r="LKU2" s="19"/>
      <c r="LKV2" s="19"/>
      <c r="LKW2" s="19"/>
      <c r="LKX2" s="19"/>
      <c r="LKY2" s="19"/>
      <c r="LKZ2" s="19"/>
      <c r="LLA2" s="19"/>
      <c r="LLB2" s="19"/>
      <c r="LLC2" s="19"/>
      <c r="LLD2" s="19"/>
      <c r="LLE2" s="19"/>
      <c r="LLF2" s="19"/>
      <c r="LLG2" s="19"/>
      <c r="LLH2" s="19"/>
      <c r="LLI2" s="19"/>
      <c r="LLJ2" s="19"/>
      <c r="LLK2" s="19"/>
      <c r="LLL2" s="19"/>
      <c r="LLM2" s="19"/>
      <c r="LLN2" s="19"/>
      <c r="LLO2" s="19"/>
      <c r="LLP2" s="19"/>
      <c r="LLQ2" s="19"/>
      <c r="LLR2" s="19"/>
      <c r="LLS2" s="19"/>
      <c r="LLT2" s="19"/>
      <c r="LLU2" s="19"/>
      <c r="LLV2" s="19"/>
      <c r="LLW2" s="19"/>
      <c r="LLX2" s="19"/>
      <c r="LLY2" s="19"/>
      <c r="LLZ2" s="19"/>
      <c r="LMA2" s="19"/>
      <c r="LMB2" s="19"/>
      <c r="LMC2" s="19"/>
      <c r="LMD2" s="19"/>
      <c r="LME2" s="19"/>
      <c r="LMF2" s="19"/>
      <c r="LMG2" s="19"/>
      <c r="LMH2" s="19"/>
      <c r="LMI2" s="19"/>
      <c r="LMJ2" s="19"/>
      <c r="LMK2" s="19"/>
      <c r="LML2" s="19"/>
      <c r="LMM2" s="19"/>
      <c r="LMN2" s="19"/>
      <c r="LMO2" s="19"/>
      <c r="LMP2" s="19"/>
      <c r="LMQ2" s="19"/>
      <c r="LMR2" s="19"/>
      <c r="LMS2" s="19"/>
      <c r="LMT2" s="19"/>
      <c r="LMU2" s="19"/>
      <c r="LMV2" s="19"/>
      <c r="LMW2" s="19"/>
      <c r="LMX2" s="19"/>
      <c r="LMY2" s="19"/>
      <c r="LMZ2" s="19"/>
      <c r="LNA2" s="19"/>
      <c r="LNB2" s="19"/>
      <c r="LNC2" s="19"/>
      <c r="LND2" s="19"/>
      <c r="LNE2" s="19"/>
      <c r="LNF2" s="19"/>
      <c r="LNG2" s="19"/>
      <c r="LNH2" s="19"/>
      <c r="LNI2" s="19"/>
      <c r="LNJ2" s="19"/>
      <c r="LNK2" s="19"/>
      <c r="LNL2" s="19"/>
      <c r="LNM2" s="19"/>
      <c r="LNN2" s="19"/>
      <c r="LNO2" s="19"/>
      <c r="LNP2" s="19"/>
      <c r="LNQ2" s="19"/>
      <c r="LNR2" s="19"/>
      <c r="LNS2" s="19"/>
      <c r="LNT2" s="19"/>
      <c r="LNU2" s="19"/>
      <c r="LNV2" s="19"/>
      <c r="LNW2" s="19"/>
      <c r="LNX2" s="19"/>
      <c r="LNY2" s="19"/>
      <c r="LNZ2" s="19"/>
      <c r="LOA2" s="19"/>
      <c r="LOB2" s="19"/>
      <c r="LOC2" s="19"/>
      <c r="LOD2" s="19"/>
      <c r="LOE2" s="19"/>
      <c r="LOF2" s="19"/>
      <c r="LOG2" s="19"/>
      <c r="LOH2" s="19"/>
      <c r="LOI2" s="19"/>
      <c r="LOJ2" s="19"/>
      <c r="LOK2" s="19"/>
      <c r="LOL2" s="19"/>
      <c r="LOM2" s="19"/>
      <c r="LON2" s="19"/>
      <c r="LOO2" s="19"/>
      <c r="LOP2" s="19"/>
      <c r="LOQ2" s="19"/>
      <c r="LOR2" s="19"/>
      <c r="LOS2" s="19"/>
      <c r="LOT2" s="19"/>
      <c r="LOU2" s="19"/>
      <c r="LOV2" s="19"/>
      <c r="LOW2" s="19"/>
      <c r="LOX2" s="19"/>
      <c r="LOY2" s="19"/>
      <c r="LOZ2" s="19"/>
      <c r="LPA2" s="19"/>
      <c r="LPB2" s="19"/>
      <c r="LPC2" s="19"/>
      <c r="LPD2" s="19"/>
      <c r="LPE2" s="19"/>
      <c r="LPF2" s="19"/>
      <c r="LPG2" s="19"/>
      <c r="LPH2" s="19"/>
      <c r="LPI2" s="19"/>
      <c r="LPJ2" s="19"/>
      <c r="LPK2" s="19"/>
      <c r="LPL2" s="19"/>
      <c r="LPM2" s="19"/>
      <c r="LPN2" s="19"/>
      <c r="LPO2" s="19"/>
      <c r="LPP2" s="19"/>
      <c r="LPQ2" s="19"/>
      <c r="LPR2" s="19"/>
      <c r="LPS2" s="19"/>
      <c r="LPT2" s="19"/>
      <c r="LPU2" s="19"/>
      <c r="LPV2" s="19"/>
      <c r="LPW2" s="19"/>
      <c r="LPX2" s="19"/>
      <c r="LPY2" s="19"/>
      <c r="LPZ2" s="19"/>
      <c r="LQA2" s="19"/>
      <c r="LQB2" s="19"/>
      <c r="LQC2" s="19"/>
      <c r="LQD2" s="19"/>
      <c r="LQE2" s="19"/>
      <c r="LQF2" s="19"/>
      <c r="LQG2" s="19"/>
      <c r="LQH2" s="19"/>
      <c r="LQI2" s="19"/>
      <c r="LQJ2" s="19"/>
      <c r="LQK2" s="19"/>
      <c r="LQL2" s="19"/>
      <c r="LQM2" s="19"/>
      <c r="LQN2" s="19"/>
      <c r="LQO2" s="19"/>
      <c r="LQP2" s="19"/>
      <c r="LQQ2" s="19"/>
      <c r="LQR2" s="19"/>
      <c r="LQS2" s="19"/>
      <c r="LQT2" s="19"/>
      <c r="LQU2" s="19"/>
      <c r="LQV2" s="19"/>
      <c r="LQW2" s="19"/>
      <c r="LQX2" s="19"/>
      <c r="LQY2" s="19"/>
      <c r="LQZ2" s="19"/>
      <c r="LRA2" s="19"/>
      <c r="LRB2" s="19"/>
      <c r="LRC2" s="19"/>
      <c r="LRD2" s="19"/>
      <c r="LRE2" s="19"/>
      <c r="LRF2" s="19"/>
      <c r="LRG2" s="19"/>
      <c r="LRH2" s="19"/>
      <c r="LRI2" s="19"/>
      <c r="LRJ2" s="19"/>
      <c r="LRK2" s="19"/>
      <c r="LRL2" s="19"/>
      <c r="LRM2" s="19"/>
      <c r="LRN2" s="19"/>
      <c r="LRO2" s="19"/>
      <c r="LRP2" s="19"/>
      <c r="LRQ2" s="19"/>
      <c r="LRR2" s="19"/>
      <c r="LRS2" s="19"/>
      <c r="LRT2" s="19"/>
      <c r="LRU2" s="19"/>
      <c r="LRV2" s="19"/>
      <c r="LRW2" s="19"/>
      <c r="LRX2" s="19"/>
      <c r="LRY2" s="19"/>
      <c r="LRZ2" s="19"/>
      <c r="LSA2" s="19"/>
      <c r="LSB2" s="19"/>
      <c r="LSC2" s="19"/>
      <c r="LSD2" s="19"/>
      <c r="LSE2" s="19"/>
      <c r="LSF2" s="19"/>
      <c r="LSG2" s="19"/>
      <c r="LSH2" s="19"/>
      <c r="LSI2" s="19"/>
      <c r="LSJ2" s="19"/>
      <c r="LSK2" s="19"/>
      <c r="LSL2" s="19"/>
      <c r="LSM2" s="19"/>
      <c r="LSN2" s="19"/>
      <c r="LSO2" s="19"/>
      <c r="LSP2" s="19"/>
      <c r="LSQ2" s="19"/>
      <c r="LSR2" s="19"/>
      <c r="LSS2" s="19"/>
      <c r="LST2" s="19"/>
      <c r="LSU2" s="19"/>
      <c r="LSV2" s="19"/>
      <c r="LSW2" s="19"/>
      <c r="LSX2" s="19"/>
      <c r="LSY2" s="19"/>
      <c r="LSZ2" s="19"/>
      <c r="LTA2" s="19"/>
      <c r="LTB2" s="19"/>
      <c r="LTC2" s="19"/>
      <c r="LTD2" s="19"/>
      <c r="LTE2" s="19"/>
      <c r="LTF2" s="19"/>
      <c r="LTG2" s="19"/>
      <c r="LTH2" s="19"/>
      <c r="LTI2" s="19"/>
      <c r="LTJ2" s="19"/>
      <c r="LTK2" s="19"/>
      <c r="LTL2" s="19"/>
      <c r="LTM2" s="19"/>
      <c r="LTN2" s="19"/>
      <c r="LTO2" s="19"/>
      <c r="LTP2" s="19"/>
      <c r="LTQ2" s="19"/>
      <c r="LTR2" s="19"/>
      <c r="LTS2" s="19"/>
      <c r="LTT2" s="19"/>
      <c r="LTU2" s="19"/>
      <c r="LTV2" s="19"/>
      <c r="LTW2" s="19"/>
      <c r="LTX2" s="19"/>
      <c r="LTY2" s="19"/>
      <c r="LTZ2" s="19"/>
      <c r="LUA2" s="19"/>
      <c r="LUB2" s="19"/>
      <c r="LUC2" s="19"/>
      <c r="LUD2" s="19"/>
      <c r="LUE2" s="19"/>
      <c r="LUF2" s="19"/>
      <c r="LUG2" s="19"/>
      <c r="LUH2" s="19"/>
      <c r="LUI2" s="19"/>
      <c r="LUJ2" s="19"/>
      <c r="LUK2" s="19"/>
      <c r="LUL2" s="19"/>
      <c r="LUM2" s="19"/>
      <c r="LUN2" s="19"/>
      <c r="LUO2" s="19"/>
      <c r="LUP2" s="19"/>
      <c r="LUQ2" s="19"/>
      <c r="LUR2" s="19"/>
      <c r="LUS2" s="19"/>
      <c r="LUT2" s="19"/>
      <c r="LUU2" s="19"/>
      <c r="LUV2" s="19"/>
      <c r="LUW2" s="19"/>
      <c r="LUX2" s="19"/>
      <c r="LUY2" s="19"/>
      <c r="LUZ2" s="19"/>
      <c r="LVA2" s="19"/>
      <c r="LVB2" s="19"/>
      <c r="LVC2" s="19"/>
      <c r="LVD2" s="19"/>
      <c r="LVE2" s="19"/>
      <c r="LVF2" s="19"/>
      <c r="LVG2" s="19"/>
      <c r="LVH2" s="19"/>
      <c r="LVI2" s="19"/>
      <c r="LVJ2" s="19"/>
      <c r="LVK2" s="19"/>
      <c r="LVL2" s="19"/>
      <c r="LVM2" s="19"/>
      <c r="LVN2" s="19"/>
      <c r="LVO2" s="19"/>
      <c r="LVP2" s="19"/>
      <c r="LVQ2" s="19"/>
      <c r="LVR2" s="19"/>
      <c r="LVS2" s="19"/>
      <c r="LVT2" s="19"/>
      <c r="LVU2" s="19"/>
      <c r="LVV2" s="19"/>
      <c r="LVW2" s="19"/>
      <c r="LVX2" s="19"/>
      <c r="LVY2" s="19"/>
      <c r="LVZ2" s="19"/>
      <c r="LWA2" s="19"/>
      <c r="LWB2" s="19"/>
      <c r="LWC2" s="19"/>
      <c r="LWD2" s="19"/>
      <c r="LWE2" s="19"/>
      <c r="LWF2" s="19"/>
      <c r="LWG2" s="19"/>
      <c r="LWH2" s="19"/>
      <c r="LWI2" s="19"/>
      <c r="LWJ2" s="19"/>
      <c r="LWK2" s="19"/>
      <c r="LWL2" s="19"/>
      <c r="LWM2" s="19"/>
      <c r="LWN2" s="19"/>
      <c r="LWO2" s="19"/>
      <c r="LWP2" s="19"/>
      <c r="LWQ2" s="19"/>
      <c r="LWR2" s="19"/>
      <c r="LWS2" s="19"/>
      <c r="LWT2" s="19"/>
      <c r="LWU2" s="19"/>
      <c r="LWV2" s="19"/>
      <c r="LWW2" s="19"/>
      <c r="LWX2" s="19"/>
      <c r="LWY2" s="19"/>
      <c r="LWZ2" s="19"/>
      <c r="LXA2" s="19"/>
      <c r="LXB2" s="19"/>
      <c r="LXC2" s="19"/>
      <c r="LXD2" s="19"/>
      <c r="LXE2" s="19"/>
      <c r="LXF2" s="19"/>
      <c r="LXG2" s="19"/>
      <c r="LXH2" s="19"/>
      <c r="LXI2" s="19"/>
      <c r="LXJ2" s="19"/>
      <c r="LXK2" s="19"/>
      <c r="LXL2" s="19"/>
      <c r="LXM2" s="19"/>
      <c r="LXN2" s="19"/>
      <c r="LXO2" s="19"/>
      <c r="LXP2" s="19"/>
      <c r="LXQ2" s="19"/>
      <c r="LXR2" s="19"/>
      <c r="LXS2" s="19"/>
      <c r="LXT2" s="19"/>
      <c r="LXU2" s="19"/>
      <c r="LXV2" s="19"/>
      <c r="LXW2" s="19"/>
      <c r="LXX2" s="19"/>
      <c r="LXY2" s="19"/>
      <c r="LXZ2" s="19"/>
      <c r="LYA2" s="19"/>
      <c r="LYB2" s="19"/>
      <c r="LYC2" s="19"/>
      <c r="LYD2" s="19"/>
      <c r="LYE2" s="19"/>
      <c r="LYF2" s="19"/>
      <c r="LYG2" s="19"/>
      <c r="LYH2" s="19"/>
      <c r="LYI2" s="19"/>
      <c r="LYJ2" s="19"/>
      <c r="LYK2" s="19"/>
      <c r="LYL2" s="19"/>
      <c r="LYM2" s="19"/>
      <c r="LYN2" s="19"/>
      <c r="LYO2" s="19"/>
      <c r="LYP2" s="19"/>
      <c r="LYQ2" s="19"/>
      <c r="LYR2" s="19"/>
      <c r="LYS2" s="19"/>
      <c r="LYT2" s="19"/>
      <c r="LYU2" s="19"/>
      <c r="LYV2" s="19"/>
      <c r="LYW2" s="19"/>
      <c r="LYX2" s="19"/>
      <c r="LYY2" s="19"/>
      <c r="LYZ2" s="19"/>
      <c r="LZA2" s="19"/>
      <c r="LZB2" s="19"/>
      <c r="LZC2" s="19"/>
      <c r="LZD2" s="19"/>
      <c r="LZE2" s="19"/>
      <c r="LZF2" s="19"/>
      <c r="LZG2" s="19"/>
      <c r="LZH2" s="19"/>
      <c r="LZI2" s="19"/>
      <c r="LZJ2" s="19"/>
      <c r="LZK2" s="19"/>
      <c r="LZL2" s="19"/>
      <c r="LZM2" s="19"/>
      <c r="LZN2" s="19"/>
      <c r="LZO2" s="19"/>
      <c r="LZP2" s="19"/>
      <c r="LZQ2" s="19"/>
      <c r="LZR2" s="19"/>
      <c r="LZS2" s="19"/>
      <c r="LZT2" s="19"/>
      <c r="LZU2" s="19"/>
      <c r="LZV2" s="19"/>
      <c r="LZW2" s="19"/>
      <c r="LZX2" s="19"/>
      <c r="LZY2" s="19"/>
      <c r="LZZ2" s="19"/>
      <c r="MAA2" s="19"/>
      <c r="MAB2" s="19"/>
      <c r="MAC2" s="19"/>
      <c r="MAD2" s="19"/>
      <c r="MAE2" s="19"/>
      <c r="MAF2" s="19"/>
      <c r="MAG2" s="19"/>
      <c r="MAH2" s="19"/>
      <c r="MAI2" s="19"/>
      <c r="MAJ2" s="19"/>
      <c r="MAK2" s="19"/>
      <c r="MAL2" s="19"/>
      <c r="MAM2" s="19"/>
      <c r="MAN2" s="19"/>
      <c r="MAO2" s="19"/>
      <c r="MAP2" s="19"/>
      <c r="MAQ2" s="19"/>
      <c r="MAR2" s="19"/>
      <c r="MAS2" s="19"/>
      <c r="MAT2" s="19"/>
      <c r="MAU2" s="19"/>
      <c r="MAV2" s="19"/>
      <c r="MAW2" s="19"/>
      <c r="MAX2" s="19"/>
      <c r="MAY2" s="19"/>
      <c r="MAZ2" s="19"/>
      <c r="MBA2" s="19"/>
      <c r="MBB2" s="19"/>
      <c r="MBC2" s="19"/>
      <c r="MBD2" s="19"/>
      <c r="MBE2" s="19"/>
      <c r="MBF2" s="19"/>
      <c r="MBG2" s="19"/>
      <c r="MBH2" s="19"/>
      <c r="MBI2" s="19"/>
      <c r="MBJ2" s="19"/>
      <c r="MBK2" s="19"/>
      <c r="MBL2" s="19"/>
      <c r="MBM2" s="19"/>
      <c r="MBN2" s="19"/>
      <c r="MBO2" s="19"/>
      <c r="MBP2" s="19"/>
      <c r="MBQ2" s="19"/>
      <c r="MBR2" s="19"/>
      <c r="MBS2" s="19"/>
      <c r="MBT2" s="19"/>
      <c r="MBU2" s="19"/>
      <c r="MBV2" s="19"/>
      <c r="MBW2" s="19"/>
      <c r="MBX2" s="19"/>
      <c r="MBY2" s="19"/>
      <c r="MBZ2" s="19"/>
      <c r="MCA2" s="19"/>
      <c r="MCB2" s="19"/>
      <c r="MCC2" s="19"/>
      <c r="MCD2" s="19"/>
      <c r="MCE2" s="19"/>
      <c r="MCF2" s="19"/>
      <c r="MCG2" s="19"/>
      <c r="MCH2" s="19"/>
      <c r="MCI2" s="19"/>
      <c r="MCJ2" s="19"/>
      <c r="MCK2" s="19"/>
      <c r="MCL2" s="19"/>
      <c r="MCM2" s="19"/>
      <c r="MCN2" s="19"/>
      <c r="MCO2" s="19"/>
      <c r="MCP2" s="19"/>
      <c r="MCQ2" s="19"/>
      <c r="MCR2" s="19"/>
      <c r="MCS2" s="19"/>
      <c r="MCT2" s="19"/>
      <c r="MCU2" s="19"/>
      <c r="MCV2" s="19"/>
      <c r="MCW2" s="19"/>
      <c r="MCX2" s="19"/>
      <c r="MCY2" s="19"/>
      <c r="MCZ2" s="19"/>
      <c r="MDA2" s="19"/>
      <c r="MDB2" s="19"/>
      <c r="MDC2" s="19"/>
      <c r="MDD2" s="19"/>
      <c r="MDE2" s="19"/>
      <c r="MDF2" s="19"/>
      <c r="MDG2" s="19"/>
      <c r="MDH2" s="19"/>
      <c r="MDI2" s="19"/>
      <c r="MDJ2" s="19"/>
      <c r="MDK2" s="19"/>
      <c r="MDL2" s="19"/>
      <c r="MDM2" s="19"/>
      <c r="MDN2" s="19"/>
      <c r="MDO2" s="19"/>
      <c r="MDP2" s="19"/>
      <c r="MDQ2" s="19"/>
      <c r="MDR2" s="19"/>
      <c r="MDS2" s="19"/>
      <c r="MDT2" s="19"/>
      <c r="MDU2" s="19"/>
      <c r="MDV2" s="19"/>
      <c r="MDW2" s="19"/>
      <c r="MDX2" s="19"/>
      <c r="MDY2" s="19"/>
      <c r="MDZ2" s="19"/>
      <c r="MEA2" s="19"/>
      <c r="MEB2" s="19"/>
      <c r="MEC2" s="19"/>
      <c r="MED2" s="19"/>
      <c r="MEE2" s="19"/>
      <c r="MEF2" s="19"/>
      <c r="MEG2" s="19"/>
      <c r="MEH2" s="19"/>
      <c r="MEI2" s="19"/>
      <c r="MEJ2" s="19"/>
      <c r="MEK2" s="19"/>
      <c r="MEL2" s="19"/>
      <c r="MEM2" s="19"/>
      <c r="MEN2" s="19"/>
      <c r="MEO2" s="19"/>
      <c r="MEP2" s="19"/>
      <c r="MEQ2" s="19"/>
      <c r="MER2" s="19"/>
      <c r="MES2" s="19"/>
      <c r="MET2" s="19"/>
      <c r="MEU2" s="19"/>
      <c r="MEV2" s="19"/>
      <c r="MEW2" s="19"/>
      <c r="MEX2" s="19"/>
      <c r="MEY2" s="19"/>
      <c r="MEZ2" s="19"/>
      <c r="MFA2" s="19"/>
      <c r="MFB2" s="19"/>
      <c r="MFC2" s="19"/>
      <c r="MFD2" s="19"/>
      <c r="MFE2" s="19"/>
      <c r="MFF2" s="19"/>
      <c r="MFG2" s="19"/>
      <c r="MFH2" s="19"/>
      <c r="MFI2" s="19"/>
      <c r="MFJ2" s="19"/>
      <c r="MFK2" s="19"/>
      <c r="MFL2" s="19"/>
      <c r="MFM2" s="19"/>
      <c r="MFN2" s="19"/>
      <c r="MFO2" s="19"/>
      <c r="MFP2" s="19"/>
      <c r="MFQ2" s="19"/>
      <c r="MFR2" s="19"/>
      <c r="MFS2" s="19"/>
      <c r="MFT2" s="19"/>
      <c r="MFU2" s="19"/>
      <c r="MFV2" s="19"/>
      <c r="MFW2" s="19"/>
      <c r="MFX2" s="19"/>
      <c r="MFY2" s="19"/>
      <c r="MFZ2" s="19"/>
      <c r="MGA2" s="19"/>
      <c r="MGB2" s="19"/>
      <c r="MGC2" s="19"/>
      <c r="MGD2" s="19"/>
      <c r="MGE2" s="19"/>
      <c r="MGF2" s="19"/>
      <c r="MGG2" s="19"/>
      <c r="MGH2" s="19"/>
      <c r="MGI2" s="19"/>
      <c r="MGJ2" s="19"/>
      <c r="MGK2" s="19"/>
      <c r="MGL2" s="19"/>
      <c r="MGM2" s="19"/>
      <c r="MGN2" s="19"/>
      <c r="MGO2" s="19"/>
      <c r="MGP2" s="19"/>
      <c r="MGQ2" s="19"/>
      <c r="MGR2" s="19"/>
      <c r="MGS2" s="19"/>
      <c r="MGT2" s="19"/>
      <c r="MGU2" s="19"/>
      <c r="MGV2" s="19"/>
      <c r="MGW2" s="19"/>
      <c r="MGX2" s="19"/>
      <c r="MGY2" s="19"/>
      <c r="MGZ2" s="19"/>
      <c r="MHA2" s="19"/>
      <c r="MHB2" s="19"/>
      <c r="MHC2" s="19"/>
      <c r="MHD2" s="19"/>
      <c r="MHE2" s="19"/>
      <c r="MHF2" s="19"/>
      <c r="MHG2" s="19"/>
      <c r="MHH2" s="19"/>
      <c r="MHI2" s="19"/>
      <c r="MHJ2" s="19"/>
      <c r="MHK2" s="19"/>
      <c r="MHL2" s="19"/>
      <c r="MHM2" s="19"/>
      <c r="MHN2" s="19"/>
      <c r="MHO2" s="19"/>
      <c r="MHP2" s="19"/>
      <c r="MHQ2" s="19"/>
      <c r="MHR2" s="19"/>
      <c r="MHS2" s="19"/>
      <c r="MHT2" s="19"/>
      <c r="MHU2" s="19"/>
      <c r="MHV2" s="19"/>
      <c r="MHW2" s="19"/>
      <c r="MHX2" s="19"/>
      <c r="MHY2" s="19"/>
      <c r="MHZ2" s="19"/>
      <c r="MIA2" s="19"/>
      <c r="MIB2" s="19"/>
      <c r="MIC2" s="19"/>
      <c r="MID2" s="19"/>
      <c r="MIE2" s="19"/>
      <c r="MIF2" s="19"/>
      <c r="MIG2" s="19"/>
      <c r="MIH2" s="19"/>
      <c r="MII2" s="19"/>
      <c r="MIJ2" s="19"/>
      <c r="MIK2" s="19"/>
      <c r="MIL2" s="19"/>
      <c r="MIM2" s="19"/>
      <c r="MIN2" s="19"/>
      <c r="MIO2" s="19"/>
      <c r="MIP2" s="19"/>
      <c r="MIQ2" s="19"/>
      <c r="MIR2" s="19"/>
      <c r="MIS2" s="19"/>
      <c r="MIT2" s="19"/>
      <c r="MIU2" s="19"/>
      <c r="MIV2" s="19"/>
      <c r="MIW2" s="19"/>
      <c r="MIX2" s="19"/>
      <c r="MIY2" s="19"/>
      <c r="MIZ2" s="19"/>
      <c r="MJA2" s="19"/>
      <c r="MJB2" s="19"/>
      <c r="MJC2" s="19"/>
      <c r="MJD2" s="19"/>
      <c r="MJE2" s="19"/>
      <c r="MJF2" s="19"/>
      <c r="MJG2" s="19"/>
      <c r="MJH2" s="19"/>
      <c r="MJI2" s="19"/>
      <c r="MJJ2" s="19"/>
      <c r="MJK2" s="19"/>
      <c r="MJL2" s="19"/>
      <c r="MJM2" s="19"/>
      <c r="MJN2" s="19"/>
      <c r="MJO2" s="19"/>
      <c r="MJP2" s="19"/>
      <c r="MJQ2" s="19"/>
      <c r="MJR2" s="19"/>
      <c r="MJS2" s="19"/>
      <c r="MJT2" s="19"/>
      <c r="MJU2" s="19"/>
      <c r="MJV2" s="19"/>
      <c r="MJW2" s="19"/>
      <c r="MJX2" s="19"/>
      <c r="MJY2" s="19"/>
      <c r="MJZ2" s="19"/>
      <c r="MKA2" s="19"/>
      <c r="MKB2" s="19"/>
      <c r="MKC2" s="19"/>
      <c r="MKD2" s="19"/>
      <c r="MKE2" s="19"/>
      <c r="MKF2" s="19"/>
      <c r="MKG2" s="19"/>
      <c r="MKH2" s="19"/>
      <c r="MKI2" s="19"/>
      <c r="MKJ2" s="19"/>
      <c r="MKK2" s="19"/>
      <c r="MKL2" s="19"/>
      <c r="MKM2" s="19"/>
      <c r="MKN2" s="19"/>
      <c r="MKO2" s="19"/>
      <c r="MKP2" s="19"/>
      <c r="MKQ2" s="19"/>
      <c r="MKR2" s="19"/>
      <c r="MKS2" s="19"/>
      <c r="MKT2" s="19"/>
      <c r="MKU2" s="19"/>
      <c r="MKV2" s="19"/>
      <c r="MKW2" s="19"/>
      <c r="MKX2" s="19"/>
      <c r="MKY2" s="19"/>
      <c r="MKZ2" s="19"/>
      <c r="MLA2" s="19"/>
      <c r="MLB2" s="19"/>
      <c r="MLC2" s="19"/>
      <c r="MLD2" s="19"/>
      <c r="MLE2" s="19"/>
      <c r="MLF2" s="19"/>
      <c r="MLG2" s="19"/>
      <c r="MLH2" s="19"/>
      <c r="MLI2" s="19"/>
      <c r="MLJ2" s="19"/>
      <c r="MLK2" s="19"/>
      <c r="MLL2" s="19"/>
      <c r="MLM2" s="19"/>
      <c r="MLN2" s="19"/>
      <c r="MLO2" s="19"/>
      <c r="MLP2" s="19"/>
      <c r="MLQ2" s="19"/>
      <c r="MLR2" s="19"/>
      <c r="MLS2" s="19"/>
      <c r="MLT2" s="19"/>
      <c r="MLU2" s="19"/>
      <c r="MLV2" s="19"/>
      <c r="MLW2" s="19"/>
      <c r="MLX2" s="19"/>
      <c r="MLY2" s="19"/>
      <c r="MLZ2" s="19"/>
      <c r="MMA2" s="19"/>
      <c r="MMB2" s="19"/>
      <c r="MMC2" s="19"/>
      <c r="MMD2" s="19"/>
      <c r="MME2" s="19"/>
      <c r="MMF2" s="19"/>
      <c r="MMG2" s="19"/>
      <c r="MMH2" s="19"/>
      <c r="MMI2" s="19"/>
      <c r="MMJ2" s="19"/>
      <c r="MMK2" s="19"/>
      <c r="MML2" s="19"/>
      <c r="MMM2" s="19"/>
      <c r="MMN2" s="19"/>
      <c r="MMO2" s="19"/>
      <c r="MMP2" s="19"/>
      <c r="MMQ2" s="19"/>
      <c r="MMR2" s="19"/>
      <c r="MMS2" s="19"/>
      <c r="MMT2" s="19"/>
      <c r="MMU2" s="19"/>
      <c r="MMV2" s="19"/>
      <c r="MMW2" s="19"/>
      <c r="MMX2" s="19"/>
      <c r="MMY2" s="19"/>
      <c r="MMZ2" s="19"/>
      <c r="MNA2" s="19"/>
      <c r="MNB2" s="19"/>
      <c r="MNC2" s="19"/>
      <c r="MND2" s="19"/>
      <c r="MNE2" s="19"/>
      <c r="MNF2" s="19"/>
      <c r="MNG2" s="19"/>
      <c r="MNH2" s="19"/>
      <c r="MNI2" s="19"/>
      <c r="MNJ2" s="19"/>
      <c r="MNK2" s="19"/>
      <c r="MNL2" s="19"/>
      <c r="MNM2" s="19"/>
      <c r="MNN2" s="19"/>
      <c r="MNO2" s="19"/>
      <c r="MNP2" s="19"/>
      <c r="MNQ2" s="19"/>
      <c r="MNR2" s="19"/>
      <c r="MNS2" s="19"/>
      <c r="MNT2" s="19"/>
      <c r="MNU2" s="19"/>
      <c r="MNV2" s="19"/>
      <c r="MNW2" s="19"/>
      <c r="MNX2" s="19"/>
      <c r="MNY2" s="19"/>
      <c r="MNZ2" s="19"/>
      <c r="MOA2" s="19"/>
      <c r="MOB2" s="19"/>
      <c r="MOC2" s="19"/>
      <c r="MOD2" s="19"/>
      <c r="MOE2" s="19"/>
      <c r="MOF2" s="19"/>
      <c r="MOG2" s="19"/>
      <c r="MOH2" s="19"/>
      <c r="MOI2" s="19"/>
      <c r="MOJ2" s="19"/>
      <c r="MOK2" s="19"/>
      <c r="MOL2" s="19"/>
      <c r="MOM2" s="19"/>
      <c r="MON2" s="19"/>
      <c r="MOO2" s="19"/>
      <c r="MOP2" s="19"/>
      <c r="MOQ2" s="19"/>
      <c r="MOR2" s="19"/>
      <c r="MOS2" s="19"/>
      <c r="MOT2" s="19"/>
      <c r="MOU2" s="19"/>
      <c r="MOV2" s="19"/>
      <c r="MOW2" s="19"/>
      <c r="MOX2" s="19"/>
      <c r="MOY2" s="19"/>
      <c r="MOZ2" s="19"/>
      <c r="MPA2" s="19"/>
      <c r="MPB2" s="19"/>
      <c r="MPC2" s="19"/>
      <c r="MPD2" s="19"/>
      <c r="MPE2" s="19"/>
      <c r="MPF2" s="19"/>
      <c r="MPG2" s="19"/>
      <c r="MPH2" s="19"/>
      <c r="MPI2" s="19"/>
      <c r="MPJ2" s="19"/>
      <c r="MPK2" s="19"/>
      <c r="MPL2" s="19"/>
      <c r="MPM2" s="19"/>
      <c r="MPN2" s="19"/>
      <c r="MPO2" s="19"/>
      <c r="MPP2" s="19"/>
      <c r="MPQ2" s="19"/>
      <c r="MPR2" s="19"/>
      <c r="MPS2" s="19"/>
      <c r="MPT2" s="19"/>
      <c r="MPU2" s="19"/>
      <c r="MPV2" s="19"/>
      <c r="MPW2" s="19"/>
      <c r="MPX2" s="19"/>
      <c r="MPY2" s="19"/>
      <c r="MPZ2" s="19"/>
      <c r="MQA2" s="19"/>
      <c r="MQB2" s="19"/>
      <c r="MQC2" s="19"/>
      <c r="MQD2" s="19"/>
      <c r="MQE2" s="19"/>
      <c r="MQF2" s="19"/>
      <c r="MQG2" s="19"/>
      <c r="MQH2" s="19"/>
      <c r="MQI2" s="19"/>
      <c r="MQJ2" s="19"/>
      <c r="MQK2" s="19"/>
      <c r="MQL2" s="19"/>
      <c r="MQM2" s="19"/>
      <c r="MQN2" s="19"/>
      <c r="MQO2" s="19"/>
      <c r="MQP2" s="19"/>
      <c r="MQQ2" s="19"/>
      <c r="MQR2" s="19"/>
      <c r="MQS2" s="19"/>
      <c r="MQT2" s="19"/>
      <c r="MQU2" s="19"/>
      <c r="MQV2" s="19"/>
      <c r="MQW2" s="19"/>
      <c r="MQX2" s="19"/>
      <c r="MQY2" s="19"/>
      <c r="MQZ2" s="19"/>
      <c r="MRA2" s="19"/>
      <c r="MRB2" s="19"/>
      <c r="MRC2" s="19"/>
      <c r="MRD2" s="19"/>
      <c r="MRE2" s="19"/>
      <c r="MRF2" s="19"/>
      <c r="MRG2" s="19"/>
      <c r="MRH2" s="19"/>
      <c r="MRI2" s="19"/>
      <c r="MRJ2" s="19"/>
      <c r="MRK2" s="19"/>
      <c r="MRL2" s="19"/>
      <c r="MRM2" s="19"/>
      <c r="MRN2" s="19"/>
      <c r="MRO2" s="19"/>
      <c r="MRP2" s="19"/>
      <c r="MRQ2" s="19"/>
      <c r="MRR2" s="19"/>
      <c r="MRS2" s="19"/>
      <c r="MRT2" s="19"/>
      <c r="MRU2" s="19"/>
      <c r="MRV2" s="19"/>
      <c r="MRW2" s="19"/>
      <c r="MRX2" s="19"/>
      <c r="MRY2" s="19"/>
      <c r="MRZ2" s="19"/>
      <c r="MSA2" s="19"/>
      <c r="MSB2" s="19"/>
      <c r="MSC2" s="19"/>
      <c r="MSD2" s="19"/>
      <c r="MSE2" s="19"/>
      <c r="MSF2" s="19"/>
      <c r="MSG2" s="19"/>
      <c r="MSH2" s="19"/>
      <c r="MSI2" s="19"/>
      <c r="MSJ2" s="19"/>
      <c r="MSK2" s="19"/>
      <c r="MSL2" s="19"/>
      <c r="MSM2" s="19"/>
      <c r="MSN2" s="19"/>
      <c r="MSO2" s="19"/>
      <c r="MSP2" s="19"/>
      <c r="MSQ2" s="19"/>
      <c r="MSR2" s="19"/>
      <c r="MSS2" s="19"/>
      <c r="MST2" s="19"/>
      <c r="MSU2" s="19"/>
      <c r="MSV2" s="19"/>
      <c r="MSW2" s="19"/>
      <c r="MSX2" s="19"/>
      <c r="MSY2" s="19"/>
      <c r="MSZ2" s="19"/>
      <c r="MTA2" s="19"/>
      <c r="MTB2" s="19"/>
      <c r="MTC2" s="19"/>
      <c r="MTD2" s="19"/>
      <c r="MTE2" s="19"/>
      <c r="MTF2" s="19"/>
      <c r="MTG2" s="19"/>
      <c r="MTH2" s="19"/>
      <c r="MTI2" s="19"/>
      <c r="MTJ2" s="19"/>
      <c r="MTK2" s="19"/>
      <c r="MTL2" s="19"/>
      <c r="MTM2" s="19"/>
      <c r="MTN2" s="19"/>
      <c r="MTO2" s="19"/>
      <c r="MTP2" s="19"/>
      <c r="MTQ2" s="19"/>
      <c r="MTR2" s="19"/>
      <c r="MTS2" s="19"/>
      <c r="MTT2" s="19"/>
      <c r="MTU2" s="19"/>
      <c r="MTV2" s="19"/>
      <c r="MTW2" s="19"/>
      <c r="MTX2" s="19"/>
      <c r="MTY2" s="19"/>
      <c r="MTZ2" s="19"/>
      <c r="MUA2" s="19"/>
      <c r="MUB2" s="19"/>
      <c r="MUC2" s="19"/>
      <c r="MUD2" s="19"/>
      <c r="MUE2" s="19"/>
      <c r="MUF2" s="19"/>
      <c r="MUG2" s="19"/>
      <c r="MUH2" s="19"/>
      <c r="MUI2" s="19"/>
      <c r="MUJ2" s="19"/>
      <c r="MUK2" s="19"/>
      <c r="MUL2" s="19"/>
      <c r="MUM2" s="19"/>
      <c r="MUN2" s="19"/>
      <c r="MUO2" s="19"/>
      <c r="MUP2" s="19"/>
      <c r="MUQ2" s="19"/>
      <c r="MUR2" s="19"/>
      <c r="MUS2" s="19"/>
      <c r="MUT2" s="19"/>
      <c r="MUU2" s="19"/>
      <c r="MUV2" s="19"/>
      <c r="MUW2" s="19"/>
      <c r="MUX2" s="19"/>
      <c r="MUY2" s="19"/>
      <c r="MUZ2" s="19"/>
      <c r="MVA2" s="19"/>
      <c r="MVB2" s="19"/>
      <c r="MVC2" s="19"/>
      <c r="MVD2" s="19"/>
      <c r="MVE2" s="19"/>
      <c r="MVF2" s="19"/>
      <c r="MVG2" s="19"/>
      <c r="MVH2" s="19"/>
      <c r="MVI2" s="19"/>
      <c r="MVJ2" s="19"/>
      <c r="MVK2" s="19"/>
      <c r="MVL2" s="19"/>
      <c r="MVM2" s="19"/>
      <c r="MVN2" s="19"/>
      <c r="MVO2" s="19"/>
      <c r="MVP2" s="19"/>
      <c r="MVQ2" s="19"/>
      <c r="MVR2" s="19"/>
      <c r="MVS2" s="19"/>
      <c r="MVT2" s="19"/>
      <c r="MVU2" s="19"/>
      <c r="MVV2" s="19"/>
      <c r="MVW2" s="19"/>
      <c r="MVX2" s="19"/>
      <c r="MVY2" s="19"/>
      <c r="MVZ2" s="19"/>
      <c r="MWA2" s="19"/>
      <c r="MWB2" s="19"/>
      <c r="MWC2" s="19"/>
      <c r="MWD2" s="19"/>
      <c r="MWE2" s="19"/>
      <c r="MWF2" s="19"/>
      <c r="MWG2" s="19"/>
      <c r="MWH2" s="19"/>
      <c r="MWI2" s="19"/>
      <c r="MWJ2" s="19"/>
      <c r="MWK2" s="19"/>
      <c r="MWL2" s="19"/>
      <c r="MWM2" s="19"/>
      <c r="MWN2" s="19"/>
      <c r="MWO2" s="19"/>
      <c r="MWP2" s="19"/>
      <c r="MWQ2" s="19"/>
      <c r="MWR2" s="19"/>
      <c r="MWS2" s="19"/>
      <c r="MWT2" s="19"/>
      <c r="MWU2" s="19"/>
      <c r="MWV2" s="19"/>
      <c r="MWW2" s="19"/>
      <c r="MWX2" s="19"/>
      <c r="MWY2" s="19"/>
      <c r="MWZ2" s="19"/>
      <c r="MXA2" s="19"/>
      <c r="MXB2" s="19"/>
      <c r="MXC2" s="19"/>
      <c r="MXD2" s="19"/>
      <c r="MXE2" s="19"/>
      <c r="MXF2" s="19"/>
      <c r="MXG2" s="19"/>
      <c r="MXH2" s="19"/>
      <c r="MXI2" s="19"/>
      <c r="MXJ2" s="19"/>
      <c r="MXK2" s="19"/>
      <c r="MXL2" s="19"/>
      <c r="MXM2" s="19"/>
      <c r="MXN2" s="19"/>
      <c r="MXO2" s="19"/>
      <c r="MXP2" s="19"/>
      <c r="MXQ2" s="19"/>
      <c r="MXR2" s="19"/>
      <c r="MXS2" s="19"/>
      <c r="MXT2" s="19"/>
      <c r="MXU2" s="19"/>
      <c r="MXV2" s="19"/>
      <c r="MXW2" s="19"/>
      <c r="MXX2" s="19"/>
      <c r="MXY2" s="19"/>
      <c r="MXZ2" s="19"/>
      <c r="MYA2" s="19"/>
      <c r="MYB2" s="19"/>
      <c r="MYC2" s="19"/>
      <c r="MYD2" s="19"/>
      <c r="MYE2" s="19"/>
      <c r="MYF2" s="19"/>
      <c r="MYG2" s="19"/>
      <c r="MYH2" s="19"/>
      <c r="MYI2" s="19"/>
      <c r="MYJ2" s="19"/>
      <c r="MYK2" s="19"/>
      <c r="MYL2" s="19"/>
      <c r="MYM2" s="19"/>
      <c r="MYN2" s="19"/>
      <c r="MYO2" s="19"/>
      <c r="MYP2" s="19"/>
      <c r="MYQ2" s="19"/>
      <c r="MYR2" s="19"/>
      <c r="MYS2" s="19"/>
      <c r="MYT2" s="19"/>
      <c r="MYU2" s="19"/>
      <c r="MYV2" s="19"/>
      <c r="MYW2" s="19"/>
      <c r="MYX2" s="19"/>
      <c r="MYY2" s="19"/>
      <c r="MYZ2" s="19"/>
      <c r="MZA2" s="19"/>
      <c r="MZB2" s="19"/>
      <c r="MZC2" s="19"/>
      <c r="MZD2" s="19"/>
      <c r="MZE2" s="19"/>
      <c r="MZF2" s="19"/>
      <c r="MZG2" s="19"/>
      <c r="MZH2" s="19"/>
      <c r="MZI2" s="19"/>
      <c r="MZJ2" s="19"/>
      <c r="MZK2" s="19"/>
      <c r="MZL2" s="19"/>
      <c r="MZM2" s="19"/>
      <c r="MZN2" s="19"/>
      <c r="MZO2" s="19"/>
      <c r="MZP2" s="19"/>
      <c r="MZQ2" s="19"/>
      <c r="MZR2" s="19"/>
      <c r="MZS2" s="19"/>
      <c r="MZT2" s="19"/>
      <c r="MZU2" s="19"/>
      <c r="MZV2" s="19"/>
      <c r="MZW2" s="19"/>
      <c r="MZX2" s="19"/>
      <c r="MZY2" s="19"/>
      <c r="MZZ2" s="19"/>
      <c r="NAA2" s="19"/>
      <c r="NAB2" s="19"/>
      <c r="NAC2" s="19"/>
      <c r="NAD2" s="19"/>
      <c r="NAE2" s="19"/>
      <c r="NAF2" s="19"/>
      <c r="NAG2" s="19"/>
      <c r="NAH2" s="19"/>
      <c r="NAI2" s="19"/>
      <c r="NAJ2" s="19"/>
      <c r="NAK2" s="19"/>
      <c r="NAL2" s="19"/>
      <c r="NAM2" s="19"/>
      <c r="NAN2" s="19"/>
      <c r="NAO2" s="19"/>
      <c r="NAP2" s="19"/>
      <c r="NAQ2" s="19"/>
      <c r="NAR2" s="19"/>
      <c r="NAS2" s="19"/>
      <c r="NAT2" s="19"/>
      <c r="NAU2" s="19"/>
      <c r="NAV2" s="19"/>
      <c r="NAW2" s="19"/>
      <c r="NAX2" s="19"/>
      <c r="NAY2" s="19"/>
      <c r="NAZ2" s="19"/>
      <c r="NBA2" s="19"/>
      <c r="NBB2" s="19"/>
      <c r="NBC2" s="19"/>
      <c r="NBD2" s="19"/>
      <c r="NBE2" s="19"/>
      <c r="NBF2" s="19"/>
      <c r="NBG2" s="19"/>
      <c r="NBH2" s="19"/>
      <c r="NBI2" s="19"/>
      <c r="NBJ2" s="19"/>
      <c r="NBK2" s="19"/>
      <c r="NBL2" s="19"/>
      <c r="NBM2" s="19"/>
      <c r="NBN2" s="19"/>
      <c r="NBO2" s="19"/>
      <c r="NBP2" s="19"/>
      <c r="NBQ2" s="19"/>
      <c r="NBR2" s="19"/>
      <c r="NBS2" s="19"/>
      <c r="NBT2" s="19"/>
      <c r="NBU2" s="19"/>
      <c r="NBV2" s="19"/>
      <c r="NBW2" s="19"/>
      <c r="NBX2" s="19"/>
      <c r="NBY2" s="19"/>
      <c r="NBZ2" s="19"/>
      <c r="NCA2" s="19"/>
      <c r="NCB2" s="19"/>
      <c r="NCC2" s="19"/>
      <c r="NCD2" s="19"/>
      <c r="NCE2" s="19"/>
      <c r="NCF2" s="19"/>
      <c r="NCG2" s="19"/>
      <c r="NCH2" s="19"/>
      <c r="NCI2" s="19"/>
      <c r="NCJ2" s="19"/>
      <c r="NCK2" s="19"/>
      <c r="NCL2" s="19"/>
      <c r="NCM2" s="19"/>
      <c r="NCN2" s="19"/>
      <c r="NCO2" s="19"/>
      <c r="NCP2" s="19"/>
      <c r="NCQ2" s="19"/>
      <c r="NCR2" s="19"/>
      <c r="NCS2" s="19"/>
      <c r="NCT2" s="19"/>
      <c r="NCU2" s="19"/>
      <c r="NCV2" s="19"/>
      <c r="NCW2" s="19"/>
      <c r="NCX2" s="19"/>
      <c r="NCY2" s="19"/>
      <c r="NCZ2" s="19"/>
      <c r="NDA2" s="19"/>
      <c r="NDB2" s="19"/>
      <c r="NDC2" s="19"/>
      <c r="NDD2" s="19"/>
      <c r="NDE2" s="19"/>
      <c r="NDF2" s="19"/>
      <c r="NDG2" s="19"/>
      <c r="NDH2" s="19"/>
      <c r="NDI2" s="19"/>
      <c r="NDJ2" s="19"/>
      <c r="NDK2" s="19"/>
      <c r="NDL2" s="19"/>
      <c r="NDM2" s="19"/>
      <c r="NDN2" s="19"/>
      <c r="NDO2" s="19"/>
      <c r="NDP2" s="19"/>
      <c r="NDQ2" s="19"/>
      <c r="NDR2" s="19"/>
      <c r="NDS2" s="19"/>
      <c r="NDT2" s="19"/>
      <c r="NDU2" s="19"/>
      <c r="NDV2" s="19"/>
      <c r="NDW2" s="19"/>
      <c r="NDX2" s="19"/>
      <c r="NDY2" s="19"/>
      <c r="NDZ2" s="19"/>
      <c r="NEA2" s="19"/>
      <c r="NEB2" s="19"/>
      <c r="NEC2" s="19"/>
      <c r="NED2" s="19"/>
      <c r="NEE2" s="19"/>
      <c r="NEF2" s="19"/>
      <c r="NEG2" s="19"/>
      <c r="NEH2" s="19"/>
      <c r="NEI2" s="19"/>
      <c r="NEJ2" s="19"/>
      <c r="NEK2" s="19"/>
      <c r="NEL2" s="19"/>
      <c r="NEM2" s="19"/>
      <c r="NEN2" s="19"/>
      <c r="NEO2" s="19"/>
      <c r="NEP2" s="19"/>
      <c r="NEQ2" s="19"/>
      <c r="NER2" s="19"/>
      <c r="NES2" s="19"/>
      <c r="NET2" s="19"/>
      <c r="NEU2" s="19"/>
      <c r="NEV2" s="19"/>
      <c r="NEW2" s="19"/>
      <c r="NEX2" s="19"/>
      <c r="NEY2" s="19"/>
      <c r="NEZ2" s="19"/>
      <c r="NFA2" s="19"/>
      <c r="NFB2" s="19"/>
      <c r="NFC2" s="19"/>
      <c r="NFD2" s="19"/>
      <c r="NFE2" s="19"/>
      <c r="NFF2" s="19"/>
      <c r="NFG2" s="19"/>
      <c r="NFH2" s="19"/>
      <c r="NFI2" s="19"/>
      <c r="NFJ2" s="19"/>
      <c r="NFK2" s="19"/>
      <c r="NFL2" s="19"/>
      <c r="NFM2" s="19"/>
      <c r="NFN2" s="19"/>
      <c r="NFO2" s="19"/>
      <c r="NFP2" s="19"/>
      <c r="NFQ2" s="19"/>
      <c r="NFR2" s="19"/>
      <c r="NFS2" s="19"/>
      <c r="NFT2" s="19"/>
      <c r="NFU2" s="19"/>
      <c r="NFV2" s="19"/>
      <c r="NFW2" s="19"/>
      <c r="NFX2" s="19"/>
      <c r="NFY2" s="19"/>
      <c r="NFZ2" s="19"/>
      <c r="NGA2" s="19"/>
      <c r="NGB2" s="19"/>
      <c r="NGC2" s="19"/>
      <c r="NGD2" s="19"/>
      <c r="NGE2" s="19"/>
      <c r="NGF2" s="19"/>
      <c r="NGG2" s="19"/>
      <c r="NGH2" s="19"/>
      <c r="NGI2" s="19"/>
      <c r="NGJ2" s="19"/>
      <c r="NGK2" s="19"/>
      <c r="NGL2" s="19"/>
      <c r="NGM2" s="19"/>
      <c r="NGN2" s="19"/>
      <c r="NGO2" s="19"/>
      <c r="NGP2" s="19"/>
      <c r="NGQ2" s="19"/>
      <c r="NGR2" s="19"/>
      <c r="NGS2" s="19"/>
      <c r="NGT2" s="19"/>
      <c r="NGU2" s="19"/>
      <c r="NGV2" s="19"/>
      <c r="NGW2" s="19"/>
      <c r="NGX2" s="19"/>
      <c r="NGY2" s="19"/>
      <c r="NGZ2" s="19"/>
      <c r="NHA2" s="19"/>
      <c r="NHB2" s="19"/>
      <c r="NHC2" s="19"/>
      <c r="NHD2" s="19"/>
      <c r="NHE2" s="19"/>
      <c r="NHF2" s="19"/>
      <c r="NHG2" s="19"/>
      <c r="NHH2" s="19"/>
      <c r="NHI2" s="19"/>
      <c r="NHJ2" s="19"/>
      <c r="NHK2" s="19"/>
      <c r="NHL2" s="19"/>
      <c r="NHM2" s="19"/>
      <c r="NHN2" s="19"/>
      <c r="NHO2" s="19"/>
      <c r="NHP2" s="19"/>
      <c r="NHQ2" s="19"/>
      <c r="NHR2" s="19"/>
      <c r="NHS2" s="19"/>
      <c r="NHT2" s="19"/>
      <c r="NHU2" s="19"/>
      <c r="NHV2" s="19"/>
      <c r="NHW2" s="19"/>
      <c r="NHX2" s="19"/>
      <c r="NHY2" s="19"/>
      <c r="NHZ2" s="19"/>
      <c r="NIA2" s="19"/>
      <c r="NIB2" s="19"/>
      <c r="NIC2" s="19"/>
      <c r="NID2" s="19"/>
      <c r="NIE2" s="19"/>
      <c r="NIF2" s="19"/>
      <c r="NIG2" s="19"/>
      <c r="NIH2" s="19"/>
      <c r="NII2" s="19"/>
      <c r="NIJ2" s="19"/>
      <c r="NIK2" s="19"/>
      <c r="NIL2" s="19"/>
      <c r="NIM2" s="19"/>
      <c r="NIN2" s="19"/>
      <c r="NIO2" s="19"/>
      <c r="NIP2" s="19"/>
      <c r="NIQ2" s="19"/>
      <c r="NIR2" s="19"/>
      <c r="NIS2" s="19"/>
      <c r="NIT2" s="19"/>
      <c r="NIU2" s="19"/>
      <c r="NIV2" s="19"/>
      <c r="NIW2" s="19"/>
      <c r="NIX2" s="19"/>
      <c r="NIY2" s="19"/>
      <c r="NIZ2" s="19"/>
      <c r="NJA2" s="19"/>
      <c r="NJB2" s="19"/>
      <c r="NJC2" s="19"/>
      <c r="NJD2" s="19"/>
      <c r="NJE2" s="19"/>
      <c r="NJF2" s="19"/>
      <c r="NJG2" s="19"/>
      <c r="NJH2" s="19"/>
      <c r="NJI2" s="19"/>
      <c r="NJJ2" s="19"/>
      <c r="NJK2" s="19"/>
      <c r="NJL2" s="19"/>
      <c r="NJM2" s="19"/>
      <c r="NJN2" s="19"/>
      <c r="NJO2" s="19"/>
      <c r="NJP2" s="19"/>
      <c r="NJQ2" s="19"/>
      <c r="NJR2" s="19"/>
      <c r="NJS2" s="19"/>
      <c r="NJT2" s="19"/>
      <c r="NJU2" s="19"/>
      <c r="NJV2" s="19"/>
      <c r="NJW2" s="19"/>
      <c r="NJX2" s="19"/>
      <c r="NJY2" s="19"/>
      <c r="NJZ2" s="19"/>
      <c r="NKA2" s="19"/>
      <c r="NKB2" s="19"/>
      <c r="NKC2" s="19"/>
      <c r="NKD2" s="19"/>
      <c r="NKE2" s="19"/>
      <c r="NKF2" s="19"/>
      <c r="NKG2" s="19"/>
      <c r="NKH2" s="19"/>
      <c r="NKI2" s="19"/>
      <c r="NKJ2" s="19"/>
      <c r="NKK2" s="19"/>
      <c r="NKL2" s="19"/>
      <c r="NKM2" s="19"/>
      <c r="NKN2" s="19"/>
      <c r="NKO2" s="19"/>
      <c r="NKP2" s="19"/>
      <c r="NKQ2" s="19"/>
      <c r="NKR2" s="19"/>
      <c r="NKS2" s="19"/>
      <c r="NKT2" s="19"/>
      <c r="NKU2" s="19"/>
      <c r="NKV2" s="19"/>
      <c r="NKW2" s="19"/>
      <c r="NKX2" s="19"/>
      <c r="NKY2" s="19"/>
      <c r="NKZ2" s="19"/>
      <c r="NLA2" s="19"/>
      <c r="NLB2" s="19"/>
      <c r="NLC2" s="19"/>
      <c r="NLD2" s="19"/>
      <c r="NLE2" s="19"/>
      <c r="NLF2" s="19"/>
      <c r="NLG2" s="19"/>
      <c r="NLH2" s="19"/>
      <c r="NLI2" s="19"/>
      <c r="NLJ2" s="19"/>
      <c r="NLK2" s="19"/>
      <c r="NLL2" s="19"/>
      <c r="NLM2" s="19"/>
      <c r="NLN2" s="19"/>
      <c r="NLO2" s="19"/>
      <c r="NLP2" s="19"/>
      <c r="NLQ2" s="19"/>
      <c r="NLR2" s="19"/>
      <c r="NLS2" s="19"/>
      <c r="NLT2" s="19"/>
      <c r="NLU2" s="19"/>
      <c r="NLV2" s="19"/>
      <c r="NLW2" s="19"/>
      <c r="NLX2" s="19"/>
      <c r="NLY2" s="19"/>
      <c r="NLZ2" s="19"/>
      <c r="NMA2" s="19"/>
      <c r="NMB2" s="19"/>
      <c r="NMC2" s="19"/>
      <c r="NMD2" s="19"/>
      <c r="NME2" s="19"/>
      <c r="NMF2" s="19"/>
      <c r="NMG2" s="19"/>
      <c r="NMH2" s="19"/>
      <c r="NMI2" s="19"/>
      <c r="NMJ2" s="19"/>
      <c r="NMK2" s="19"/>
      <c r="NML2" s="19"/>
      <c r="NMM2" s="19"/>
      <c r="NMN2" s="19"/>
      <c r="NMO2" s="19"/>
      <c r="NMP2" s="19"/>
      <c r="NMQ2" s="19"/>
      <c r="NMR2" s="19"/>
      <c r="NMS2" s="19"/>
      <c r="NMT2" s="19"/>
      <c r="NMU2" s="19"/>
      <c r="NMV2" s="19"/>
      <c r="NMW2" s="19"/>
      <c r="NMX2" s="19"/>
      <c r="NMY2" s="19"/>
      <c r="NMZ2" s="19"/>
      <c r="NNA2" s="19"/>
      <c r="NNB2" s="19"/>
      <c r="NNC2" s="19"/>
      <c r="NND2" s="19"/>
      <c r="NNE2" s="19"/>
      <c r="NNF2" s="19"/>
      <c r="NNG2" s="19"/>
      <c r="NNH2" s="19"/>
      <c r="NNI2" s="19"/>
      <c r="NNJ2" s="19"/>
      <c r="NNK2" s="19"/>
      <c r="NNL2" s="19"/>
      <c r="NNM2" s="19"/>
      <c r="NNN2" s="19"/>
      <c r="NNO2" s="19"/>
      <c r="NNP2" s="19"/>
      <c r="NNQ2" s="19"/>
      <c r="NNR2" s="19"/>
      <c r="NNS2" s="19"/>
      <c r="NNT2" s="19"/>
      <c r="NNU2" s="19"/>
      <c r="NNV2" s="19"/>
      <c r="NNW2" s="19"/>
      <c r="NNX2" s="19"/>
      <c r="NNY2" s="19"/>
      <c r="NNZ2" s="19"/>
      <c r="NOA2" s="19"/>
      <c r="NOB2" s="19"/>
      <c r="NOC2" s="19"/>
      <c r="NOD2" s="19"/>
      <c r="NOE2" s="19"/>
      <c r="NOF2" s="19"/>
      <c r="NOG2" s="19"/>
      <c r="NOH2" s="19"/>
      <c r="NOI2" s="19"/>
      <c r="NOJ2" s="19"/>
      <c r="NOK2" s="19"/>
      <c r="NOL2" s="19"/>
      <c r="NOM2" s="19"/>
      <c r="NON2" s="19"/>
      <c r="NOO2" s="19"/>
      <c r="NOP2" s="19"/>
      <c r="NOQ2" s="19"/>
      <c r="NOR2" s="19"/>
      <c r="NOS2" s="19"/>
      <c r="NOT2" s="19"/>
      <c r="NOU2" s="19"/>
      <c r="NOV2" s="19"/>
      <c r="NOW2" s="19"/>
      <c r="NOX2" s="19"/>
      <c r="NOY2" s="19"/>
      <c r="NOZ2" s="19"/>
      <c r="NPA2" s="19"/>
      <c r="NPB2" s="19"/>
      <c r="NPC2" s="19"/>
      <c r="NPD2" s="19"/>
      <c r="NPE2" s="19"/>
      <c r="NPF2" s="19"/>
      <c r="NPG2" s="19"/>
      <c r="NPH2" s="19"/>
      <c r="NPI2" s="19"/>
      <c r="NPJ2" s="19"/>
      <c r="NPK2" s="19"/>
      <c r="NPL2" s="19"/>
      <c r="NPM2" s="19"/>
      <c r="NPN2" s="19"/>
      <c r="NPO2" s="19"/>
      <c r="NPP2" s="19"/>
      <c r="NPQ2" s="19"/>
      <c r="NPR2" s="19"/>
      <c r="NPS2" s="19"/>
      <c r="NPT2" s="19"/>
      <c r="NPU2" s="19"/>
      <c r="NPV2" s="19"/>
      <c r="NPW2" s="19"/>
      <c r="NPX2" s="19"/>
      <c r="NPY2" s="19"/>
      <c r="NPZ2" s="19"/>
      <c r="NQA2" s="19"/>
      <c r="NQB2" s="19"/>
      <c r="NQC2" s="19"/>
      <c r="NQD2" s="19"/>
      <c r="NQE2" s="19"/>
      <c r="NQF2" s="19"/>
      <c r="NQG2" s="19"/>
      <c r="NQH2" s="19"/>
      <c r="NQI2" s="19"/>
      <c r="NQJ2" s="19"/>
      <c r="NQK2" s="19"/>
      <c r="NQL2" s="19"/>
      <c r="NQM2" s="19"/>
      <c r="NQN2" s="19"/>
      <c r="NQO2" s="19"/>
      <c r="NQP2" s="19"/>
      <c r="NQQ2" s="19"/>
      <c r="NQR2" s="19"/>
      <c r="NQS2" s="19"/>
      <c r="NQT2" s="19"/>
      <c r="NQU2" s="19"/>
      <c r="NQV2" s="19"/>
      <c r="NQW2" s="19"/>
      <c r="NQX2" s="19"/>
      <c r="NQY2" s="19"/>
      <c r="NQZ2" s="19"/>
      <c r="NRA2" s="19"/>
      <c r="NRB2" s="19"/>
      <c r="NRC2" s="19"/>
      <c r="NRD2" s="19"/>
      <c r="NRE2" s="19"/>
      <c r="NRF2" s="19"/>
      <c r="NRG2" s="19"/>
      <c r="NRH2" s="19"/>
      <c r="NRI2" s="19"/>
      <c r="NRJ2" s="19"/>
      <c r="NRK2" s="19"/>
      <c r="NRL2" s="19"/>
      <c r="NRM2" s="19"/>
      <c r="NRN2" s="19"/>
      <c r="NRO2" s="19"/>
      <c r="NRP2" s="19"/>
      <c r="NRQ2" s="19"/>
      <c r="NRR2" s="19"/>
      <c r="NRS2" s="19"/>
      <c r="NRT2" s="19"/>
      <c r="NRU2" s="19"/>
      <c r="NRV2" s="19"/>
      <c r="NRW2" s="19"/>
      <c r="NRX2" s="19"/>
      <c r="NRY2" s="19"/>
      <c r="NRZ2" s="19"/>
      <c r="NSA2" s="19"/>
      <c r="NSB2" s="19"/>
      <c r="NSC2" s="19"/>
      <c r="NSD2" s="19"/>
      <c r="NSE2" s="19"/>
      <c r="NSF2" s="19"/>
      <c r="NSG2" s="19"/>
      <c r="NSH2" s="19"/>
      <c r="NSI2" s="19"/>
      <c r="NSJ2" s="19"/>
      <c r="NSK2" s="19"/>
      <c r="NSL2" s="19"/>
      <c r="NSM2" s="19"/>
      <c r="NSN2" s="19"/>
      <c r="NSO2" s="19"/>
      <c r="NSP2" s="19"/>
      <c r="NSQ2" s="19"/>
      <c r="NSR2" s="19"/>
      <c r="NSS2" s="19"/>
      <c r="NST2" s="19"/>
      <c r="NSU2" s="19"/>
      <c r="NSV2" s="19"/>
      <c r="NSW2" s="19"/>
      <c r="NSX2" s="19"/>
      <c r="NSY2" s="19"/>
      <c r="NSZ2" s="19"/>
      <c r="NTA2" s="19"/>
      <c r="NTB2" s="19"/>
      <c r="NTC2" s="19"/>
      <c r="NTD2" s="19"/>
      <c r="NTE2" s="19"/>
      <c r="NTF2" s="19"/>
      <c r="NTG2" s="19"/>
      <c r="NTH2" s="19"/>
      <c r="NTI2" s="19"/>
      <c r="NTJ2" s="19"/>
      <c r="NTK2" s="19"/>
      <c r="NTL2" s="19"/>
      <c r="NTM2" s="19"/>
      <c r="NTN2" s="19"/>
      <c r="NTO2" s="19"/>
      <c r="NTP2" s="19"/>
      <c r="NTQ2" s="19"/>
      <c r="NTR2" s="19"/>
      <c r="NTS2" s="19"/>
      <c r="NTT2" s="19"/>
      <c r="NTU2" s="19"/>
      <c r="NTV2" s="19"/>
      <c r="NTW2" s="19"/>
      <c r="NTX2" s="19"/>
      <c r="NTY2" s="19"/>
      <c r="NTZ2" s="19"/>
      <c r="NUA2" s="19"/>
      <c r="NUB2" s="19"/>
      <c r="NUC2" s="19"/>
      <c r="NUD2" s="19"/>
      <c r="NUE2" s="19"/>
      <c r="NUF2" s="19"/>
      <c r="NUG2" s="19"/>
      <c r="NUH2" s="19"/>
      <c r="NUI2" s="19"/>
      <c r="NUJ2" s="19"/>
      <c r="NUK2" s="19"/>
      <c r="NUL2" s="19"/>
      <c r="NUM2" s="19"/>
      <c r="NUN2" s="19"/>
      <c r="NUO2" s="19"/>
      <c r="NUP2" s="19"/>
      <c r="NUQ2" s="19"/>
      <c r="NUR2" s="19"/>
      <c r="NUS2" s="19"/>
      <c r="NUT2" s="19"/>
      <c r="NUU2" s="19"/>
      <c r="NUV2" s="19"/>
      <c r="NUW2" s="19"/>
      <c r="NUX2" s="19"/>
      <c r="NUY2" s="19"/>
      <c r="NUZ2" s="19"/>
      <c r="NVA2" s="19"/>
      <c r="NVB2" s="19"/>
      <c r="NVC2" s="19"/>
      <c r="NVD2" s="19"/>
      <c r="NVE2" s="19"/>
      <c r="NVF2" s="19"/>
      <c r="NVG2" s="19"/>
      <c r="NVH2" s="19"/>
      <c r="NVI2" s="19"/>
      <c r="NVJ2" s="19"/>
      <c r="NVK2" s="19"/>
      <c r="NVL2" s="19"/>
      <c r="NVM2" s="19"/>
      <c r="NVN2" s="19"/>
      <c r="NVO2" s="19"/>
      <c r="NVP2" s="19"/>
      <c r="NVQ2" s="19"/>
      <c r="NVR2" s="19"/>
      <c r="NVS2" s="19"/>
      <c r="NVT2" s="19"/>
      <c r="NVU2" s="19"/>
      <c r="NVV2" s="19"/>
      <c r="NVW2" s="19"/>
      <c r="NVX2" s="19"/>
      <c r="NVY2" s="19"/>
      <c r="NVZ2" s="19"/>
      <c r="NWA2" s="19"/>
      <c r="NWB2" s="19"/>
      <c r="NWC2" s="19"/>
      <c r="NWD2" s="19"/>
      <c r="NWE2" s="19"/>
      <c r="NWF2" s="19"/>
      <c r="NWG2" s="19"/>
      <c r="NWH2" s="19"/>
      <c r="NWI2" s="19"/>
      <c r="NWJ2" s="19"/>
      <c r="NWK2" s="19"/>
      <c r="NWL2" s="19"/>
      <c r="NWM2" s="19"/>
      <c r="NWN2" s="19"/>
      <c r="NWO2" s="19"/>
      <c r="NWP2" s="19"/>
      <c r="NWQ2" s="19"/>
      <c r="NWR2" s="19"/>
      <c r="NWS2" s="19"/>
      <c r="NWT2" s="19"/>
      <c r="NWU2" s="19"/>
      <c r="NWV2" s="19"/>
      <c r="NWW2" s="19"/>
      <c r="NWX2" s="19"/>
      <c r="NWY2" s="19"/>
      <c r="NWZ2" s="19"/>
      <c r="NXA2" s="19"/>
      <c r="NXB2" s="19"/>
      <c r="NXC2" s="19"/>
      <c r="NXD2" s="19"/>
      <c r="NXE2" s="19"/>
      <c r="NXF2" s="19"/>
      <c r="NXG2" s="19"/>
      <c r="NXH2" s="19"/>
      <c r="NXI2" s="19"/>
      <c r="NXJ2" s="19"/>
      <c r="NXK2" s="19"/>
      <c r="NXL2" s="19"/>
      <c r="NXM2" s="19"/>
      <c r="NXN2" s="19"/>
      <c r="NXO2" s="19"/>
      <c r="NXP2" s="19"/>
      <c r="NXQ2" s="19"/>
      <c r="NXR2" s="19"/>
      <c r="NXS2" s="19"/>
      <c r="NXT2" s="19"/>
      <c r="NXU2" s="19"/>
      <c r="NXV2" s="19"/>
      <c r="NXW2" s="19"/>
      <c r="NXX2" s="19"/>
      <c r="NXY2" s="19"/>
      <c r="NXZ2" s="19"/>
      <c r="NYA2" s="19"/>
      <c r="NYB2" s="19"/>
      <c r="NYC2" s="19"/>
      <c r="NYD2" s="19"/>
      <c r="NYE2" s="19"/>
      <c r="NYF2" s="19"/>
      <c r="NYG2" s="19"/>
      <c r="NYH2" s="19"/>
      <c r="NYI2" s="19"/>
      <c r="NYJ2" s="19"/>
      <c r="NYK2" s="19"/>
      <c r="NYL2" s="19"/>
      <c r="NYM2" s="19"/>
      <c r="NYN2" s="19"/>
      <c r="NYO2" s="19"/>
      <c r="NYP2" s="19"/>
      <c r="NYQ2" s="19"/>
      <c r="NYR2" s="19"/>
      <c r="NYS2" s="19"/>
      <c r="NYT2" s="19"/>
      <c r="NYU2" s="19"/>
      <c r="NYV2" s="19"/>
      <c r="NYW2" s="19"/>
      <c r="NYX2" s="19"/>
      <c r="NYY2" s="19"/>
      <c r="NYZ2" s="19"/>
      <c r="NZA2" s="19"/>
      <c r="NZB2" s="19"/>
      <c r="NZC2" s="19"/>
      <c r="NZD2" s="19"/>
      <c r="NZE2" s="19"/>
      <c r="NZF2" s="19"/>
      <c r="NZG2" s="19"/>
      <c r="NZH2" s="19"/>
      <c r="NZI2" s="19"/>
      <c r="NZJ2" s="19"/>
      <c r="NZK2" s="19"/>
      <c r="NZL2" s="19"/>
      <c r="NZM2" s="19"/>
      <c r="NZN2" s="19"/>
      <c r="NZO2" s="19"/>
      <c r="NZP2" s="19"/>
      <c r="NZQ2" s="19"/>
      <c r="NZR2" s="19"/>
      <c r="NZS2" s="19"/>
      <c r="NZT2" s="19"/>
      <c r="NZU2" s="19"/>
      <c r="NZV2" s="19"/>
      <c r="NZW2" s="19"/>
      <c r="NZX2" s="19"/>
      <c r="NZY2" s="19"/>
      <c r="NZZ2" s="19"/>
      <c r="OAA2" s="19"/>
      <c r="OAB2" s="19"/>
      <c r="OAC2" s="19"/>
      <c r="OAD2" s="19"/>
      <c r="OAE2" s="19"/>
      <c r="OAF2" s="19"/>
      <c r="OAG2" s="19"/>
      <c r="OAH2" s="19"/>
      <c r="OAI2" s="19"/>
      <c r="OAJ2" s="19"/>
      <c r="OAK2" s="19"/>
      <c r="OAL2" s="19"/>
      <c r="OAM2" s="19"/>
      <c r="OAN2" s="19"/>
      <c r="OAO2" s="19"/>
      <c r="OAP2" s="19"/>
      <c r="OAQ2" s="19"/>
      <c r="OAR2" s="19"/>
      <c r="OAS2" s="19"/>
      <c r="OAT2" s="19"/>
      <c r="OAU2" s="19"/>
      <c r="OAV2" s="19"/>
      <c r="OAW2" s="19"/>
      <c r="OAX2" s="19"/>
      <c r="OAY2" s="19"/>
      <c r="OAZ2" s="19"/>
      <c r="OBA2" s="19"/>
      <c r="OBB2" s="19"/>
      <c r="OBC2" s="19"/>
      <c r="OBD2" s="19"/>
      <c r="OBE2" s="19"/>
      <c r="OBF2" s="19"/>
      <c r="OBG2" s="19"/>
      <c r="OBH2" s="19"/>
      <c r="OBI2" s="19"/>
      <c r="OBJ2" s="19"/>
      <c r="OBK2" s="19"/>
      <c r="OBL2" s="19"/>
      <c r="OBM2" s="19"/>
      <c r="OBN2" s="19"/>
      <c r="OBO2" s="19"/>
      <c r="OBP2" s="19"/>
      <c r="OBQ2" s="19"/>
      <c r="OBR2" s="19"/>
      <c r="OBS2" s="19"/>
      <c r="OBT2" s="19"/>
      <c r="OBU2" s="19"/>
      <c r="OBV2" s="19"/>
      <c r="OBW2" s="19"/>
      <c r="OBX2" s="19"/>
      <c r="OBY2" s="19"/>
      <c r="OBZ2" s="19"/>
      <c r="OCA2" s="19"/>
      <c r="OCB2" s="19"/>
      <c r="OCC2" s="19"/>
      <c r="OCD2" s="19"/>
      <c r="OCE2" s="19"/>
      <c r="OCF2" s="19"/>
      <c r="OCG2" s="19"/>
      <c r="OCH2" s="19"/>
      <c r="OCI2" s="19"/>
      <c r="OCJ2" s="19"/>
      <c r="OCK2" s="19"/>
      <c r="OCL2" s="19"/>
      <c r="OCM2" s="19"/>
      <c r="OCN2" s="19"/>
      <c r="OCO2" s="19"/>
      <c r="OCP2" s="19"/>
      <c r="OCQ2" s="19"/>
      <c r="OCR2" s="19"/>
      <c r="OCS2" s="19"/>
      <c r="OCT2" s="19"/>
      <c r="OCU2" s="19"/>
      <c r="OCV2" s="19"/>
      <c r="OCW2" s="19"/>
      <c r="OCX2" s="19"/>
      <c r="OCY2" s="19"/>
      <c r="OCZ2" s="19"/>
      <c r="ODA2" s="19"/>
      <c r="ODB2" s="19"/>
      <c r="ODC2" s="19"/>
      <c r="ODD2" s="19"/>
      <c r="ODE2" s="19"/>
      <c r="ODF2" s="19"/>
      <c r="ODG2" s="19"/>
      <c r="ODH2" s="19"/>
      <c r="ODI2" s="19"/>
      <c r="ODJ2" s="19"/>
      <c r="ODK2" s="19"/>
      <c r="ODL2" s="19"/>
      <c r="ODM2" s="19"/>
      <c r="ODN2" s="19"/>
      <c r="ODO2" s="19"/>
      <c r="ODP2" s="19"/>
      <c r="ODQ2" s="19"/>
      <c r="ODR2" s="19"/>
      <c r="ODS2" s="19"/>
      <c r="ODT2" s="19"/>
      <c r="ODU2" s="19"/>
      <c r="ODV2" s="19"/>
      <c r="ODW2" s="19"/>
      <c r="ODX2" s="19"/>
      <c r="ODY2" s="19"/>
      <c r="ODZ2" s="19"/>
      <c r="OEA2" s="19"/>
      <c r="OEB2" s="19"/>
      <c r="OEC2" s="19"/>
      <c r="OED2" s="19"/>
      <c r="OEE2" s="19"/>
      <c r="OEF2" s="19"/>
      <c r="OEG2" s="19"/>
      <c r="OEH2" s="19"/>
      <c r="OEI2" s="19"/>
      <c r="OEJ2" s="19"/>
      <c r="OEK2" s="19"/>
      <c r="OEL2" s="19"/>
      <c r="OEM2" s="19"/>
      <c r="OEN2" s="19"/>
      <c r="OEO2" s="19"/>
      <c r="OEP2" s="19"/>
      <c r="OEQ2" s="19"/>
      <c r="OER2" s="19"/>
      <c r="OES2" s="19"/>
      <c r="OET2" s="19"/>
      <c r="OEU2" s="19"/>
      <c r="OEV2" s="19"/>
      <c r="OEW2" s="19"/>
      <c r="OEX2" s="19"/>
      <c r="OEY2" s="19"/>
      <c r="OEZ2" s="19"/>
      <c r="OFA2" s="19"/>
      <c r="OFB2" s="19"/>
      <c r="OFC2" s="19"/>
      <c r="OFD2" s="19"/>
      <c r="OFE2" s="19"/>
      <c r="OFF2" s="19"/>
      <c r="OFG2" s="19"/>
      <c r="OFH2" s="19"/>
      <c r="OFI2" s="19"/>
      <c r="OFJ2" s="19"/>
      <c r="OFK2" s="19"/>
      <c r="OFL2" s="19"/>
      <c r="OFM2" s="19"/>
      <c r="OFN2" s="19"/>
      <c r="OFO2" s="19"/>
      <c r="OFP2" s="19"/>
      <c r="OFQ2" s="19"/>
      <c r="OFR2" s="19"/>
      <c r="OFS2" s="19"/>
      <c r="OFT2" s="19"/>
      <c r="OFU2" s="19"/>
      <c r="OFV2" s="19"/>
      <c r="OFW2" s="19"/>
      <c r="OFX2" s="19"/>
      <c r="OFY2" s="19"/>
      <c r="OFZ2" s="19"/>
      <c r="OGA2" s="19"/>
      <c r="OGB2" s="19"/>
      <c r="OGC2" s="19"/>
      <c r="OGD2" s="19"/>
      <c r="OGE2" s="19"/>
      <c r="OGF2" s="19"/>
      <c r="OGG2" s="19"/>
      <c r="OGH2" s="19"/>
      <c r="OGI2" s="19"/>
      <c r="OGJ2" s="19"/>
      <c r="OGK2" s="19"/>
      <c r="OGL2" s="19"/>
      <c r="OGM2" s="19"/>
      <c r="OGN2" s="19"/>
      <c r="OGO2" s="19"/>
      <c r="OGP2" s="19"/>
      <c r="OGQ2" s="19"/>
      <c r="OGR2" s="19"/>
      <c r="OGS2" s="19"/>
      <c r="OGT2" s="19"/>
      <c r="OGU2" s="19"/>
      <c r="OGV2" s="19"/>
      <c r="OGW2" s="19"/>
      <c r="OGX2" s="19"/>
      <c r="OGY2" s="19"/>
      <c r="OGZ2" s="19"/>
      <c r="OHA2" s="19"/>
      <c r="OHB2" s="19"/>
      <c r="OHC2" s="19"/>
      <c r="OHD2" s="19"/>
      <c r="OHE2" s="19"/>
      <c r="OHF2" s="19"/>
      <c r="OHG2" s="19"/>
      <c r="OHH2" s="19"/>
      <c r="OHI2" s="19"/>
      <c r="OHJ2" s="19"/>
      <c r="OHK2" s="19"/>
      <c r="OHL2" s="19"/>
      <c r="OHM2" s="19"/>
      <c r="OHN2" s="19"/>
      <c r="OHO2" s="19"/>
      <c r="OHP2" s="19"/>
      <c r="OHQ2" s="19"/>
      <c r="OHR2" s="19"/>
      <c r="OHS2" s="19"/>
      <c r="OHT2" s="19"/>
      <c r="OHU2" s="19"/>
      <c r="OHV2" s="19"/>
      <c r="OHW2" s="19"/>
      <c r="OHX2" s="19"/>
      <c r="OHY2" s="19"/>
      <c r="OHZ2" s="19"/>
      <c r="OIA2" s="19"/>
      <c r="OIB2" s="19"/>
      <c r="OIC2" s="19"/>
      <c r="OID2" s="19"/>
      <c r="OIE2" s="19"/>
      <c r="OIF2" s="19"/>
      <c r="OIG2" s="19"/>
      <c r="OIH2" s="19"/>
      <c r="OII2" s="19"/>
      <c r="OIJ2" s="19"/>
      <c r="OIK2" s="19"/>
      <c r="OIL2" s="19"/>
      <c r="OIM2" s="19"/>
      <c r="OIN2" s="19"/>
      <c r="OIO2" s="19"/>
      <c r="OIP2" s="19"/>
      <c r="OIQ2" s="19"/>
      <c r="OIR2" s="19"/>
      <c r="OIS2" s="19"/>
      <c r="OIT2" s="19"/>
      <c r="OIU2" s="19"/>
      <c r="OIV2" s="19"/>
      <c r="OIW2" s="19"/>
      <c r="OIX2" s="19"/>
      <c r="OIY2" s="19"/>
      <c r="OIZ2" s="19"/>
      <c r="OJA2" s="19"/>
      <c r="OJB2" s="19"/>
      <c r="OJC2" s="19"/>
      <c r="OJD2" s="19"/>
      <c r="OJE2" s="19"/>
      <c r="OJF2" s="19"/>
      <c r="OJG2" s="19"/>
      <c r="OJH2" s="19"/>
      <c r="OJI2" s="19"/>
      <c r="OJJ2" s="19"/>
      <c r="OJK2" s="19"/>
      <c r="OJL2" s="19"/>
      <c r="OJM2" s="19"/>
      <c r="OJN2" s="19"/>
      <c r="OJO2" s="19"/>
      <c r="OJP2" s="19"/>
      <c r="OJQ2" s="19"/>
      <c r="OJR2" s="19"/>
      <c r="OJS2" s="19"/>
      <c r="OJT2" s="19"/>
      <c r="OJU2" s="19"/>
      <c r="OJV2" s="19"/>
      <c r="OJW2" s="19"/>
      <c r="OJX2" s="19"/>
      <c r="OJY2" s="19"/>
      <c r="OJZ2" s="19"/>
      <c r="OKA2" s="19"/>
      <c r="OKB2" s="19"/>
      <c r="OKC2" s="19"/>
      <c r="OKD2" s="19"/>
      <c r="OKE2" s="19"/>
      <c r="OKF2" s="19"/>
      <c r="OKG2" s="19"/>
      <c r="OKH2" s="19"/>
      <c r="OKI2" s="19"/>
      <c r="OKJ2" s="19"/>
      <c r="OKK2" s="19"/>
      <c r="OKL2" s="19"/>
      <c r="OKM2" s="19"/>
      <c r="OKN2" s="19"/>
      <c r="OKO2" s="19"/>
      <c r="OKP2" s="19"/>
      <c r="OKQ2" s="19"/>
      <c r="OKR2" s="19"/>
      <c r="OKS2" s="19"/>
      <c r="OKT2" s="19"/>
      <c r="OKU2" s="19"/>
      <c r="OKV2" s="19"/>
      <c r="OKW2" s="19"/>
      <c r="OKX2" s="19"/>
      <c r="OKY2" s="19"/>
      <c r="OKZ2" s="19"/>
      <c r="OLA2" s="19"/>
      <c r="OLB2" s="19"/>
      <c r="OLC2" s="19"/>
      <c r="OLD2" s="19"/>
      <c r="OLE2" s="19"/>
      <c r="OLF2" s="19"/>
      <c r="OLG2" s="19"/>
      <c r="OLH2" s="19"/>
      <c r="OLI2" s="19"/>
      <c r="OLJ2" s="19"/>
      <c r="OLK2" s="19"/>
      <c r="OLL2" s="19"/>
      <c r="OLM2" s="19"/>
      <c r="OLN2" s="19"/>
      <c r="OLO2" s="19"/>
      <c r="OLP2" s="19"/>
      <c r="OLQ2" s="19"/>
      <c r="OLR2" s="19"/>
      <c r="OLS2" s="19"/>
      <c r="OLT2" s="19"/>
      <c r="OLU2" s="19"/>
      <c r="OLV2" s="19"/>
      <c r="OLW2" s="19"/>
      <c r="OLX2" s="19"/>
      <c r="OLY2" s="19"/>
      <c r="OLZ2" s="19"/>
      <c r="OMA2" s="19"/>
      <c r="OMB2" s="19"/>
      <c r="OMC2" s="19"/>
      <c r="OMD2" s="19"/>
      <c r="OME2" s="19"/>
      <c r="OMF2" s="19"/>
      <c r="OMG2" s="19"/>
      <c r="OMH2" s="19"/>
      <c r="OMI2" s="19"/>
      <c r="OMJ2" s="19"/>
      <c r="OMK2" s="19"/>
      <c r="OML2" s="19"/>
      <c r="OMM2" s="19"/>
      <c r="OMN2" s="19"/>
      <c r="OMO2" s="19"/>
      <c r="OMP2" s="19"/>
      <c r="OMQ2" s="19"/>
      <c r="OMR2" s="19"/>
      <c r="OMS2" s="19"/>
      <c r="OMT2" s="19"/>
      <c r="OMU2" s="19"/>
      <c r="OMV2" s="19"/>
      <c r="OMW2" s="19"/>
      <c r="OMX2" s="19"/>
      <c r="OMY2" s="19"/>
      <c r="OMZ2" s="19"/>
      <c r="ONA2" s="19"/>
      <c r="ONB2" s="19"/>
      <c r="ONC2" s="19"/>
      <c r="OND2" s="19"/>
      <c r="ONE2" s="19"/>
      <c r="ONF2" s="19"/>
      <c r="ONG2" s="19"/>
      <c r="ONH2" s="19"/>
      <c r="ONI2" s="19"/>
      <c r="ONJ2" s="19"/>
      <c r="ONK2" s="19"/>
      <c r="ONL2" s="19"/>
      <c r="ONM2" s="19"/>
      <c r="ONN2" s="19"/>
      <c r="ONO2" s="19"/>
      <c r="ONP2" s="19"/>
      <c r="ONQ2" s="19"/>
      <c r="ONR2" s="19"/>
      <c r="ONS2" s="19"/>
      <c r="ONT2" s="19"/>
      <c r="ONU2" s="19"/>
      <c r="ONV2" s="19"/>
      <c r="ONW2" s="19"/>
      <c r="ONX2" s="19"/>
      <c r="ONY2" s="19"/>
      <c r="ONZ2" s="19"/>
      <c r="OOA2" s="19"/>
      <c r="OOB2" s="19"/>
      <c r="OOC2" s="19"/>
      <c r="OOD2" s="19"/>
      <c r="OOE2" s="19"/>
      <c r="OOF2" s="19"/>
      <c r="OOG2" s="19"/>
      <c r="OOH2" s="19"/>
      <c r="OOI2" s="19"/>
      <c r="OOJ2" s="19"/>
      <c r="OOK2" s="19"/>
      <c r="OOL2" s="19"/>
      <c r="OOM2" s="19"/>
      <c r="OON2" s="19"/>
      <c r="OOO2" s="19"/>
      <c r="OOP2" s="19"/>
      <c r="OOQ2" s="19"/>
      <c r="OOR2" s="19"/>
      <c r="OOS2" s="19"/>
      <c r="OOT2" s="19"/>
      <c r="OOU2" s="19"/>
      <c r="OOV2" s="19"/>
      <c r="OOW2" s="19"/>
      <c r="OOX2" s="19"/>
      <c r="OOY2" s="19"/>
      <c r="OOZ2" s="19"/>
      <c r="OPA2" s="19"/>
      <c r="OPB2" s="19"/>
      <c r="OPC2" s="19"/>
      <c r="OPD2" s="19"/>
      <c r="OPE2" s="19"/>
      <c r="OPF2" s="19"/>
      <c r="OPG2" s="19"/>
      <c r="OPH2" s="19"/>
      <c r="OPI2" s="19"/>
      <c r="OPJ2" s="19"/>
      <c r="OPK2" s="19"/>
      <c r="OPL2" s="19"/>
      <c r="OPM2" s="19"/>
      <c r="OPN2" s="19"/>
      <c r="OPO2" s="19"/>
      <c r="OPP2" s="19"/>
      <c r="OPQ2" s="19"/>
      <c r="OPR2" s="19"/>
      <c r="OPS2" s="19"/>
      <c r="OPT2" s="19"/>
      <c r="OPU2" s="19"/>
      <c r="OPV2" s="19"/>
      <c r="OPW2" s="19"/>
      <c r="OPX2" s="19"/>
      <c r="OPY2" s="19"/>
      <c r="OPZ2" s="19"/>
      <c r="OQA2" s="19"/>
      <c r="OQB2" s="19"/>
      <c r="OQC2" s="19"/>
      <c r="OQD2" s="19"/>
      <c r="OQE2" s="19"/>
      <c r="OQF2" s="19"/>
      <c r="OQG2" s="19"/>
      <c r="OQH2" s="19"/>
      <c r="OQI2" s="19"/>
      <c r="OQJ2" s="19"/>
      <c r="OQK2" s="19"/>
      <c r="OQL2" s="19"/>
      <c r="OQM2" s="19"/>
      <c r="OQN2" s="19"/>
      <c r="OQO2" s="19"/>
      <c r="OQP2" s="19"/>
      <c r="OQQ2" s="19"/>
      <c r="OQR2" s="19"/>
      <c r="OQS2" s="19"/>
      <c r="OQT2" s="19"/>
      <c r="OQU2" s="19"/>
      <c r="OQV2" s="19"/>
      <c r="OQW2" s="19"/>
      <c r="OQX2" s="19"/>
      <c r="OQY2" s="19"/>
      <c r="OQZ2" s="19"/>
      <c r="ORA2" s="19"/>
      <c r="ORB2" s="19"/>
      <c r="ORC2" s="19"/>
      <c r="ORD2" s="19"/>
      <c r="ORE2" s="19"/>
      <c r="ORF2" s="19"/>
      <c r="ORG2" s="19"/>
      <c r="ORH2" s="19"/>
      <c r="ORI2" s="19"/>
      <c r="ORJ2" s="19"/>
      <c r="ORK2" s="19"/>
      <c r="ORL2" s="19"/>
      <c r="ORM2" s="19"/>
      <c r="ORN2" s="19"/>
      <c r="ORO2" s="19"/>
      <c r="ORP2" s="19"/>
      <c r="ORQ2" s="19"/>
      <c r="ORR2" s="19"/>
      <c r="ORS2" s="19"/>
      <c r="ORT2" s="19"/>
      <c r="ORU2" s="19"/>
      <c r="ORV2" s="19"/>
      <c r="ORW2" s="19"/>
      <c r="ORX2" s="19"/>
      <c r="ORY2" s="19"/>
      <c r="ORZ2" s="19"/>
      <c r="OSA2" s="19"/>
      <c r="OSB2" s="19"/>
      <c r="OSC2" s="19"/>
      <c r="OSD2" s="19"/>
      <c r="OSE2" s="19"/>
      <c r="OSF2" s="19"/>
      <c r="OSG2" s="19"/>
      <c r="OSH2" s="19"/>
      <c r="OSI2" s="19"/>
      <c r="OSJ2" s="19"/>
      <c r="OSK2" s="19"/>
      <c r="OSL2" s="19"/>
      <c r="OSM2" s="19"/>
      <c r="OSN2" s="19"/>
      <c r="OSO2" s="19"/>
      <c r="OSP2" s="19"/>
      <c r="OSQ2" s="19"/>
      <c r="OSR2" s="19"/>
      <c r="OSS2" s="19"/>
      <c r="OST2" s="19"/>
      <c r="OSU2" s="19"/>
      <c r="OSV2" s="19"/>
      <c r="OSW2" s="19"/>
      <c r="OSX2" s="19"/>
      <c r="OSY2" s="19"/>
      <c r="OSZ2" s="19"/>
      <c r="OTA2" s="19"/>
      <c r="OTB2" s="19"/>
      <c r="OTC2" s="19"/>
      <c r="OTD2" s="19"/>
      <c r="OTE2" s="19"/>
      <c r="OTF2" s="19"/>
      <c r="OTG2" s="19"/>
      <c r="OTH2" s="19"/>
      <c r="OTI2" s="19"/>
      <c r="OTJ2" s="19"/>
      <c r="OTK2" s="19"/>
      <c r="OTL2" s="19"/>
      <c r="OTM2" s="19"/>
      <c r="OTN2" s="19"/>
      <c r="OTO2" s="19"/>
      <c r="OTP2" s="19"/>
      <c r="OTQ2" s="19"/>
      <c r="OTR2" s="19"/>
      <c r="OTS2" s="19"/>
      <c r="OTT2" s="19"/>
      <c r="OTU2" s="19"/>
      <c r="OTV2" s="19"/>
      <c r="OTW2" s="19"/>
      <c r="OTX2" s="19"/>
      <c r="OTY2" s="19"/>
      <c r="OTZ2" s="19"/>
      <c r="OUA2" s="19"/>
      <c r="OUB2" s="19"/>
      <c r="OUC2" s="19"/>
      <c r="OUD2" s="19"/>
      <c r="OUE2" s="19"/>
      <c r="OUF2" s="19"/>
      <c r="OUG2" s="19"/>
      <c r="OUH2" s="19"/>
      <c r="OUI2" s="19"/>
      <c r="OUJ2" s="19"/>
      <c r="OUK2" s="19"/>
      <c r="OUL2" s="19"/>
      <c r="OUM2" s="19"/>
      <c r="OUN2" s="19"/>
      <c r="OUO2" s="19"/>
      <c r="OUP2" s="19"/>
      <c r="OUQ2" s="19"/>
      <c r="OUR2" s="19"/>
      <c r="OUS2" s="19"/>
      <c r="OUT2" s="19"/>
      <c r="OUU2" s="19"/>
      <c r="OUV2" s="19"/>
      <c r="OUW2" s="19"/>
      <c r="OUX2" s="19"/>
      <c r="OUY2" s="19"/>
      <c r="OUZ2" s="19"/>
      <c r="OVA2" s="19"/>
      <c r="OVB2" s="19"/>
      <c r="OVC2" s="19"/>
      <c r="OVD2" s="19"/>
      <c r="OVE2" s="19"/>
      <c r="OVF2" s="19"/>
      <c r="OVG2" s="19"/>
      <c r="OVH2" s="19"/>
      <c r="OVI2" s="19"/>
      <c r="OVJ2" s="19"/>
      <c r="OVK2" s="19"/>
      <c r="OVL2" s="19"/>
      <c r="OVM2" s="19"/>
      <c r="OVN2" s="19"/>
      <c r="OVO2" s="19"/>
      <c r="OVP2" s="19"/>
      <c r="OVQ2" s="19"/>
      <c r="OVR2" s="19"/>
      <c r="OVS2" s="19"/>
      <c r="OVT2" s="19"/>
      <c r="OVU2" s="19"/>
      <c r="OVV2" s="19"/>
      <c r="OVW2" s="19"/>
      <c r="OVX2" s="19"/>
      <c r="OVY2" s="19"/>
      <c r="OVZ2" s="19"/>
      <c r="OWA2" s="19"/>
      <c r="OWB2" s="19"/>
      <c r="OWC2" s="19"/>
      <c r="OWD2" s="19"/>
      <c r="OWE2" s="19"/>
      <c r="OWF2" s="19"/>
      <c r="OWG2" s="19"/>
      <c r="OWH2" s="19"/>
      <c r="OWI2" s="19"/>
      <c r="OWJ2" s="19"/>
      <c r="OWK2" s="19"/>
      <c r="OWL2" s="19"/>
      <c r="OWM2" s="19"/>
      <c r="OWN2" s="19"/>
      <c r="OWO2" s="19"/>
      <c r="OWP2" s="19"/>
      <c r="OWQ2" s="19"/>
      <c r="OWR2" s="19"/>
      <c r="OWS2" s="19"/>
      <c r="OWT2" s="19"/>
      <c r="OWU2" s="19"/>
      <c r="OWV2" s="19"/>
      <c r="OWW2" s="19"/>
      <c r="OWX2" s="19"/>
      <c r="OWY2" s="19"/>
      <c r="OWZ2" s="19"/>
      <c r="OXA2" s="19"/>
      <c r="OXB2" s="19"/>
      <c r="OXC2" s="19"/>
      <c r="OXD2" s="19"/>
      <c r="OXE2" s="19"/>
      <c r="OXF2" s="19"/>
      <c r="OXG2" s="19"/>
      <c r="OXH2" s="19"/>
      <c r="OXI2" s="19"/>
      <c r="OXJ2" s="19"/>
      <c r="OXK2" s="19"/>
      <c r="OXL2" s="19"/>
      <c r="OXM2" s="19"/>
      <c r="OXN2" s="19"/>
      <c r="OXO2" s="19"/>
      <c r="OXP2" s="19"/>
      <c r="OXQ2" s="19"/>
      <c r="OXR2" s="19"/>
      <c r="OXS2" s="19"/>
      <c r="OXT2" s="19"/>
      <c r="OXU2" s="19"/>
      <c r="OXV2" s="19"/>
      <c r="OXW2" s="19"/>
      <c r="OXX2" s="19"/>
      <c r="OXY2" s="19"/>
      <c r="OXZ2" s="19"/>
      <c r="OYA2" s="19"/>
      <c r="OYB2" s="19"/>
      <c r="OYC2" s="19"/>
      <c r="OYD2" s="19"/>
      <c r="OYE2" s="19"/>
      <c r="OYF2" s="19"/>
      <c r="OYG2" s="19"/>
      <c r="OYH2" s="19"/>
      <c r="OYI2" s="19"/>
      <c r="OYJ2" s="19"/>
      <c r="OYK2" s="19"/>
      <c r="OYL2" s="19"/>
      <c r="OYM2" s="19"/>
      <c r="OYN2" s="19"/>
      <c r="OYO2" s="19"/>
      <c r="OYP2" s="19"/>
      <c r="OYQ2" s="19"/>
      <c r="OYR2" s="19"/>
      <c r="OYS2" s="19"/>
      <c r="OYT2" s="19"/>
      <c r="OYU2" s="19"/>
      <c r="OYV2" s="19"/>
      <c r="OYW2" s="19"/>
      <c r="OYX2" s="19"/>
      <c r="OYY2" s="19"/>
      <c r="OYZ2" s="19"/>
      <c r="OZA2" s="19"/>
      <c r="OZB2" s="19"/>
      <c r="OZC2" s="19"/>
      <c r="OZD2" s="19"/>
      <c r="OZE2" s="19"/>
      <c r="OZF2" s="19"/>
      <c r="OZG2" s="19"/>
      <c r="OZH2" s="19"/>
      <c r="OZI2" s="19"/>
      <c r="OZJ2" s="19"/>
      <c r="OZK2" s="19"/>
      <c r="OZL2" s="19"/>
      <c r="OZM2" s="19"/>
      <c r="OZN2" s="19"/>
      <c r="OZO2" s="19"/>
      <c r="OZP2" s="19"/>
      <c r="OZQ2" s="19"/>
      <c r="OZR2" s="19"/>
      <c r="OZS2" s="19"/>
      <c r="OZT2" s="19"/>
      <c r="OZU2" s="19"/>
      <c r="OZV2" s="19"/>
      <c r="OZW2" s="19"/>
      <c r="OZX2" s="19"/>
      <c r="OZY2" s="19"/>
      <c r="OZZ2" s="19"/>
      <c r="PAA2" s="19"/>
      <c r="PAB2" s="19"/>
      <c r="PAC2" s="19"/>
      <c r="PAD2" s="19"/>
      <c r="PAE2" s="19"/>
      <c r="PAF2" s="19"/>
      <c r="PAG2" s="19"/>
      <c r="PAH2" s="19"/>
      <c r="PAI2" s="19"/>
      <c r="PAJ2" s="19"/>
      <c r="PAK2" s="19"/>
      <c r="PAL2" s="19"/>
      <c r="PAM2" s="19"/>
      <c r="PAN2" s="19"/>
      <c r="PAO2" s="19"/>
      <c r="PAP2" s="19"/>
      <c r="PAQ2" s="19"/>
      <c r="PAR2" s="19"/>
      <c r="PAS2" s="19"/>
      <c r="PAT2" s="19"/>
      <c r="PAU2" s="19"/>
      <c r="PAV2" s="19"/>
      <c r="PAW2" s="19"/>
      <c r="PAX2" s="19"/>
      <c r="PAY2" s="19"/>
      <c r="PAZ2" s="19"/>
      <c r="PBA2" s="19"/>
      <c r="PBB2" s="19"/>
      <c r="PBC2" s="19"/>
      <c r="PBD2" s="19"/>
      <c r="PBE2" s="19"/>
      <c r="PBF2" s="19"/>
      <c r="PBG2" s="19"/>
      <c r="PBH2" s="19"/>
      <c r="PBI2" s="19"/>
      <c r="PBJ2" s="19"/>
      <c r="PBK2" s="19"/>
      <c r="PBL2" s="19"/>
      <c r="PBM2" s="19"/>
      <c r="PBN2" s="19"/>
      <c r="PBO2" s="19"/>
      <c r="PBP2" s="19"/>
      <c r="PBQ2" s="19"/>
      <c r="PBR2" s="19"/>
      <c r="PBS2" s="19"/>
      <c r="PBT2" s="19"/>
      <c r="PBU2" s="19"/>
      <c r="PBV2" s="19"/>
      <c r="PBW2" s="19"/>
      <c r="PBX2" s="19"/>
      <c r="PBY2" s="19"/>
      <c r="PBZ2" s="19"/>
      <c r="PCA2" s="19"/>
      <c r="PCB2" s="19"/>
      <c r="PCC2" s="19"/>
      <c r="PCD2" s="19"/>
      <c r="PCE2" s="19"/>
      <c r="PCF2" s="19"/>
      <c r="PCG2" s="19"/>
      <c r="PCH2" s="19"/>
      <c r="PCI2" s="19"/>
      <c r="PCJ2" s="19"/>
      <c r="PCK2" s="19"/>
      <c r="PCL2" s="19"/>
      <c r="PCM2" s="19"/>
      <c r="PCN2" s="19"/>
      <c r="PCO2" s="19"/>
      <c r="PCP2" s="19"/>
      <c r="PCQ2" s="19"/>
      <c r="PCR2" s="19"/>
      <c r="PCS2" s="19"/>
      <c r="PCT2" s="19"/>
      <c r="PCU2" s="19"/>
      <c r="PCV2" s="19"/>
      <c r="PCW2" s="19"/>
      <c r="PCX2" s="19"/>
      <c r="PCY2" s="19"/>
      <c r="PCZ2" s="19"/>
      <c r="PDA2" s="19"/>
      <c r="PDB2" s="19"/>
      <c r="PDC2" s="19"/>
      <c r="PDD2" s="19"/>
      <c r="PDE2" s="19"/>
      <c r="PDF2" s="19"/>
      <c r="PDG2" s="19"/>
      <c r="PDH2" s="19"/>
      <c r="PDI2" s="19"/>
      <c r="PDJ2" s="19"/>
      <c r="PDK2" s="19"/>
      <c r="PDL2" s="19"/>
      <c r="PDM2" s="19"/>
      <c r="PDN2" s="19"/>
      <c r="PDO2" s="19"/>
      <c r="PDP2" s="19"/>
      <c r="PDQ2" s="19"/>
      <c r="PDR2" s="19"/>
      <c r="PDS2" s="19"/>
      <c r="PDT2" s="19"/>
      <c r="PDU2" s="19"/>
      <c r="PDV2" s="19"/>
      <c r="PDW2" s="19"/>
      <c r="PDX2" s="19"/>
      <c r="PDY2" s="19"/>
      <c r="PDZ2" s="19"/>
      <c r="PEA2" s="19"/>
      <c r="PEB2" s="19"/>
      <c r="PEC2" s="19"/>
      <c r="PED2" s="19"/>
      <c r="PEE2" s="19"/>
      <c r="PEF2" s="19"/>
      <c r="PEG2" s="19"/>
      <c r="PEH2" s="19"/>
      <c r="PEI2" s="19"/>
      <c r="PEJ2" s="19"/>
      <c r="PEK2" s="19"/>
      <c r="PEL2" s="19"/>
      <c r="PEM2" s="19"/>
      <c r="PEN2" s="19"/>
      <c r="PEO2" s="19"/>
      <c r="PEP2" s="19"/>
      <c r="PEQ2" s="19"/>
      <c r="PER2" s="19"/>
      <c r="PES2" s="19"/>
      <c r="PET2" s="19"/>
      <c r="PEU2" s="19"/>
      <c r="PEV2" s="19"/>
      <c r="PEW2" s="19"/>
      <c r="PEX2" s="19"/>
      <c r="PEY2" s="19"/>
      <c r="PEZ2" s="19"/>
      <c r="PFA2" s="19"/>
      <c r="PFB2" s="19"/>
      <c r="PFC2" s="19"/>
      <c r="PFD2" s="19"/>
      <c r="PFE2" s="19"/>
      <c r="PFF2" s="19"/>
      <c r="PFG2" s="19"/>
      <c r="PFH2" s="19"/>
      <c r="PFI2" s="19"/>
      <c r="PFJ2" s="19"/>
      <c r="PFK2" s="19"/>
      <c r="PFL2" s="19"/>
      <c r="PFM2" s="19"/>
      <c r="PFN2" s="19"/>
      <c r="PFO2" s="19"/>
      <c r="PFP2" s="19"/>
      <c r="PFQ2" s="19"/>
      <c r="PFR2" s="19"/>
      <c r="PFS2" s="19"/>
      <c r="PFT2" s="19"/>
      <c r="PFU2" s="19"/>
      <c r="PFV2" s="19"/>
      <c r="PFW2" s="19"/>
      <c r="PFX2" s="19"/>
      <c r="PFY2" s="19"/>
      <c r="PFZ2" s="19"/>
      <c r="PGA2" s="19"/>
      <c r="PGB2" s="19"/>
      <c r="PGC2" s="19"/>
      <c r="PGD2" s="19"/>
      <c r="PGE2" s="19"/>
      <c r="PGF2" s="19"/>
      <c r="PGG2" s="19"/>
      <c r="PGH2" s="19"/>
      <c r="PGI2" s="19"/>
      <c r="PGJ2" s="19"/>
      <c r="PGK2" s="19"/>
      <c r="PGL2" s="19"/>
      <c r="PGM2" s="19"/>
      <c r="PGN2" s="19"/>
      <c r="PGO2" s="19"/>
      <c r="PGP2" s="19"/>
      <c r="PGQ2" s="19"/>
      <c r="PGR2" s="19"/>
      <c r="PGS2" s="19"/>
      <c r="PGT2" s="19"/>
      <c r="PGU2" s="19"/>
      <c r="PGV2" s="19"/>
      <c r="PGW2" s="19"/>
      <c r="PGX2" s="19"/>
      <c r="PGY2" s="19"/>
      <c r="PGZ2" s="19"/>
      <c r="PHA2" s="19"/>
      <c r="PHB2" s="19"/>
      <c r="PHC2" s="19"/>
      <c r="PHD2" s="19"/>
      <c r="PHE2" s="19"/>
      <c r="PHF2" s="19"/>
      <c r="PHG2" s="19"/>
      <c r="PHH2" s="19"/>
      <c r="PHI2" s="19"/>
      <c r="PHJ2" s="19"/>
      <c r="PHK2" s="19"/>
      <c r="PHL2" s="19"/>
      <c r="PHM2" s="19"/>
      <c r="PHN2" s="19"/>
      <c r="PHO2" s="19"/>
      <c r="PHP2" s="19"/>
      <c r="PHQ2" s="19"/>
      <c r="PHR2" s="19"/>
      <c r="PHS2" s="19"/>
      <c r="PHT2" s="19"/>
      <c r="PHU2" s="19"/>
      <c r="PHV2" s="19"/>
      <c r="PHW2" s="19"/>
      <c r="PHX2" s="19"/>
      <c r="PHY2" s="19"/>
      <c r="PHZ2" s="19"/>
      <c r="PIA2" s="19"/>
      <c r="PIB2" s="19"/>
      <c r="PIC2" s="19"/>
      <c r="PID2" s="19"/>
      <c r="PIE2" s="19"/>
      <c r="PIF2" s="19"/>
      <c r="PIG2" s="19"/>
      <c r="PIH2" s="19"/>
      <c r="PII2" s="19"/>
      <c r="PIJ2" s="19"/>
      <c r="PIK2" s="19"/>
      <c r="PIL2" s="19"/>
      <c r="PIM2" s="19"/>
      <c r="PIN2" s="19"/>
      <c r="PIO2" s="19"/>
      <c r="PIP2" s="19"/>
      <c r="PIQ2" s="19"/>
      <c r="PIR2" s="19"/>
      <c r="PIS2" s="19"/>
      <c r="PIT2" s="19"/>
      <c r="PIU2" s="19"/>
      <c r="PIV2" s="19"/>
      <c r="PIW2" s="19"/>
      <c r="PIX2" s="19"/>
      <c r="PIY2" s="19"/>
      <c r="PIZ2" s="19"/>
      <c r="PJA2" s="19"/>
      <c r="PJB2" s="19"/>
      <c r="PJC2" s="19"/>
      <c r="PJD2" s="19"/>
      <c r="PJE2" s="19"/>
      <c r="PJF2" s="19"/>
      <c r="PJG2" s="19"/>
      <c r="PJH2" s="19"/>
      <c r="PJI2" s="19"/>
      <c r="PJJ2" s="19"/>
      <c r="PJK2" s="19"/>
      <c r="PJL2" s="19"/>
      <c r="PJM2" s="19"/>
      <c r="PJN2" s="19"/>
      <c r="PJO2" s="19"/>
      <c r="PJP2" s="19"/>
      <c r="PJQ2" s="19"/>
      <c r="PJR2" s="19"/>
      <c r="PJS2" s="19"/>
      <c r="PJT2" s="19"/>
      <c r="PJU2" s="19"/>
      <c r="PJV2" s="19"/>
      <c r="PJW2" s="19"/>
      <c r="PJX2" s="19"/>
      <c r="PJY2" s="19"/>
      <c r="PJZ2" s="19"/>
      <c r="PKA2" s="19"/>
      <c r="PKB2" s="19"/>
      <c r="PKC2" s="19"/>
      <c r="PKD2" s="19"/>
      <c r="PKE2" s="19"/>
      <c r="PKF2" s="19"/>
      <c r="PKG2" s="19"/>
      <c r="PKH2" s="19"/>
      <c r="PKI2" s="19"/>
      <c r="PKJ2" s="19"/>
      <c r="PKK2" s="19"/>
      <c r="PKL2" s="19"/>
      <c r="PKM2" s="19"/>
      <c r="PKN2" s="19"/>
      <c r="PKO2" s="19"/>
      <c r="PKP2" s="19"/>
      <c r="PKQ2" s="19"/>
      <c r="PKR2" s="19"/>
      <c r="PKS2" s="19"/>
      <c r="PKT2" s="19"/>
      <c r="PKU2" s="19"/>
      <c r="PKV2" s="19"/>
      <c r="PKW2" s="19"/>
      <c r="PKX2" s="19"/>
      <c r="PKY2" s="19"/>
      <c r="PKZ2" s="19"/>
      <c r="PLA2" s="19"/>
      <c r="PLB2" s="19"/>
      <c r="PLC2" s="19"/>
      <c r="PLD2" s="19"/>
      <c r="PLE2" s="19"/>
      <c r="PLF2" s="19"/>
      <c r="PLG2" s="19"/>
      <c r="PLH2" s="19"/>
      <c r="PLI2" s="19"/>
      <c r="PLJ2" s="19"/>
      <c r="PLK2" s="19"/>
      <c r="PLL2" s="19"/>
      <c r="PLM2" s="19"/>
      <c r="PLN2" s="19"/>
      <c r="PLO2" s="19"/>
      <c r="PLP2" s="19"/>
      <c r="PLQ2" s="19"/>
      <c r="PLR2" s="19"/>
      <c r="PLS2" s="19"/>
      <c r="PLT2" s="19"/>
      <c r="PLU2" s="19"/>
      <c r="PLV2" s="19"/>
      <c r="PLW2" s="19"/>
      <c r="PLX2" s="19"/>
      <c r="PLY2" s="19"/>
      <c r="PLZ2" s="19"/>
      <c r="PMA2" s="19"/>
      <c r="PMB2" s="19"/>
      <c r="PMC2" s="19"/>
      <c r="PMD2" s="19"/>
      <c r="PME2" s="19"/>
      <c r="PMF2" s="19"/>
      <c r="PMG2" s="19"/>
      <c r="PMH2" s="19"/>
      <c r="PMI2" s="19"/>
      <c r="PMJ2" s="19"/>
      <c r="PMK2" s="19"/>
      <c r="PML2" s="19"/>
      <c r="PMM2" s="19"/>
      <c r="PMN2" s="19"/>
      <c r="PMO2" s="19"/>
      <c r="PMP2" s="19"/>
      <c r="PMQ2" s="19"/>
      <c r="PMR2" s="19"/>
      <c r="PMS2" s="19"/>
      <c r="PMT2" s="19"/>
      <c r="PMU2" s="19"/>
      <c r="PMV2" s="19"/>
      <c r="PMW2" s="19"/>
      <c r="PMX2" s="19"/>
      <c r="PMY2" s="19"/>
      <c r="PMZ2" s="19"/>
      <c r="PNA2" s="19"/>
      <c r="PNB2" s="19"/>
      <c r="PNC2" s="19"/>
      <c r="PND2" s="19"/>
      <c r="PNE2" s="19"/>
      <c r="PNF2" s="19"/>
      <c r="PNG2" s="19"/>
      <c r="PNH2" s="19"/>
      <c r="PNI2" s="19"/>
      <c r="PNJ2" s="19"/>
      <c r="PNK2" s="19"/>
      <c r="PNL2" s="19"/>
      <c r="PNM2" s="19"/>
      <c r="PNN2" s="19"/>
      <c r="PNO2" s="19"/>
      <c r="PNP2" s="19"/>
      <c r="PNQ2" s="19"/>
      <c r="PNR2" s="19"/>
      <c r="PNS2" s="19"/>
      <c r="PNT2" s="19"/>
      <c r="PNU2" s="19"/>
      <c r="PNV2" s="19"/>
      <c r="PNW2" s="19"/>
      <c r="PNX2" s="19"/>
      <c r="PNY2" s="19"/>
      <c r="PNZ2" s="19"/>
      <c r="POA2" s="19"/>
      <c r="POB2" s="19"/>
      <c r="POC2" s="19"/>
      <c r="POD2" s="19"/>
      <c r="POE2" s="19"/>
      <c r="POF2" s="19"/>
      <c r="POG2" s="19"/>
      <c r="POH2" s="19"/>
      <c r="POI2" s="19"/>
      <c r="POJ2" s="19"/>
      <c r="POK2" s="19"/>
      <c r="POL2" s="19"/>
      <c r="POM2" s="19"/>
      <c r="PON2" s="19"/>
      <c r="POO2" s="19"/>
      <c r="POP2" s="19"/>
      <c r="POQ2" s="19"/>
      <c r="POR2" s="19"/>
      <c r="POS2" s="19"/>
      <c r="POT2" s="19"/>
      <c r="POU2" s="19"/>
      <c r="POV2" s="19"/>
      <c r="POW2" s="19"/>
      <c r="POX2" s="19"/>
      <c r="POY2" s="19"/>
      <c r="POZ2" s="19"/>
      <c r="PPA2" s="19"/>
      <c r="PPB2" s="19"/>
      <c r="PPC2" s="19"/>
      <c r="PPD2" s="19"/>
      <c r="PPE2" s="19"/>
      <c r="PPF2" s="19"/>
      <c r="PPG2" s="19"/>
      <c r="PPH2" s="19"/>
      <c r="PPI2" s="19"/>
      <c r="PPJ2" s="19"/>
      <c r="PPK2" s="19"/>
      <c r="PPL2" s="19"/>
      <c r="PPM2" s="19"/>
      <c r="PPN2" s="19"/>
      <c r="PPO2" s="19"/>
      <c r="PPP2" s="19"/>
      <c r="PPQ2" s="19"/>
      <c r="PPR2" s="19"/>
      <c r="PPS2" s="19"/>
      <c r="PPT2" s="19"/>
      <c r="PPU2" s="19"/>
      <c r="PPV2" s="19"/>
      <c r="PPW2" s="19"/>
      <c r="PPX2" s="19"/>
      <c r="PPY2" s="19"/>
      <c r="PPZ2" s="19"/>
      <c r="PQA2" s="19"/>
      <c r="PQB2" s="19"/>
      <c r="PQC2" s="19"/>
      <c r="PQD2" s="19"/>
      <c r="PQE2" s="19"/>
      <c r="PQF2" s="19"/>
      <c r="PQG2" s="19"/>
      <c r="PQH2" s="19"/>
      <c r="PQI2" s="19"/>
      <c r="PQJ2" s="19"/>
      <c r="PQK2" s="19"/>
      <c r="PQL2" s="19"/>
      <c r="PQM2" s="19"/>
      <c r="PQN2" s="19"/>
      <c r="PQO2" s="19"/>
      <c r="PQP2" s="19"/>
      <c r="PQQ2" s="19"/>
      <c r="PQR2" s="19"/>
      <c r="PQS2" s="19"/>
      <c r="PQT2" s="19"/>
      <c r="PQU2" s="19"/>
      <c r="PQV2" s="19"/>
      <c r="PQW2" s="19"/>
      <c r="PQX2" s="19"/>
      <c r="PQY2" s="19"/>
      <c r="PQZ2" s="19"/>
      <c r="PRA2" s="19"/>
      <c r="PRB2" s="19"/>
      <c r="PRC2" s="19"/>
      <c r="PRD2" s="19"/>
      <c r="PRE2" s="19"/>
      <c r="PRF2" s="19"/>
      <c r="PRG2" s="19"/>
      <c r="PRH2" s="19"/>
      <c r="PRI2" s="19"/>
      <c r="PRJ2" s="19"/>
      <c r="PRK2" s="19"/>
      <c r="PRL2" s="19"/>
      <c r="PRM2" s="19"/>
      <c r="PRN2" s="19"/>
      <c r="PRO2" s="19"/>
      <c r="PRP2" s="19"/>
      <c r="PRQ2" s="19"/>
      <c r="PRR2" s="19"/>
      <c r="PRS2" s="19"/>
      <c r="PRT2" s="19"/>
      <c r="PRU2" s="19"/>
      <c r="PRV2" s="19"/>
      <c r="PRW2" s="19"/>
      <c r="PRX2" s="19"/>
      <c r="PRY2" s="19"/>
      <c r="PRZ2" s="19"/>
      <c r="PSA2" s="19"/>
      <c r="PSB2" s="19"/>
      <c r="PSC2" s="19"/>
      <c r="PSD2" s="19"/>
      <c r="PSE2" s="19"/>
      <c r="PSF2" s="19"/>
      <c r="PSG2" s="19"/>
      <c r="PSH2" s="19"/>
      <c r="PSI2" s="19"/>
      <c r="PSJ2" s="19"/>
      <c r="PSK2" s="19"/>
      <c r="PSL2" s="19"/>
      <c r="PSM2" s="19"/>
      <c r="PSN2" s="19"/>
      <c r="PSO2" s="19"/>
      <c r="PSP2" s="19"/>
      <c r="PSQ2" s="19"/>
      <c r="PSR2" s="19"/>
      <c r="PSS2" s="19"/>
      <c r="PST2" s="19"/>
      <c r="PSU2" s="19"/>
      <c r="PSV2" s="19"/>
      <c r="PSW2" s="19"/>
      <c r="PSX2" s="19"/>
      <c r="PSY2" s="19"/>
      <c r="PSZ2" s="19"/>
      <c r="PTA2" s="19"/>
      <c r="PTB2" s="19"/>
      <c r="PTC2" s="19"/>
      <c r="PTD2" s="19"/>
      <c r="PTE2" s="19"/>
      <c r="PTF2" s="19"/>
      <c r="PTG2" s="19"/>
      <c r="PTH2" s="19"/>
      <c r="PTI2" s="19"/>
      <c r="PTJ2" s="19"/>
      <c r="PTK2" s="19"/>
      <c r="PTL2" s="19"/>
      <c r="PTM2" s="19"/>
      <c r="PTN2" s="19"/>
      <c r="PTO2" s="19"/>
      <c r="PTP2" s="19"/>
      <c r="PTQ2" s="19"/>
      <c r="PTR2" s="19"/>
      <c r="PTS2" s="19"/>
      <c r="PTT2" s="19"/>
      <c r="PTU2" s="19"/>
      <c r="PTV2" s="19"/>
      <c r="PTW2" s="19"/>
      <c r="PTX2" s="19"/>
      <c r="PTY2" s="19"/>
      <c r="PTZ2" s="19"/>
      <c r="PUA2" s="19"/>
      <c r="PUB2" s="19"/>
      <c r="PUC2" s="19"/>
      <c r="PUD2" s="19"/>
      <c r="PUE2" s="19"/>
      <c r="PUF2" s="19"/>
      <c r="PUG2" s="19"/>
      <c r="PUH2" s="19"/>
      <c r="PUI2" s="19"/>
      <c r="PUJ2" s="19"/>
      <c r="PUK2" s="19"/>
      <c r="PUL2" s="19"/>
      <c r="PUM2" s="19"/>
      <c r="PUN2" s="19"/>
      <c r="PUO2" s="19"/>
      <c r="PUP2" s="19"/>
      <c r="PUQ2" s="19"/>
      <c r="PUR2" s="19"/>
      <c r="PUS2" s="19"/>
      <c r="PUT2" s="19"/>
      <c r="PUU2" s="19"/>
      <c r="PUV2" s="19"/>
      <c r="PUW2" s="19"/>
      <c r="PUX2" s="19"/>
      <c r="PUY2" s="19"/>
      <c r="PUZ2" s="19"/>
      <c r="PVA2" s="19"/>
      <c r="PVB2" s="19"/>
      <c r="PVC2" s="19"/>
      <c r="PVD2" s="19"/>
      <c r="PVE2" s="19"/>
      <c r="PVF2" s="19"/>
      <c r="PVG2" s="19"/>
      <c r="PVH2" s="19"/>
      <c r="PVI2" s="19"/>
      <c r="PVJ2" s="19"/>
      <c r="PVK2" s="19"/>
      <c r="PVL2" s="19"/>
      <c r="PVM2" s="19"/>
      <c r="PVN2" s="19"/>
      <c r="PVO2" s="19"/>
      <c r="PVP2" s="19"/>
      <c r="PVQ2" s="19"/>
      <c r="PVR2" s="19"/>
      <c r="PVS2" s="19"/>
      <c r="PVT2" s="19"/>
      <c r="PVU2" s="19"/>
      <c r="PVV2" s="19"/>
      <c r="PVW2" s="19"/>
      <c r="PVX2" s="19"/>
      <c r="PVY2" s="19"/>
      <c r="PVZ2" s="19"/>
      <c r="PWA2" s="19"/>
      <c r="PWB2" s="19"/>
      <c r="PWC2" s="19"/>
      <c r="PWD2" s="19"/>
      <c r="PWE2" s="19"/>
      <c r="PWF2" s="19"/>
      <c r="PWG2" s="19"/>
      <c r="PWH2" s="19"/>
      <c r="PWI2" s="19"/>
      <c r="PWJ2" s="19"/>
      <c r="PWK2" s="19"/>
      <c r="PWL2" s="19"/>
      <c r="PWM2" s="19"/>
      <c r="PWN2" s="19"/>
      <c r="PWO2" s="19"/>
      <c r="PWP2" s="19"/>
      <c r="PWQ2" s="19"/>
      <c r="PWR2" s="19"/>
      <c r="PWS2" s="19"/>
      <c r="PWT2" s="19"/>
      <c r="PWU2" s="19"/>
      <c r="PWV2" s="19"/>
      <c r="PWW2" s="19"/>
      <c r="PWX2" s="19"/>
      <c r="PWY2" s="19"/>
      <c r="PWZ2" s="19"/>
      <c r="PXA2" s="19"/>
      <c r="PXB2" s="19"/>
      <c r="PXC2" s="19"/>
      <c r="PXD2" s="19"/>
      <c r="PXE2" s="19"/>
      <c r="PXF2" s="19"/>
      <c r="PXG2" s="19"/>
      <c r="PXH2" s="19"/>
      <c r="PXI2" s="19"/>
      <c r="PXJ2" s="19"/>
      <c r="PXK2" s="19"/>
      <c r="PXL2" s="19"/>
      <c r="PXM2" s="19"/>
      <c r="PXN2" s="19"/>
      <c r="PXO2" s="19"/>
      <c r="PXP2" s="19"/>
      <c r="PXQ2" s="19"/>
      <c r="PXR2" s="19"/>
      <c r="PXS2" s="19"/>
      <c r="PXT2" s="19"/>
      <c r="PXU2" s="19"/>
      <c r="PXV2" s="19"/>
      <c r="PXW2" s="19"/>
      <c r="PXX2" s="19"/>
      <c r="PXY2" s="19"/>
      <c r="PXZ2" s="19"/>
      <c r="PYA2" s="19"/>
      <c r="PYB2" s="19"/>
      <c r="PYC2" s="19"/>
      <c r="PYD2" s="19"/>
      <c r="PYE2" s="19"/>
      <c r="PYF2" s="19"/>
      <c r="PYG2" s="19"/>
      <c r="PYH2" s="19"/>
      <c r="PYI2" s="19"/>
      <c r="PYJ2" s="19"/>
      <c r="PYK2" s="19"/>
      <c r="PYL2" s="19"/>
      <c r="PYM2" s="19"/>
      <c r="PYN2" s="19"/>
      <c r="PYO2" s="19"/>
      <c r="PYP2" s="19"/>
      <c r="PYQ2" s="19"/>
      <c r="PYR2" s="19"/>
      <c r="PYS2" s="19"/>
      <c r="PYT2" s="19"/>
      <c r="PYU2" s="19"/>
      <c r="PYV2" s="19"/>
      <c r="PYW2" s="19"/>
      <c r="PYX2" s="19"/>
      <c r="PYY2" s="19"/>
      <c r="PYZ2" s="19"/>
      <c r="PZA2" s="19"/>
      <c r="PZB2" s="19"/>
      <c r="PZC2" s="19"/>
      <c r="PZD2" s="19"/>
      <c r="PZE2" s="19"/>
      <c r="PZF2" s="19"/>
      <c r="PZG2" s="19"/>
      <c r="PZH2" s="19"/>
      <c r="PZI2" s="19"/>
      <c r="PZJ2" s="19"/>
      <c r="PZK2" s="19"/>
      <c r="PZL2" s="19"/>
      <c r="PZM2" s="19"/>
      <c r="PZN2" s="19"/>
      <c r="PZO2" s="19"/>
      <c r="PZP2" s="19"/>
      <c r="PZQ2" s="19"/>
      <c r="PZR2" s="19"/>
      <c r="PZS2" s="19"/>
      <c r="PZT2" s="19"/>
      <c r="PZU2" s="19"/>
      <c r="PZV2" s="19"/>
      <c r="PZW2" s="19"/>
      <c r="PZX2" s="19"/>
      <c r="PZY2" s="19"/>
      <c r="PZZ2" s="19"/>
      <c r="QAA2" s="19"/>
      <c r="QAB2" s="19"/>
      <c r="QAC2" s="19"/>
      <c r="QAD2" s="19"/>
      <c r="QAE2" s="19"/>
      <c r="QAF2" s="19"/>
      <c r="QAG2" s="19"/>
      <c r="QAH2" s="19"/>
      <c r="QAI2" s="19"/>
      <c r="QAJ2" s="19"/>
      <c r="QAK2" s="19"/>
      <c r="QAL2" s="19"/>
      <c r="QAM2" s="19"/>
      <c r="QAN2" s="19"/>
      <c r="QAO2" s="19"/>
      <c r="QAP2" s="19"/>
      <c r="QAQ2" s="19"/>
      <c r="QAR2" s="19"/>
      <c r="QAS2" s="19"/>
      <c r="QAT2" s="19"/>
      <c r="QAU2" s="19"/>
      <c r="QAV2" s="19"/>
      <c r="QAW2" s="19"/>
      <c r="QAX2" s="19"/>
      <c r="QAY2" s="19"/>
      <c r="QAZ2" s="19"/>
      <c r="QBA2" s="19"/>
      <c r="QBB2" s="19"/>
      <c r="QBC2" s="19"/>
      <c r="QBD2" s="19"/>
      <c r="QBE2" s="19"/>
      <c r="QBF2" s="19"/>
      <c r="QBG2" s="19"/>
      <c r="QBH2" s="19"/>
      <c r="QBI2" s="19"/>
      <c r="QBJ2" s="19"/>
      <c r="QBK2" s="19"/>
      <c r="QBL2" s="19"/>
      <c r="QBM2" s="19"/>
      <c r="QBN2" s="19"/>
      <c r="QBO2" s="19"/>
      <c r="QBP2" s="19"/>
      <c r="QBQ2" s="19"/>
      <c r="QBR2" s="19"/>
      <c r="QBS2" s="19"/>
      <c r="QBT2" s="19"/>
      <c r="QBU2" s="19"/>
      <c r="QBV2" s="19"/>
      <c r="QBW2" s="19"/>
      <c r="QBX2" s="19"/>
      <c r="QBY2" s="19"/>
      <c r="QBZ2" s="19"/>
      <c r="QCA2" s="19"/>
      <c r="QCB2" s="19"/>
      <c r="QCC2" s="19"/>
      <c r="QCD2" s="19"/>
      <c r="QCE2" s="19"/>
      <c r="QCF2" s="19"/>
      <c r="QCG2" s="19"/>
      <c r="QCH2" s="19"/>
      <c r="QCI2" s="19"/>
      <c r="QCJ2" s="19"/>
      <c r="QCK2" s="19"/>
      <c r="QCL2" s="19"/>
      <c r="QCM2" s="19"/>
      <c r="QCN2" s="19"/>
      <c r="QCO2" s="19"/>
      <c r="QCP2" s="19"/>
      <c r="QCQ2" s="19"/>
      <c r="QCR2" s="19"/>
      <c r="QCS2" s="19"/>
      <c r="QCT2" s="19"/>
      <c r="QCU2" s="19"/>
      <c r="QCV2" s="19"/>
      <c r="QCW2" s="19"/>
      <c r="QCX2" s="19"/>
      <c r="QCY2" s="19"/>
      <c r="QCZ2" s="19"/>
      <c r="QDA2" s="19"/>
      <c r="QDB2" s="19"/>
      <c r="QDC2" s="19"/>
      <c r="QDD2" s="19"/>
      <c r="QDE2" s="19"/>
      <c r="QDF2" s="19"/>
      <c r="QDG2" s="19"/>
      <c r="QDH2" s="19"/>
      <c r="QDI2" s="19"/>
      <c r="QDJ2" s="19"/>
      <c r="QDK2" s="19"/>
      <c r="QDL2" s="19"/>
      <c r="QDM2" s="19"/>
      <c r="QDN2" s="19"/>
      <c r="QDO2" s="19"/>
      <c r="QDP2" s="19"/>
      <c r="QDQ2" s="19"/>
      <c r="QDR2" s="19"/>
      <c r="QDS2" s="19"/>
      <c r="QDT2" s="19"/>
      <c r="QDU2" s="19"/>
      <c r="QDV2" s="19"/>
      <c r="QDW2" s="19"/>
      <c r="QDX2" s="19"/>
      <c r="QDY2" s="19"/>
      <c r="QDZ2" s="19"/>
      <c r="QEA2" s="19"/>
      <c r="QEB2" s="19"/>
      <c r="QEC2" s="19"/>
      <c r="QED2" s="19"/>
      <c r="QEE2" s="19"/>
      <c r="QEF2" s="19"/>
      <c r="QEG2" s="19"/>
      <c r="QEH2" s="19"/>
      <c r="QEI2" s="19"/>
      <c r="QEJ2" s="19"/>
      <c r="QEK2" s="19"/>
      <c r="QEL2" s="19"/>
      <c r="QEM2" s="19"/>
      <c r="QEN2" s="19"/>
      <c r="QEO2" s="19"/>
      <c r="QEP2" s="19"/>
      <c r="QEQ2" s="19"/>
      <c r="QER2" s="19"/>
      <c r="QES2" s="19"/>
      <c r="QET2" s="19"/>
      <c r="QEU2" s="19"/>
      <c r="QEV2" s="19"/>
      <c r="QEW2" s="19"/>
      <c r="QEX2" s="19"/>
      <c r="QEY2" s="19"/>
      <c r="QEZ2" s="19"/>
      <c r="QFA2" s="19"/>
      <c r="QFB2" s="19"/>
      <c r="QFC2" s="19"/>
      <c r="QFD2" s="19"/>
      <c r="QFE2" s="19"/>
      <c r="QFF2" s="19"/>
      <c r="QFG2" s="19"/>
      <c r="QFH2" s="19"/>
      <c r="QFI2" s="19"/>
      <c r="QFJ2" s="19"/>
      <c r="QFK2" s="19"/>
      <c r="QFL2" s="19"/>
      <c r="QFM2" s="19"/>
      <c r="QFN2" s="19"/>
      <c r="QFO2" s="19"/>
      <c r="QFP2" s="19"/>
      <c r="QFQ2" s="19"/>
      <c r="QFR2" s="19"/>
      <c r="QFS2" s="19"/>
      <c r="QFT2" s="19"/>
      <c r="QFU2" s="19"/>
      <c r="QFV2" s="19"/>
      <c r="QFW2" s="19"/>
      <c r="QFX2" s="19"/>
      <c r="QFY2" s="19"/>
      <c r="QFZ2" s="19"/>
      <c r="QGA2" s="19"/>
      <c r="QGB2" s="19"/>
      <c r="QGC2" s="19"/>
      <c r="QGD2" s="19"/>
      <c r="QGE2" s="19"/>
      <c r="QGF2" s="19"/>
      <c r="QGG2" s="19"/>
      <c r="QGH2" s="19"/>
      <c r="QGI2" s="19"/>
      <c r="QGJ2" s="19"/>
      <c r="QGK2" s="19"/>
      <c r="QGL2" s="19"/>
      <c r="QGM2" s="19"/>
      <c r="QGN2" s="19"/>
      <c r="QGO2" s="19"/>
      <c r="QGP2" s="19"/>
      <c r="QGQ2" s="19"/>
      <c r="QGR2" s="19"/>
      <c r="QGS2" s="19"/>
      <c r="QGT2" s="19"/>
      <c r="QGU2" s="19"/>
      <c r="QGV2" s="19"/>
      <c r="QGW2" s="19"/>
      <c r="QGX2" s="19"/>
      <c r="QGY2" s="19"/>
      <c r="QGZ2" s="19"/>
      <c r="QHA2" s="19"/>
      <c r="QHB2" s="19"/>
      <c r="QHC2" s="19"/>
      <c r="QHD2" s="19"/>
      <c r="QHE2" s="19"/>
      <c r="QHF2" s="19"/>
      <c r="QHG2" s="19"/>
      <c r="QHH2" s="19"/>
      <c r="QHI2" s="19"/>
      <c r="QHJ2" s="19"/>
      <c r="QHK2" s="19"/>
      <c r="QHL2" s="19"/>
      <c r="QHM2" s="19"/>
      <c r="QHN2" s="19"/>
      <c r="QHO2" s="19"/>
      <c r="QHP2" s="19"/>
      <c r="QHQ2" s="19"/>
      <c r="QHR2" s="19"/>
      <c r="QHS2" s="19"/>
      <c r="QHT2" s="19"/>
      <c r="QHU2" s="19"/>
      <c r="QHV2" s="19"/>
      <c r="QHW2" s="19"/>
      <c r="QHX2" s="19"/>
      <c r="QHY2" s="19"/>
      <c r="QHZ2" s="19"/>
      <c r="QIA2" s="19"/>
      <c r="QIB2" s="19"/>
      <c r="QIC2" s="19"/>
      <c r="QID2" s="19"/>
      <c r="QIE2" s="19"/>
      <c r="QIF2" s="19"/>
      <c r="QIG2" s="19"/>
      <c r="QIH2" s="19"/>
      <c r="QII2" s="19"/>
      <c r="QIJ2" s="19"/>
      <c r="QIK2" s="19"/>
      <c r="QIL2" s="19"/>
      <c r="QIM2" s="19"/>
      <c r="QIN2" s="19"/>
      <c r="QIO2" s="19"/>
      <c r="QIP2" s="19"/>
      <c r="QIQ2" s="19"/>
      <c r="QIR2" s="19"/>
      <c r="QIS2" s="19"/>
      <c r="QIT2" s="19"/>
      <c r="QIU2" s="19"/>
      <c r="QIV2" s="19"/>
      <c r="QIW2" s="19"/>
      <c r="QIX2" s="19"/>
      <c r="QIY2" s="19"/>
      <c r="QIZ2" s="19"/>
      <c r="QJA2" s="19"/>
      <c r="QJB2" s="19"/>
      <c r="QJC2" s="19"/>
      <c r="QJD2" s="19"/>
      <c r="QJE2" s="19"/>
      <c r="QJF2" s="19"/>
      <c r="QJG2" s="19"/>
      <c r="QJH2" s="19"/>
      <c r="QJI2" s="19"/>
      <c r="QJJ2" s="19"/>
      <c r="QJK2" s="19"/>
      <c r="QJL2" s="19"/>
      <c r="QJM2" s="19"/>
      <c r="QJN2" s="19"/>
      <c r="QJO2" s="19"/>
      <c r="QJP2" s="19"/>
      <c r="QJQ2" s="19"/>
      <c r="QJR2" s="19"/>
      <c r="QJS2" s="19"/>
      <c r="QJT2" s="19"/>
      <c r="QJU2" s="19"/>
      <c r="QJV2" s="19"/>
      <c r="QJW2" s="19"/>
      <c r="QJX2" s="19"/>
      <c r="QJY2" s="19"/>
      <c r="QJZ2" s="19"/>
      <c r="QKA2" s="19"/>
      <c r="QKB2" s="19"/>
      <c r="QKC2" s="19"/>
      <c r="QKD2" s="19"/>
      <c r="QKE2" s="19"/>
      <c r="QKF2" s="19"/>
      <c r="QKG2" s="19"/>
      <c r="QKH2" s="19"/>
      <c r="QKI2" s="19"/>
      <c r="QKJ2" s="19"/>
      <c r="QKK2" s="19"/>
      <c r="QKL2" s="19"/>
      <c r="QKM2" s="19"/>
      <c r="QKN2" s="19"/>
      <c r="QKO2" s="19"/>
      <c r="QKP2" s="19"/>
      <c r="QKQ2" s="19"/>
      <c r="QKR2" s="19"/>
      <c r="QKS2" s="19"/>
      <c r="QKT2" s="19"/>
      <c r="QKU2" s="19"/>
      <c r="QKV2" s="19"/>
      <c r="QKW2" s="19"/>
      <c r="QKX2" s="19"/>
      <c r="QKY2" s="19"/>
      <c r="QKZ2" s="19"/>
      <c r="QLA2" s="19"/>
      <c r="QLB2" s="19"/>
      <c r="QLC2" s="19"/>
      <c r="QLD2" s="19"/>
      <c r="QLE2" s="19"/>
      <c r="QLF2" s="19"/>
      <c r="QLG2" s="19"/>
      <c r="QLH2" s="19"/>
      <c r="QLI2" s="19"/>
      <c r="QLJ2" s="19"/>
      <c r="QLK2" s="19"/>
      <c r="QLL2" s="19"/>
      <c r="QLM2" s="19"/>
      <c r="QLN2" s="19"/>
      <c r="QLO2" s="19"/>
      <c r="QLP2" s="19"/>
      <c r="QLQ2" s="19"/>
      <c r="QLR2" s="19"/>
      <c r="QLS2" s="19"/>
      <c r="QLT2" s="19"/>
      <c r="QLU2" s="19"/>
      <c r="QLV2" s="19"/>
      <c r="QLW2" s="19"/>
      <c r="QLX2" s="19"/>
      <c r="QLY2" s="19"/>
      <c r="QLZ2" s="19"/>
      <c r="QMA2" s="19"/>
      <c r="QMB2" s="19"/>
      <c r="QMC2" s="19"/>
      <c r="QMD2" s="19"/>
      <c r="QME2" s="19"/>
      <c r="QMF2" s="19"/>
      <c r="QMG2" s="19"/>
      <c r="QMH2" s="19"/>
      <c r="QMI2" s="19"/>
      <c r="QMJ2" s="19"/>
      <c r="QMK2" s="19"/>
      <c r="QML2" s="19"/>
      <c r="QMM2" s="19"/>
      <c r="QMN2" s="19"/>
      <c r="QMO2" s="19"/>
      <c r="QMP2" s="19"/>
      <c r="QMQ2" s="19"/>
      <c r="QMR2" s="19"/>
      <c r="QMS2" s="19"/>
      <c r="QMT2" s="19"/>
      <c r="QMU2" s="19"/>
      <c r="QMV2" s="19"/>
      <c r="QMW2" s="19"/>
      <c r="QMX2" s="19"/>
      <c r="QMY2" s="19"/>
      <c r="QMZ2" s="19"/>
      <c r="QNA2" s="19"/>
      <c r="QNB2" s="19"/>
      <c r="QNC2" s="19"/>
      <c r="QND2" s="19"/>
      <c r="QNE2" s="19"/>
      <c r="QNF2" s="19"/>
      <c r="QNG2" s="19"/>
      <c r="QNH2" s="19"/>
      <c r="QNI2" s="19"/>
      <c r="QNJ2" s="19"/>
      <c r="QNK2" s="19"/>
      <c r="QNL2" s="19"/>
      <c r="QNM2" s="19"/>
      <c r="QNN2" s="19"/>
      <c r="QNO2" s="19"/>
      <c r="QNP2" s="19"/>
      <c r="QNQ2" s="19"/>
      <c r="QNR2" s="19"/>
      <c r="QNS2" s="19"/>
      <c r="QNT2" s="19"/>
      <c r="QNU2" s="19"/>
      <c r="QNV2" s="19"/>
      <c r="QNW2" s="19"/>
      <c r="QNX2" s="19"/>
      <c r="QNY2" s="19"/>
      <c r="QNZ2" s="19"/>
      <c r="QOA2" s="19"/>
      <c r="QOB2" s="19"/>
      <c r="QOC2" s="19"/>
      <c r="QOD2" s="19"/>
      <c r="QOE2" s="19"/>
      <c r="QOF2" s="19"/>
      <c r="QOG2" s="19"/>
      <c r="QOH2" s="19"/>
      <c r="QOI2" s="19"/>
      <c r="QOJ2" s="19"/>
      <c r="QOK2" s="19"/>
      <c r="QOL2" s="19"/>
      <c r="QOM2" s="19"/>
      <c r="QON2" s="19"/>
      <c r="QOO2" s="19"/>
      <c r="QOP2" s="19"/>
      <c r="QOQ2" s="19"/>
      <c r="QOR2" s="19"/>
      <c r="QOS2" s="19"/>
      <c r="QOT2" s="19"/>
      <c r="QOU2" s="19"/>
      <c r="QOV2" s="19"/>
      <c r="QOW2" s="19"/>
      <c r="QOX2" s="19"/>
      <c r="QOY2" s="19"/>
      <c r="QOZ2" s="19"/>
      <c r="QPA2" s="19"/>
      <c r="QPB2" s="19"/>
      <c r="QPC2" s="19"/>
      <c r="QPD2" s="19"/>
      <c r="QPE2" s="19"/>
      <c r="QPF2" s="19"/>
      <c r="QPG2" s="19"/>
      <c r="QPH2" s="19"/>
      <c r="QPI2" s="19"/>
      <c r="QPJ2" s="19"/>
      <c r="QPK2" s="19"/>
      <c r="QPL2" s="19"/>
      <c r="QPM2" s="19"/>
      <c r="QPN2" s="19"/>
      <c r="QPO2" s="19"/>
      <c r="QPP2" s="19"/>
      <c r="QPQ2" s="19"/>
      <c r="QPR2" s="19"/>
      <c r="QPS2" s="19"/>
      <c r="QPT2" s="19"/>
      <c r="QPU2" s="19"/>
      <c r="QPV2" s="19"/>
      <c r="QPW2" s="19"/>
      <c r="QPX2" s="19"/>
      <c r="QPY2" s="19"/>
      <c r="QPZ2" s="19"/>
      <c r="QQA2" s="19"/>
      <c r="QQB2" s="19"/>
      <c r="QQC2" s="19"/>
      <c r="QQD2" s="19"/>
      <c r="QQE2" s="19"/>
      <c r="QQF2" s="19"/>
      <c r="QQG2" s="19"/>
      <c r="QQH2" s="19"/>
      <c r="QQI2" s="19"/>
      <c r="QQJ2" s="19"/>
      <c r="QQK2" s="19"/>
      <c r="QQL2" s="19"/>
      <c r="QQM2" s="19"/>
      <c r="QQN2" s="19"/>
      <c r="QQO2" s="19"/>
      <c r="QQP2" s="19"/>
      <c r="QQQ2" s="19"/>
      <c r="QQR2" s="19"/>
      <c r="QQS2" s="19"/>
      <c r="QQT2" s="19"/>
      <c r="QQU2" s="19"/>
      <c r="QQV2" s="19"/>
      <c r="QQW2" s="19"/>
      <c r="QQX2" s="19"/>
      <c r="QQY2" s="19"/>
      <c r="QQZ2" s="19"/>
      <c r="QRA2" s="19"/>
      <c r="QRB2" s="19"/>
      <c r="QRC2" s="19"/>
      <c r="QRD2" s="19"/>
      <c r="QRE2" s="19"/>
      <c r="QRF2" s="19"/>
      <c r="QRG2" s="19"/>
      <c r="QRH2" s="19"/>
      <c r="QRI2" s="19"/>
      <c r="QRJ2" s="19"/>
      <c r="QRK2" s="19"/>
      <c r="QRL2" s="19"/>
      <c r="QRM2" s="19"/>
      <c r="QRN2" s="19"/>
      <c r="QRO2" s="19"/>
      <c r="QRP2" s="19"/>
      <c r="QRQ2" s="19"/>
      <c r="QRR2" s="19"/>
      <c r="QRS2" s="19"/>
      <c r="QRT2" s="19"/>
      <c r="QRU2" s="19"/>
      <c r="QRV2" s="19"/>
      <c r="QRW2" s="19"/>
      <c r="QRX2" s="19"/>
      <c r="QRY2" s="19"/>
      <c r="QRZ2" s="19"/>
      <c r="QSA2" s="19"/>
      <c r="QSB2" s="19"/>
      <c r="QSC2" s="19"/>
      <c r="QSD2" s="19"/>
      <c r="QSE2" s="19"/>
      <c r="QSF2" s="19"/>
      <c r="QSG2" s="19"/>
      <c r="QSH2" s="19"/>
      <c r="QSI2" s="19"/>
      <c r="QSJ2" s="19"/>
      <c r="QSK2" s="19"/>
      <c r="QSL2" s="19"/>
      <c r="QSM2" s="19"/>
      <c r="QSN2" s="19"/>
      <c r="QSO2" s="19"/>
      <c r="QSP2" s="19"/>
      <c r="QSQ2" s="19"/>
      <c r="QSR2" s="19"/>
      <c r="QSS2" s="19"/>
      <c r="QST2" s="19"/>
      <c r="QSU2" s="19"/>
      <c r="QSV2" s="19"/>
      <c r="QSW2" s="19"/>
      <c r="QSX2" s="19"/>
      <c r="QSY2" s="19"/>
      <c r="QSZ2" s="19"/>
      <c r="QTA2" s="19"/>
      <c r="QTB2" s="19"/>
      <c r="QTC2" s="19"/>
      <c r="QTD2" s="19"/>
      <c r="QTE2" s="19"/>
      <c r="QTF2" s="19"/>
      <c r="QTG2" s="19"/>
      <c r="QTH2" s="19"/>
      <c r="QTI2" s="19"/>
      <c r="QTJ2" s="19"/>
      <c r="QTK2" s="19"/>
      <c r="QTL2" s="19"/>
      <c r="QTM2" s="19"/>
      <c r="QTN2" s="19"/>
      <c r="QTO2" s="19"/>
      <c r="QTP2" s="19"/>
      <c r="QTQ2" s="19"/>
      <c r="QTR2" s="19"/>
      <c r="QTS2" s="19"/>
      <c r="QTT2" s="19"/>
      <c r="QTU2" s="19"/>
      <c r="QTV2" s="19"/>
      <c r="QTW2" s="19"/>
      <c r="QTX2" s="19"/>
      <c r="QTY2" s="19"/>
      <c r="QTZ2" s="19"/>
      <c r="QUA2" s="19"/>
      <c r="QUB2" s="19"/>
      <c r="QUC2" s="19"/>
      <c r="QUD2" s="19"/>
      <c r="QUE2" s="19"/>
      <c r="QUF2" s="19"/>
      <c r="QUG2" s="19"/>
      <c r="QUH2" s="19"/>
      <c r="QUI2" s="19"/>
      <c r="QUJ2" s="19"/>
      <c r="QUK2" s="19"/>
      <c r="QUL2" s="19"/>
      <c r="QUM2" s="19"/>
      <c r="QUN2" s="19"/>
      <c r="QUO2" s="19"/>
      <c r="QUP2" s="19"/>
      <c r="QUQ2" s="19"/>
      <c r="QUR2" s="19"/>
      <c r="QUS2" s="19"/>
      <c r="QUT2" s="19"/>
      <c r="QUU2" s="19"/>
      <c r="QUV2" s="19"/>
      <c r="QUW2" s="19"/>
      <c r="QUX2" s="19"/>
      <c r="QUY2" s="19"/>
      <c r="QUZ2" s="19"/>
      <c r="QVA2" s="19"/>
      <c r="QVB2" s="19"/>
      <c r="QVC2" s="19"/>
      <c r="QVD2" s="19"/>
      <c r="QVE2" s="19"/>
      <c r="QVF2" s="19"/>
      <c r="QVG2" s="19"/>
      <c r="QVH2" s="19"/>
      <c r="QVI2" s="19"/>
      <c r="QVJ2" s="19"/>
      <c r="QVK2" s="19"/>
      <c r="QVL2" s="19"/>
      <c r="QVM2" s="19"/>
      <c r="QVN2" s="19"/>
      <c r="QVO2" s="19"/>
      <c r="QVP2" s="19"/>
      <c r="QVQ2" s="19"/>
      <c r="QVR2" s="19"/>
      <c r="QVS2" s="19"/>
      <c r="QVT2" s="19"/>
      <c r="QVU2" s="19"/>
      <c r="QVV2" s="19"/>
      <c r="QVW2" s="19"/>
      <c r="QVX2" s="19"/>
      <c r="QVY2" s="19"/>
      <c r="QVZ2" s="19"/>
      <c r="QWA2" s="19"/>
      <c r="QWB2" s="19"/>
      <c r="QWC2" s="19"/>
      <c r="QWD2" s="19"/>
      <c r="QWE2" s="19"/>
      <c r="QWF2" s="19"/>
      <c r="QWG2" s="19"/>
      <c r="QWH2" s="19"/>
      <c r="QWI2" s="19"/>
      <c r="QWJ2" s="19"/>
      <c r="QWK2" s="19"/>
      <c r="QWL2" s="19"/>
      <c r="QWM2" s="19"/>
      <c r="QWN2" s="19"/>
      <c r="QWO2" s="19"/>
      <c r="QWP2" s="19"/>
      <c r="QWQ2" s="19"/>
      <c r="QWR2" s="19"/>
      <c r="QWS2" s="19"/>
      <c r="QWT2" s="19"/>
      <c r="QWU2" s="19"/>
      <c r="QWV2" s="19"/>
      <c r="QWW2" s="19"/>
      <c r="QWX2" s="19"/>
      <c r="QWY2" s="19"/>
      <c r="QWZ2" s="19"/>
      <c r="QXA2" s="19"/>
      <c r="QXB2" s="19"/>
      <c r="QXC2" s="19"/>
      <c r="QXD2" s="19"/>
      <c r="QXE2" s="19"/>
      <c r="QXF2" s="19"/>
      <c r="QXG2" s="19"/>
      <c r="QXH2" s="19"/>
      <c r="QXI2" s="19"/>
      <c r="QXJ2" s="19"/>
      <c r="QXK2" s="19"/>
      <c r="QXL2" s="19"/>
      <c r="QXM2" s="19"/>
      <c r="QXN2" s="19"/>
      <c r="QXO2" s="19"/>
      <c r="QXP2" s="19"/>
      <c r="QXQ2" s="19"/>
      <c r="QXR2" s="19"/>
      <c r="QXS2" s="19"/>
      <c r="QXT2" s="19"/>
      <c r="QXU2" s="19"/>
      <c r="QXV2" s="19"/>
      <c r="QXW2" s="19"/>
      <c r="QXX2" s="19"/>
      <c r="QXY2" s="19"/>
      <c r="QXZ2" s="19"/>
      <c r="QYA2" s="19"/>
      <c r="QYB2" s="19"/>
      <c r="QYC2" s="19"/>
      <c r="QYD2" s="19"/>
      <c r="QYE2" s="19"/>
      <c r="QYF2" s="19"/>
      <c r="QYG2" s="19"/>
      <c r="QYH2" s="19"/>
      <c r="QYI2" s="19"/>
      <c r="QYJ2" s="19"/>
      <c r="QYK2" s="19"/>
      <c r="QYL2" s="19"/>
      <c r="QYM2" s="19"/>
      <c r="QYN2" s="19"/>
      <c r="QYO2" s="19"/>
      <c r="QYP2" s="19"/>
      <c r="QYQ2" s="19"/>
      <c r="QYR2" s="19"/>
      <c r="QYS2" s="19"/>
      <c r="QYT2" s="19"/>
      <c r="QYU2" s="19"/>
      <c r="QYV2" s="19"/>
      <c r="QYW2" s="19"/>
      <c r="QYX2" s="19"/>
      <c r="QYY2" s="19"/>
      <c r="QYZ2" s="19"/>
      <c r="QZA2" s="19"/>
      <c r="QZB2" s="19"/>
      <c r="QZC2" s="19"/>
      <c r="QZD2" s="19"/>
      <c r="QZE2" s="19"/>
      <c r="QZF2" s="19"/>
      <c r="QZG2" s="19"/>
      <c r="QZH2" s="19"/>
      <c r="QZI2" s="19"/>
      <c r="QZJ2" s="19"/>
      <c r="QZK2" s="19"/>
      <c r="QZL2" s="19"/>
      <c r="QZM2" s="19"/>
      <c r="QZN2" s="19"/>
      <c r="QZO2" s="19"/>
      <c r="QZP2" s="19"/>
      <c r="QZQ2" s="19"/>
      <c r="QZR2" s="19"/>
      <c r="QZS2" s="19"/>
      <c r="QZT2" s="19"/>
      <c r="QZU2" s="19"/>
      <c r="QZV2" s="19"/>
      <c r="QZW2" s="19"/>
      <c r="QZX2" s="19"/>
      <c r="QZY2" s="19"/>
      <c r="QZZ2" s="19"/>
      <c r="RAA2" s="19"/>
      <c r="RAB2" s="19"/>
      <c r="RAC2" s="19"/>
      <c r="RAD2" s="19"/>
      <c r="RAE2" s="19"/>
      <c r="RAF2" s="19"/>
      <c r="RAG2" s="19"/>
      <c r="RAH2" s="19"/>
      <c r="RAI2" s="19"/>
      <c r="RAJ2" s="19"/>
      <c r="RAK2" s="19"/>
      <c r="RAL2" s="19"/>
      <c r="RAM2" s="19"/>
      <c r="RAN2" s="19"/>
      <c r="RAO2" s="19"/>
      <c r="RAP2" s="19"/>
      <c r="RAQ2" s="19"/>
      <c r="RAR2" s="19"/>
      <c r="RAS2" s="19"/>
      <c r="RAT2" s="19"/>
      <c r="RAU2" s="19"/>
      <c r="RAV2" s="19"/>
      <c r="RAW2" s="19"/>
      <c r="RAX2" s="19"/>
      <c r="RAY2" s="19"/>
      <c r="RAZ2" s="19"/>
      <c r="RBA2" s="19"/>
      <c r="RBB2" s="19"/>
      <c r="RBC2" s="19"/>
      <c r="RBD2" s="19"/>
      <c r="RBE2" s="19"/>
      <c r="RBF2" s="19"/>
      <c r="RBG2" s="19"/>
      <c r="RBH2" s="19"/>
      <c r="RBI2" s="19"/>
      <c r="RBJ2" s="19"/>
      <c r="RBK2" s="19"/>
      <c r="RBL2" s="19"/>
      <c r="RBM2" s="19"/>
      <c r="RBN2" s="19"/>
      <c r="RBO2" s="19"/>
      <c r="RBP2" s="19"/>
      <c r="RBQ2" s="19"/>
      <c r="RBR2" s="19"/>
      <c r="RBS2" s="19"/>
      <c r="RBT2" s="19"/>
      <c r="RBU2" s="19"/>
      <c r="RBV2" s="19"/>
      <c r="RBW2" s="19"/>
      <c r="RBX2" s="19"/>
      <c r="RBY2" s="19"/>
      <c r="RBZ2" s="19"/>
      <c r="RCA2" s="19"/>
      <c r="RCB2" s="19"/>
      <c r="RCC2" s="19"/>
      <c r="RCD2" s="19"/>
      <c r="RCE2" s="19"/>
      <c r="RCF2" s="19"/>
      <c r="RCG2" s="19"/>
      <c r="RCH2" s="19"/>
      <c r="RCI2" s="19"/>
      <c r="RCJ2" s="19"/>
      <c r="RCK2" s="19"/>
      <c r="RCL2" s="19"/>
      <c r="RCM2" s="19"/>
      <c r="RCN2" s="19"/>
      <c r="RCO2" s="19"/>
      <c r="RCP2" s="19"/>
      <c r="RCQ2" s="19"/>
      <c r="RCR2" s="19"/>
      <c r="RCS2" s="19"/>
      <c r="RCT2" s="19"/>
      <c r="RCU2" s="19"/>
      <c r="RCV2" s="19"/>
      <c r="RCW2" s="19"/>
      <c r="RCX2" s="19"/>
      <c r="RCY2" s="19"/>
      <c r="RCZ2" s="19"/>
      <c r="RDA2" s="19"/>
      <c r="RDB2" s="19"/>
      <c r="RDC2" s="19"/>
      <c r="RDD2" s="19"/>
      <c r="RDE2" s="19"/>
      <c r="RDF2" s="19"/>
      <c r="RDG2" s="19"/>
      <c r="RDH2" s="19"/>
      <c r="RDI2" s="19"/>
      <c r="RDJ2" s="19"/>
      <c r="RDK2" s="19"/>
      <c r="RDL2" s="19"/>
      <c r="RDM2" s="19"/>
      <c r="RDN2" s="19"/>
      <c r="RDO2" s="19"/>
      <c r="RDP2" s="19"/>
      <c r="RDQ2" s="19"/>
      <c r="RDR2" s="19"/>
      <c r="RDS2" s="19"/>
      <c r="RDT2" s="19"/>
      <c r="RDU2" s="19"/>
      <c r="RDV2" s="19"/>
      <c r="RDW2" s="19"/>
      <c r="RDX2" s="19"/>
      <c r="RDY2" s="19"/>
      <c r="RDZ2" s="19"/>
      <c r="REA2" s="19"/>
      <c r="REB2" s="19"/>
      <c r="REC2" s="19"/>
      <c r="RED2" s="19"/>
      <c r="REE2" s="19"/>
      <c r="REF2" s="19"/>
      <c r="REG2" s="19"/>
      <c r="REH2" s="19"/>
      <c r="REI2" s="19"/>
      <c r="REJ2" s="19"/>
      <c r="REK2" s="19"/>
      <c r="REL2" s="19"/>
      <c r="REM2" s="19"/>
      <c r="REN2" s="19"/>
      <c r="REO2" s="19"/>
      <c r="REP2" s="19"/>
      <c r="REQ2" s="19"/>
      <c r="RER2" s="19"/>
      <c r="RES2" s="19"/>
      <c r="RET2" s="19"/>
      <c r="REU2" s="19"/>
      <c r="REV2" s="19"/>
      <c r="REW2" s="19"/>
      <c r="REX2" s="19"/>
      <c r="REY2" s="19"/>
      <c r="REZ2" s="19"/>
      <c r="RFA2" s="19"/>
      <c r="RFB2" s="19"/>
      <c r="RFC2" s="19"/>
      <c r="RFD2" s="19"/>
      <c r="RFE2" s="19"/>
      <c r="RFF2" s="19"/>
      <c r="RFG2" s="19"/>
      <c r="RFH2" s="19"/>
      <c r="RFI2" s="19"/>
      <c r="RFJ2" s="19"/>
      <c r="RFK2" s="19"/>
      <c r="RFL2" s="19"/>
      <c r="RFM2" s="19"/>
      <c r="RFN2" s="19"/>
      <c r="RFO2" s="19"/>
      <c r="RFP2" s="19"/>
      <c r="RFQ2" s="19"/>
      <c r="RFR2" s="19"/>
      <c r="RFS2" s="19"/>
      <c r="RFT2" s="19"/>
      <c r="RFU2" s="19"/>
      <c r="RFV2" s="19"/>
      <c r="RFW2" s="19"/>
      <c r="RFX2" s="19"/>
      <c r="RFY2" s="19"/>
      <c r="RFZ2" s="19"/>
      <c r="RGA2" s="19"/>
      <c r="RGB2" s="19"/>
      <c r="RGC2" s="19"/>
      <c r="RGD2" s="19"/>
      <c r="RGE2" s="19"/>
      <c r="RGF2" s="19"/>
      <c r="RGG2" s="19"/>
      <c r="RGH2" s="19"/>
      <c r="RGI2" s="19"/>
      <c r="RGJ2" s="19"/>
      <c r="RGK2" s="19"/>
      <c r="RGL2" s="19"/>
      <c r="RGM2" s="19"/>
      <c r="RGN2" s="19"/>
      <c r="RGO2" s="19"/>
      <c r="RGP2" s="19"/>
      <c r="RGQ2" s="19"/>
      <c r="RGR2" s="19"/>
      <c r="RGS2" s="19"/>
      <c r="RGT2" s="19"/>
      <c r="RGU2" s="19"/>
      <c r="RGV2" s="19"/>
      <c r="RGW2" s="19"/>
      <c r="RGX2" s="19"/>
      <c r="RGY2" s="19"/>
      <c r="RGZ2" s="19"/>
      <c r="RHA2" s="19"/>
      <c r="RHB2" s="19"/>
      <c r="RHC2" s="19"/>
      <c r="RHD2" s="19"/>
      <c r="RHE2" s="19"/>
      <c r="RHF2" s="19"/>
      <c r="RHG2" s="19"/>
      <c r="RHH2" s="19"/>
      <c r="RHI2" s="19"/>
      <c r="RHJ2" s="19"/>
      <c r="RHK2" s="19"/>
      <c r="RHL2" s="19"/>
      <c r="RHM2" s="19"/>
      <c r="RHN2" s="19"/>
      <c r="RHO2" s="19"/>
      <c r="RHP2" s="19"/>
      <c r="RHQ2" s="19"/>
      <c r="RHR2" s="19"/>
      <c r="RHS2" s="19"/>
      <c r="RHT2" s="19"/>
      <c r="RHU2" s="19"/>
      <c r="RHV2" s="19"/>
      <c r="RHW2" s="19"/>
      <c r="RHX2" s="19"/>
      <c r="RHY2" s="19"/>
      <c r="RHZ2" s="19"/>
      <c r="RIA2" s="19"/>
      <c r="RIB2" s="19"/>
      <c r="RIC2" s="19"/>
      <c r="RID2" s="19"/>
      <c r="RIE2" s="19"/>
      <c r="RIF2" s="19"/>
      <c r="RIG2" s="19"/>
      <c r="RIH2" s="19"/>
      <c r="RII2" s="19"/>
      <c r="RIJ2" s="19"/>
      <c r="RIK2" s="19"/>
      <c r="RIL2" s="19"/>
      <c r="RIM2" s="19"/>
      <c r="RIN2" s="19"/>
      <c r="RIO2" s="19"/>
      <c r="RIP2" s="19"/>
      <c r="RIQ2" s="19"/>
      <c r="RIR2" s="19"/>
      <c r="RIS2" s="19"/>
      <c r="RIT2" s="19"/>
      <c r="RIU2" s="19"/>
      <c r="RIV2" s="19"/>
      <c r="RIW2" s="19"/>
      <c r="RIX2" s="19"/>
      <c r="RIY2" s="19"/>
      <c r="RIZ2" s="19"/>
      <c r="RJA2" s="19"/>
      <c r="RJB2" s="19"/>
      <c r="RJC2" s="19"/>
      <c r="RJD2" s="19"/>
      <c r="RJE2" s="19"/>
      <c r="RJF2" s="19"/>
      <c r="RJG2" s="19"/>
      <c r="RJH2" s="19"/>
      <c r="RJI2" s="19"/>
      <c r="RJJ2" s="19"/>
      <c r="RJK2" s="19"/>
      <c r="RJL2" s="19"/>
      <c r="RJM2" s="19"/>
      <c r="RJN2" s="19"/>
      <c r="RJO2" s="19"/>
      <c r="RJP2" s="19"/>
      <c r="RJQ2" s="19"/>
      <c r="RJR2" s="19"/>
      <c r="RJS2" s="19"/>
      <c r="RJT2" s="19"/>
      <c r="RJU2" s="19"/>
      <c r="RJV2" s="19"/>
      <c r="RJW2" s="19"/>
      <c r="RJX2" s="19"/>
      <c r="RJY2" s="19"/>
      <c r="RJZ2" s="19"/>
      <c r="RKA2" s="19"/>
      <c r="RKB2" s="19"/>
      <c r="RKC2" s="19"/>
      <c r="RKD2" s="19"/>
      <c r="RKE2" s="19"/>
      <c r="RKF2" s="19"/>
      <c r="RKG2" s="19"/>
      <c r="RKH2" s="19"/>
      <c r="RKI2" s="19"/>
      <c r="RKJ2" s="19"/>
      <c r="RKK2" s="19"/>
      <c r="RKL2" s="19"/>
      <c r="RKM2" s="19"/>
      <c r="RKN2" s="19"/>
      <c r="RKO2" s="19"/>
      <c r="RKP2" s="19"/>
      <c r="RKQ2" s="19"/>
      <c r="RKR2" s="19"/>
      <c r="RKS2" s="19"/>
      <c r="RKT2" s="19"/>
      <c r="RKU2" s="19"/>
      <c r="RKV2" s="19"/>
      <c r="RKW2" s="19"/>
      <c r="RKX2" s="19"/>
      <c r="RKY2" s="19"/>
      <c r="RKZ2" s="19"/>
      <c r="RLA2" s="19"/>
      <c r="RLB2" s="19"/>
      <c r="RLC2" s="19"/>
      <c r="RLD2" s="19"/>
      <c r="RLE2" s="19"/>
      <c r="RLF2" s="19"/>
      <c r="RLG2" s="19"/>
      <c r="RLH2" s="19"/>
      <c r="RLI2" s="19"/>
      <c r="RLJ2" s="19"/>
      <c r="RLK2" s="19"/>
      <c r="RLL2" s="19"/>
      <c r="RLM2" s="19"/>
      <c r="RLN2" s="19"/>
      <c r="RLO2" s="19"/>
      <c r="RLP2" s="19"/>
      <c r="RLQ2" s="19"/>
      <c r="RLR2" s="19"/>
      <c r="RLS2" s="19"/>
      <c r="RLT2" s="19"/>
      <c r="RLU2" s="19"/>
      <c r="RLV2" s="19"/>
      <c r="RLW2" s="19"/>
      <c r="RLX2" s="19"/>
      <c r="RLY2" s="19"/>
      <c r="RLZ2" s="19"/>
      <c r="RMA2" s="19"/>
      <c r="RMB2" s="19"/>
      <c r="RMC2" s="19"/>
      <c r="RMD2" s="19"/>
      <c r="RME2" s="19"/>
      <c r="RMF2" s="19"/>
      <c r="RMG2" s="19"/>
      <c r="RMH2" s="19"/>
      <c r="RMI2" s="19"/>
      <c r="RMJ2" s="19"/>
      <c r="RMK2" s="19"/>
      <c r="RML2" s="19"/>
      <c r="RMM2" s="19"/>
      <c r="RMN2" s="19"/>
      <c r="RMO2" s="19"/>
      <c r="RMP2" s="19"/>
      <c r="RMQ2" s="19"/>
      <c r="RMR2" s="19"/>
      <c r="RMS2" s="19"/>
      <c r="RMT2" s="19"/>
      <c r="RMU2" s="19"/>
      <c r="RMV2" s="19"/>
      <c r="RMW2" s="19"/>
      <c r="RMX2" s="19"/>
      <c r="RMY2" s="19"/>
      <c r="RMZ2" s="19"/>
      <c r="RNA2" s="19"/>
      <c r="RNB2" s="19"/>
      <c r="RNC2" s="19"/>
      <c r="RND2" s="19"/>
      <c r="RNE2" s="19"/>
      <c r="RNF2" s="19"/>
      <c r="RNG2" s="19"/>
      <c r="RNH2" s="19"/>
      <c r="RNI2" s="19"/>
      <c r="RNJ2" s="19"/>
      <c r="RNK2" s="19"/>
      <c r="RNL2" s="19"/>
      <c r="RNM2" s="19"/>
      <c r="RNN2" s="19"/>
      <c r="RNO2" s="19"/>
      <c r="RNP2" s="19"/>
      <c r="RNQ2" s="19"/>
      <c r="RNR2" s="19"/>
      <c r="RNS2" s="19"/>
      <c r="RNT2" s="19"/>
      <c r="RNU2" s="19"/>
      <c r="RNV2" s="19"/>
      <c r="RNW2" s="19"/>
      <c r="RNX2" s="19"/>
      <c r="RNY2" s="19"/>
      <c r="RNZ2" s="19"/>
      <c r="ROA2" s="19"/>
      <c r="ROB2" s="19"/>
      <c r="ROC2" s="19"/>
      <c r="ROD2" s="19"/>
      <c r="ROE2" s="19"/>
      <c r="ROF2" s="19"/>
      <c r="ROG2" s="19"/>
      <c r="ROH2" s="19"/>
      <c r="ROI2" s="19"/>
      <c r="ROJ2" s="19"/>
      <c r="ROK2" s="19"/>
      <c r="ROL2" s="19"/>
      <c r="ROM2" s="19"/>
      <c r="RON2" s="19"/>
      <c r="ROO2" s="19"/>
      <c r="ROP2" s="19"/>
      <c r="ROQ2" s="19"/>
      <c r="ROR2" s="19"/>
      <c r="ROS2" s="19"/>
      <c r="ROT2" s="19"/>
      <c r="ROU2" s="19"/>
      <c r="ROV2" s="19"/>
      <c r="ROW2" s="19"/>
      <c r="ROX2" s="19"/>
      <c r="ROY2" s="19"/>
      <c r="ROZ2" s="19"/>
      <c r="RPA2" s="19"/>
      <c r="RPB2" s="19"/>
      <c r="RPC2" s="19"/>
      <c r="RPD2" s="19"/>
      <c r="RPE2" s="19"/>
      <c r="RPF2" s="19"/>
      <c r="RPG2" s="19"/>
      <c r="RPH2" s="19"/>
      <c r="RPI2" s="19"/>
      <c r="RPJ2" s="19"/>
      <c r="RPK2" s="19"/>
      <c r="RPL2" s="19"/>
      <c r="RPM2" s="19"/>
      <c r="RPN2" s="19"/>
      <c r="RPO2" s="19"/>
      <c r="RPP2" s="19"/>
      <c r="RPQ2" s="19"/>
      <c r="RPR2" s="19"/>
      <c r="RPS2" s="19"/>
      <c r="RPT2" s="19"/>
      <c r="RPU2" s="19"/>
      <c r="RPV2" s="19"/>
      <c r="RPW2" s="19"/>
      <c r="RPX2" s="19"/>
      <c r="RPY2" s="19"/>
      <c r="RPZ2" s="19"/>
      <c r="RQA2" s="19"/>
      <c r="RQB2" s="19"/>
      <c r="RQC2" s="19"/>
      <c r="RQD2" s="19"/>
      <c r="RQE2" s="19"/>
      <c r="RQF2" s="19"/>
      <c r="RQG2" s="19"/>
      <c r="RQH2" s="19"/>
      <c r="RQI2" s="19"/>
      <c r="RQJ2" s="19"/>
      <c r="RQK2" s="19"/>
      <c r="RQL2" s="19"/>
      <c r="RQM2" s="19"/>
      <c r="RQN2" s="19"/>
      <c r="RQO2" s="19"/>
      <c r="RQP2" s="19"/>
      <c r="RQQ2" s="19"/>
      <c r="RQR2" s="19"/>
      <c r="RQS2" s="19"/>
      <c r="RQT2" s="19"/>
      <c r="RQU2" s="19"/>
      <c r="RQV2" s="19"/>
      <c r="RQW2" s="19"/>
      <c r="RQX2" s="19"/>
      <c r="RQY2" s="19"/>
      <c r="RQZ2" s="19"/>
      <c r="RRA2" s="19"/>
      <c r="RRB2" s="19"/>
      <c r="RRC2" s="19"/>
      <c r="RRD2" s="19"/>
      <c r="RRE2" s="19"/>
      <c r="RRF2" s="19"/>
      <c r="RRG2" s="19"/>
      <c r="RRH2" s="19"/>
      <c r="RRI2" s="19"/>
      <c r="RRJ2" s="19"/>
      <c r="RRK2" s="19"/>
      <c r="RRL2" s="19"/>
      <c r="RRM2" s="19"/>
      <c r="RRN2" s="19"/>
      <c r="RRO2" s="19"/>
      <c r="RRP2" s="19"/>
      <c r="RRQ2" s="19"/>
      <c r="RRR2" s="19"/>
      <c r="RRS2" s="19"/>
      <c r="RRT2" s="19"/>
      <c r="RRU2" s="19"/>
      <c r="RRV2" s="19"/>
      <c r="RRW2" s="19"/>
      <c r="RRX2" s="19"/>
      <c r="RRY2" s="19"/>
      <c r="RRZ2" s="19"/>
      <c r="RSA2" s="19"/>
      <c r="RSB2" s="19"/>
      <c r="RSC2" s="19"/>
      <c r="RSD2" s="19"/>
      <c r="RSE2" s="19"/>
      <c r="RSF2" s="19"/>
      <c r="RSG2" s="19"/>
      <c r="RSH2" s="19"/>
      <c r="RSI2" s="19"/>
      <c r="RSJ2" s="19"/>
      <c r="RSK2" s="19"/>
      <c r="RSL2" s="19"/>
      <c r="RSM2" s="19"/>
      <c r="RSN2" s="19"/>
      <c r="RSO2" s="19"/>
      <c r="RSP2" s="19"/>
      <c r="RSQ2" s="19"/>
      <c r="RSR2" s="19"/>
      <c r="RSS2" s="19"/>
      <c r="RST2" s="19"/>
      <c r="RSU2" s="19"/>
      <c r="RSV2" s="19"/>
      <c r="RSW2" s="19"/>
      <c r="RSX2" s="19"/>
      <c r="RSY2" s="19"/>
      <c r="RSZ2" s="19"/>
      <c r="RTA2" s="19"/>
      <c r="RTB2" s="19"/>
      <c r="RTC2" s="19"/>
      <c r="RTD2" s="19"/>
      <c r="RTE2" s="19"/>
      <c r="RTF2" s="19"/>
      <c r="RTG2" s="19"/>
      <c r="RTH2" s="19"/>
      <c r="RTI2" s="19"/>
      <c r="RTJ2" s="19"/>
      <c r="RTK2" s="19"/>
      <c r="RTL2" s="19"/>
      <c r="RTM2" s="19"/>
      <c r="RTN2" s="19"/>
      <c r="RTO2" s="19"/>
      <c r="RTP2" s="19"/>
      <c r="RTQ2" s="19"/>
      <c r="RTR2" s="19"/>
      <c r="RTS2" s="19"/>
      <c r="RTT2" s="19"/>
      <c r="RTU2" s="19"/>
      <c r="RTV2" s="19"/>
      <c r="RTW2" s="19"/>
      <c r="RTX2" s="19"/>
      <c r="RTY2" s="19"/>
      <c r="RTZ2" s="19"/>
      <c r="RUA2" s="19"/>
      <c r="RUB2" s="19"/>
      <c r="RUC2" s="19"/>
      <c r="RUD2" s="19"/>
      <c r="RUE2" s="19"/>
      <c r="RUF2" s="19"/>
      <c r="RUG2" s="19"/>
      <c r="RUH2" s="19"/>
      <c r="RUI2" s="19"/>
      <c r="RUJ2" s="19"/>
      <c r="RUK2" s="19"/>
      <c r="RUL2" s="19"/>
      <c r="RUM2" s="19"/>
      <c r="RUN2" s="19"/>
      <c r="RUO2" s="19"/>
      <c r="RUP2" s="19"/>
      <c r="RUQ2" s="19"/>
      <c r="RUR2" s="19"/>
      <c r="RUS2" s="19"/>
      <c r="RUT2" s="19"/>
      <c r="RUU2" s="19"/>
      <c r="RUV2" s="19"/>
      <c r="RUW2" s="19"/>
      <c r="RUX2" s="19"/>
      <c r="RUY2" s="19"/>
      <c r="RUZ2" s="19"/>
      <c r="RVA2" s="19"/>
      <c r="RVB2" s="19"/>
      <c r="RVC2" s="19"/>
      <c r="RVD2" s="19"/>
      <c r="RVE2" s="19"/>
      <c r="RVF2" s="19"/>
      <c r="RVG2" s="19"/>
      <c r="RVH2" s="19"/>
      <c r="RVI2" s="19"/>
      <c r="RVJ2" s="19"/>
      <c r="RVK2" s="19"/>
      <c r="RVL2" s="19"/>
      <c r="RVM2" s="19"/>
      <c r="RVN2" s="19"/>
      <c r="RVO2" s="19"/>
      <c r="RVP2" s="19"/>
      <c r="RVQ2" s="19"/>
      <c r="RVR2" s="19"/>
      <c r="RVS2" s="19"/>
      <c r="RVT2" s="19"/>
      <c r="RVU2" s="19"/>
      <c r="RVV2" s="19"/>
      <c r="RVW2" s="19"/>
      <c r="RVX2" s="19"/>
      <c r="RVY2" s="19"/>
      <c r="RVZ2" s="19"/>
      <c r="RWA2" s="19"/>
      <c r="RWB2" s="19"/>
      <c r="RWC2" s="19"/>
      <c r="RWD2" s="19"/>
      <c r="RWE2" s="19"/>
      <c r="RWF2" s="19"/>
      <c r="RWG2" s="19"/>
      <c r="RWH2" s="19"/>
      <c r="RWI2" s="19"/>
      <c r="RWJ2" s="19"/>
      <c r="RWK2" s="19"/>
      <c r="RWL2" s="19"/>
      <c r="RWM2" s="19"/>
      <c r="RWN2" s="19"/>
      <c r="RWO2" s="19"/>
      <c r="RWP2" s="19"/>
      <c r="RWQ2" s="19"/>
      <c r="RWR2" s="19"/>
      <c r="RWS2" s="19"/>
      <c r="RWT2" s="19"/>
      <c r="RWU2" s="19"/>
      <c r="RWV2" s="19"/>
      <c r="RWW2" s="19"/>
      <c r="RWX2" s="19"/>
      <c r="RWY2" s="19"/>
      <c r="RWZ2" s="19"/>
      <c r="RXA2" s="19"/>
      <c r="RXB2" s="19"/>
      <c r="RXC2" s="19"/>
      <c r="RXD2" s="19"/>
      <c r="RXE2" s="19"/>
      <c r="RXF2" s="19"/>
      <c r="RXG2" s="19"/>
      <c r="RXH2" s="19"/>
      <c r="RXI2" s="19"/>
      <c r="RXJ2" s="19"/>
      <c r="RXK2" s="19"/>
      <c r="RXL2" s="19"/>
      <c r="RXM2" s="19"/>
      <c r="RXN2" s="19"/>
      <c r="RXO2" s="19"/>
      <c r="RXP2" s="19"/>
      <c r="RXQ2" s="19"/>
      <c r="RXR2" s="19"/>
      <c r="RXS2" s="19"/>
      <c r="RXT2" s="19"/>
      <c r="RXU2" s="19"/>
      <c r="RXV2" s="19"/>
      <c r="RXW2" s="19"/>
      <c r="RXX2" s="19"/>
      <c r="RXY2" s="19"/>
      <c r="RXZ2" s="19"/>
      <c r="RYA2" s="19"/>
      <c r="RYB2" s="19"/>
      <c r="RYC2" s="19"/>
      <c r="RYD2" s="19"/>
      <c r="RYE2" s="19"/>
      <c r="RYF2" s="19"/>
      <c r="RYG2" s="19"/>
      <c r="RYH2" s="19"/>
      <c r="RYI2" s="19"/>
      <c r="RYJ2" s="19"/>
      <c r="RYK2" s="19"/>
      <c r="RYL2" s="19"/>
      <c r="RYM2" s="19"/>
      <c r="RYN2" s="19"/>
      <c r="RYO2" s="19"/>
      <c r="RYP2" s="19"/>
      <c r="RYQ2" s="19"/>
      <c r="RYR2" s="19"/>
      <c r="RYS2" s="19"/>
      <c r="RYT2" s="19"/>
      <c r="RYU2" s="19"/>
      <c r="RYV2" s="19"/>
      <c r="RYW2" s="19"/>
      <c r="RYX2" s="19"/>
      <c r="RYY2" s="19"/>
      <c r="RYZ2" s="19"/>
      <c r="RZA2" s="19"/>
      <c r="RZB2" s="19"/>
      <c r="RZC2" s="19"/>
      <c r="RZD2" s="19"/>
      <c r="RZE2" s="19"/>
      <c r="RZF2" s="19"/>
      <c r="RZG2" s="19"/>
      <c r="RZH2" s="19"/>
      <c r="RZI2" s="19"/>
      <c r="RZJ2" s="19"/>
      <c r="RZK2" s="19"/>
      <c r="RZL2" s="19"/>
      <c r="RZM2" s="19"/>
      <c r="RZN2" s="19"/>
      <c r="RZO2" s="19"/>
      <c r="RZP2" s="19"/>
      <c r="RZQ2" s="19"/>
      <c r="RZR2" s="19"/>
      <c r="RZS2" s="19"/>
      <c r="RZT2" s="19"/>
      <c r="RZU2" s="19"/>
      <c r="RZV2" s="19"/>
      <c r="RZW2" s="19"/>
      <c r="RZX2" s="19"/>
      <c r="RZY2" s="19"/>
      <c r="RZZ2" s="19"/>
      <c r="SAA2" s="19"/>
      <c r="SAB2" s="19"/>
      <c r="SAC2" s="19"/>
      <c r="SAD2" s="19"/>
      <c r="SAE2" s="19"/>
      <c r="SAF2" s="19"/>
      <c r="SAG2" s="19"/>
      <c r="SAH2" s="19"/>
      <c r="SAI2" s="19"/>
      <c r="SAJ2" s="19"/>
      <c r="SAK2" s="19"/>
      <c r="SAL2" s="19"/>
      <c r="SAM2" s="19"/>
      <c r="SAN2" s="19"/>
      <c r="SAO2" s="19"/>
      <c r="SAP2" s="19"/>
      <c r="SAQ2" s="19"/>
      <c r="SAR2" s="19"/>
      <c r="SAS2" s="19"/>
      <c r="SAT2" s="19"/>
      <c r="SAU2" s="19"/>
      <c r="SAV2" s="19"/>
      <c r="SAW2" s="19"/>
      <c r="SAX2" s="19"/>
      <c r="SAY2" s="19"/>
      <c r="SAZ2" s="19"/>
      <c r="SBA2" s="19"/>
      <c r="SBB2" s="19"/>
      <c r="SBC2" s="19"/>
      <c r="SBD2" s="19"/>
      <c r="SBE2" s="19"/>
      <c r="SBF2" s="19"/>
      <c r="SBG2" s="19"/>
      <c r="SBH2" s="19"/>
      <c r="SBI2" s="19"/>
      <c r="SBJ2" s="19"/>
      <c r="SBK2" s="19"/>
      <c r="SBL2" s="19"/>
      <c r="SBM2" s="19"/>
      <c r="SBN2" s="19"/>
      <c r="SBO2" s="19"/>
      <c r="SBP2" s="19"/>
      <c r="SBQ2" s="19"/>
      <c r="SBR2" s="19"/>
      <c r="SBS2" s="19"/>
      <c r="SBT2" s="19"/>
      <c r="SBU2" s="19"/>
      <c r="SBV2" s="19"/>
      <c r="SBW2" s="19"/>
      <c r="SBX2" s="19"/>
      <c r="SBY2" s="19"/>
      <c r="SBZ2" s="19"/>
      <c r="SCA2" s="19"/>
      <c r="SCB2" s="19"/>
      <c r="SCC2" s="19"/>
      <c r="SCD2" s="19"/>
      <c r="SCE2" s="19"/>
      <c r="SCF2" s="19"/>
      <c r="SCG2" s="19"/>
      <c r="SCH2" s="19"/>
      <c r="SCI2" s="19"/>
      <c r="SCJ2" s="19"/>
      <c r="SCK2" s="19"/>
      <c r="SCL2" s="19"/>
      <c r="SCM2" s="19"/>
      <c r="SCN2" s="19"/>
      <c r="SCO2" s="19"/>
      <c r="SCP2" s="19"/>
      <c r="SCQ2" s="19"/>
      <c r="SCR2" s="19"/>
      <c r="SCS2" s="19"/>
      <c r="SCT2" s="19"/>
      <c r="SCU2" s="19"/>
      <c r="SCV2" s="19"/>
      <c r="SCW2" s="19"/>
      <c r="SCX2" s="19"/>
      <c r="SCY2" s="19"/>
      <c r="SCZ2" s="19"/>
      <c r="SDA2" s="19"/>
      <c r="SDB2" s="19"/>
      <c r="SDC2" s="19"/>
      <c r="SDD2" s="19"/>
      <c r="SDE2" s="19"/>
      <c r="SDF2" s="19"/>
      <c r="SDG2" s="19"/>
      <c r="SDH2" s="19"/>
      <c r="SDI2" s="19"/>
      <c r="SDJ2" s="19"/>
      <c r="SDK2" s="19"/>
      <c r="SDL2" s="19"/>
      <c r="SDM2" s="19"/>
      <c r="SDN2" s="19"/>
      <c r="SDO2" s="19"/>
      <c r="SDP2" s="19"/>
      <c r="SDQ2" s="19"/>
      <c r="SDR2" s="19"/>
      <c r="SDS2" s="19"/>
      <c r="SDT2" s="19"/>
      <c r="SDU2" s="19"/>
      <c r="SDV2" s="19"/>
      <c r="SDW2" s="19"/>
      <c r="SDX2" s="19"/>
      <c r="SDY2" s="19"/>
      <c r="SDZ2" s="19"/>
      <c r="SEA2" s="19"/>
      <c r="SEB2" s="19"/>
      <c r="SEC2" s="19"/>
      <c r="SED2" s="19"/>
      <c r="SEE2" s="19"/>
      <c r="SEF2" s="19"/>
      <c r="SEG2" s="19"/>
      <c r="SEH2" s="19"/>
      <c r="SEI2" s="19"/>
      <c r="SEJ2" s="19"/>
      <c r="SEK2" s="19"/>
      <c r="SEL2" s="19"/>
      <c r="SEM2" s="19"/>
      <c r="SEN2" s="19"/>
      <c r="SEO2" s="19"/>
      <c r="SEP2" s="19"/>
      <c r="SEQ2" s="19"/>
      <c r="SER2" s="19"/>
      <c r="SES2" s="19"/>
      <c r="SET2" s="19"/>
      <c r="SEU2" s="19"/>
      <c r="SEV2" s="19"/>
      <c r="SEW2" s="19"/>
      <c r="SEX2" s="19"/>
      <c r="SEY2" s="19"/>
      <c r="SEZ2" s="19"/>
      <c r="SFA2" s="19"/>
      <c r="SFB2" s="19"/>
      <c r="SFC2" s="19"/>
      <c r="SFD2" s="19"/>
      <c r="SFE2" s="19"/>
      <c r="SFF2" s="19"/>
      <c r="SFG2" s="19"/>
      <c r="SFH2" s="19"/>
      <c r="SFI2" s="19"/>
      <c r="SFJ2" s="19"/>
      <c r="SFK2" s="19"/>
      <c r="SFL2" s="19"/>
      <c r="SFM2" s="19"/>
      <c r="SFN2" s="19"/>
      <c r="SFO2" s="19"/>
      <c r="SFP2" s="19"/>
      <c r="SFQ2" s="19"/>
      <c r="SFR2" s="19"/>
      <c r="SFS2" s="19"/>
      <c r="SFT2" s="19"/>
      <c r="SFU2" s="19"/>
      <c r="SFV2" s="19"/>
      <c r="SFW2" s="19"/>
      <c r="SFX2" s="19"/>
      <c r="SFY2" s="19"/>
      <c r="SFZ2" s="19"/>
      <c r="SGA2" s="19"/>
      <c r="SGB2" s="19"/>
      <c r="SGC2" s="19"/>
      <c r="SGD2" s="19"/>
      <c r="SGE2" s="19"/>
      <c r="SGF2" s="19"/>
      <c r="SGG2" s="19"/>
      <c r="SGH2" s="19"/>
      <c r="SGI2" s="19"/>
      <c r="SGJ2" s="19"/>
      <c r="SGK2" s="19"/>
      <c r="SGL2" s="19"/>
      <c r="SGM2" s="19"/>
      <c r="SGN2" s="19"/>
      <c r="SGO2" s="19"/>
      <c r="SGP2" s="19"/>
      <c r="SGQ2" s="19"/>
      <c r="SGR2" s="19"/>
      <c r="SGS2" s="19"/>
      <c r="SGT2" s="19"/>
      <c r="SGU2" s="19"/>
      <c r="SGV2" s="19"/>
      <c r="SGW2" s="19"/>
      <c r="SGX2" s="19"/>
      <c r="SGY2" s="19"/>
      <c r="SGZ2" s="19"/>
      <c r="SHA2" s="19"/>
      <c r="SHB2" s="19"/>
      <c r="SHC2" s="19"/>
      <c r="SHD2" s="19"/>
      <c r="SHE2" s="19"/>
      <c r="SHF2" s="19"/>
      <c r="SHG2" s="19"/>
      <c r="SHH2" s="19"/>
      <c r="SHI2" s="19"/>
      <c r="SHJ2" s="19"/>
      <c r="SHK2" s="19"/>
      <c r="SHL2" s="19"/>
      <c r="SHM2" s="19"/>
      <c r="SHN2" s="19"/>
      <c r="SHO2" s="19"/>
      <c r="SHP2" s="19"/>
      <c r="SHQ2" s="19"/>
      <c r="SHR2" s="19"/>
      <c r="SHS2" s="19"/>
      <c r="SHT2" s="19"/>
      <c r="SHU2" s="19"/>
      <c r="SHV2" s="19"/>
      <c r="SHW2" s="19"/>
      <c r="SHX2" s="19"/>
      <c r="SHY2" s="19"/>
      <c r="SHZ2" s="19"/>
      <c r="SIA2" s="19"/>
      <c r="SIB2" s="19"/>
      <c r="SIC2" s="19"/>
      <c r="SID2" s="19"/>
      <c r="SIE2" s="19"/>
      <c r="SIF2" s="19"/>
      <c r="SIG2" s="19"/>
      <c r="SIH2" s="19"/>
      <c r="SII2" s="19"/>
      <c r="SIJ2" s="19"/>
      <c r="SIK2" s="19"/>
      <c r="SIL2" s="19"/>
      <c r="SIM2" s="19"/>
      <c r="SIN2" s="19"/>
      <c r="SIO2" s="19"/>
      <c r="SIP2" s="19"/>
      <c r="SIQ2" s="19"/>
      <c r="SIR2" s="19"/>
      <c r="SIS2" s="19"/>
      <c r="SIT2" s="19"/>
      <c r="SIU2" s="19"/>
      <c r="SIV2" s="19"/>
      <c r="SIW2" s="19"/>
      <c r="SIX2" s="19"/>
      <c r="SIY2" s="19"/>
      <c r="SIZ2" s="19"/>
      <c r="SJA2" s="19"/>
      <c r="SJB2" s="19"/>
      <c r="SJC2" s="19"/>
      <c r="SJD2" s="19"/>
      <c r="SJE2" s="19"/>
      <c r="SJF2" s="19"/>
      <c r="SJG2" s="19"/>
      <c r="SJH2" s="19"/>
      <c r="SJI2" s="19"/>
      <c r="SJJ2" s="19"/>
      <c r="SJK2" s="19"/>
      <c r="SJL2" s="19"/>
      <c r="SJM2" s="19"/>
      <c r="SJN2" s="19"/>
      <c r="SJO2" s="19"/>
      <c r="SJP2" s="19"/>
      <c r="SJQ2" s="19"/>
      <c r="SJR2" s="19"/>
      <c r="SJS2" s="19"/>
      <c r="SJT2" s="19"/>
      <c r="SJU2" s="19"/>
      <c r="SJV2" s="19"/>
      <c r="SJW2" s="19"/>
      <c r="SJX2" s="19"/>
      <c r="SJY2" s="19"/>
      <c r="SJZ2" s="19"/>
      <c r="SKA2" s="19"/>
      <c r="SKB2" s="19"/>
      <c r="SKC2" s="19"/>
      <c r="SKD2" s="19"/>
      <c r="SKE2" s="19"/>
      <c r="SKF2" s="19"/>
      <c r="SKG2" s="19"/>
      <c r="SKH2" s="19"/>
      <c r="SKI2" s="19"/>
      <c r="SKJ2" s="19"/>
      <c r="SKK2" s="19"/>
      <c r="SKL2" s="19"/>
      <c r="SKM2" s="19"/>
      <c r="SKN2" s="19"/>
      <c r="SKO2" s="19"/>
      <c r="SKP2" s="19"/>
      <c r="SKQ2" s="19"/>
      <c r="SKR2" s="19"/>
      <c r="SKS2" s="19"/>
      <c r="SKT2" s="19"/>
      <c r="SKU2" s="19"/>
      <c r="SKV2" s="19"/>
      <c r="SKW2" s="19"/>
      <c r="SKX2" s="19"/>
      <c r="SKY2" s="19"/>
      <c r="SKZ2" s="19"/>
      <c r="SLA2" s="19"/>
      <c r="SLB2" s="19"/>
      <c r="SLC2" s="19"/>
      <c r="SLD2" s="19"/>
      <c r="SLE2" s="19"/>
      <c r="SLF2" s="19"/>
      <c r="SLG2" s="19"/>
      <c r="SLH2" s="19"/>
      <c r="SLI2" s="19"/>
      <c r="SLJ2" s="19"/>
      <c r="SLK2" s="19"/>
      <c r="SLL2" s="19"/>
      <c r="SLM2" s="19"/>
      <c r="SLN2" s="19"/>
      <c r="SLO2" s="19"/>
      <c r="SLP2" s="19"/>
      <c r="SLQ2" s="19"/>
      <c r="SLR2" s="19"/>
      <c r="SLS2" s="19"/>
      <c r="SLT2" s="19"/>
      <c r="SLU2" s="19"/>
      <c r="SLV2" s="19"/>
      <c r="SLW2" s="19"/>
      <c r="SLX2" s="19"/>
      <c r="SLY2" s="19"/>
      <c r="SLZ2" s="19"/>
      <c r="SMA2" s="19"/>
      <c r="SMB2" s="19"/>
      <c r="SMC2" s="19"/>
      <c r="SMD2" s="19"/>
      <c r="SME2" s="19"/>
      <c r="SMF2" s="19"/>
      <c r="SMG2" s="19"/>
      <c r="SMH2" s="19"/>
      <c r="SMI2" s="19"/>
      <c r="SMJ2" s="19"/>
      <c r="SMK2" s="19"/>
      <c r="SML2" s="19"/>
      <c r="SMM2" s="19"/>
      <c r="SMN2" s="19"/>
      <c r="SMO2" s="19"/>
      <c r="SMP2" s="19"/>
      <c r="SMQ2" s="19"/>
      <c r="SMR2" s="19"/>
      <c r="SMS2" s="19"/>
      <c r="SMT2" s="19"/>
      <c r="SMU2" s="19"/>
      <c r="SMV2" s="19"/>
      <c r="SMW2" s="19"/>
      <c r="SMX2" s="19"/>
      <c r="SMY2" s="19"/>
      <c r="SMZ2" s="19"/>
      <c r="SNA2" s="19"/>
      <c r="SNB2" s="19"/>
      <c r="SNC2" s="19"/>
      <c r="SND2" s="19"/>
      <c r="SNE2" s="19"/>
      <c r="SNF2" s="19"/>
      <c r="SNG2" s="19"/>
      <c r="SNH2" s="19"/>
      <c r="SNI2" s="19"/>
      <c r="SNJ2" s="19"/>
      <c r="SNK2" s="19"/>
      <c r="SNL2" s="19"/>
      <c r="SNM2" s="19"/>
      <c r="SNN2" s="19"/>
      <c r="SNO2" s="19"/>
      <c r="SNP2" s="19"/>
      <c r="SNQ2" s="19"/>
      <c r="SNR2" s="19"/>
      <c r="SNS2" s="19"/>
      <c r="SNT2" s="19"/>
      <c r="SNU2" s="19"/>
      <c r="SNV2" s="19"/>
      <c r="SNW2" s="19"/>
      <c r="SNX2" s="19"/>
      <c r="SNY2" s="19"/>
      <c r="SNZ2" s="19"/>
      <c r="SOA2" s="19"/>
      <c r="SOB2" s="19"/>
      <c r="SOC2" s="19"/>
      <c r="SOD2" s="19"/>
      <c r="SOE2" s="19"/>
      <c r="SOF2" s="19"/>
      <c r="SOG2" s="19"/>
      <c r="SOH2" s="19"/>
      <c r="SOI2" s="19"/>
      <c r="SOJ2" s="19"/>
      <c r="SOK2" s="19"/>
      <c r="SOL2" s="19"/>
      <c r="SOM2" s="19"/>
      <c r="SON2" s="19"/>
      <c r="SOO2" s="19"/>
      <c r="SOP2" s="19"/>
      <c r="SOQ2" s="19"/>
      <c r="SOR2" s="19"/>
      <c r="SOS2" s="19"/>
      <c r="SOT2" s="19"/>
      <c r="SOU2" s="19"/>
      <c r="SOV2" s="19"/>
      <c r="SOW2" s="19"/>
      <c r="SOX2" s="19"/>
      <c r="SOY2" s="19"/>
      <c r="SOZ2" s="19"/>
      <c r="SPA2" s="19"/>
      <c r="SPB2" s="19"/>
      <c r="SPC2" s="19"/>
      <c r="SPD2" s="19"/>
      <c r="SPE2" s="19"/>
      <c r="SPF2" s="19"/>
      <c r="SPG2" s="19"/>
      <c r="SPH2" s="19"/>
      <c r="SPI2" s="19"/>
      <c r="SPJ2" s="19"/>
      <c r="SPK2" s="19"/>
      <c r="SPL2" s="19"/>
      <c r="SPM2" s="19"/>
      <c r="SPN2" s="19"/>
      <c r="SPO2" s="19"/>
      <c r="SPP2" s="19"/>
      <c r="SPQ2" s="19"/>
      <c r="SPR2" s="19"/>
      <c r="SPS2" s="19"/>
      <c r="SPT2" s="19"/>
      <c r="SPU2" s="19"/>
      <c r="SPV2" s="19"/>
      <c r="SPW2" s="19"/>
      <c r="SPX2" s="19"/>
      <c r="SPY2" s="19"/>
      <c r="SPZ2" s="19"/>
      <c r="SQA2" s="19"/>
      <c r="SQB2" s="19"/>
      <c r="SQC2" s="19"/>
      <c r="SQD2" s="19"/>
      <c r="SQE2" s="19"/>
      <c r="SQF2" s="19"/>
      <c r="SQG2" s="19"/>
      <c r="SQH2" s="19"/>
      <c r="SQI2" s="19"/>
      <c r="SQJ2" s="19"/>
      <c r="SQK2" s="19"/>
      <c r="SQL2" s="19"/>
      <c r="SQM2" s="19"/>
      <c r="SQN2" s="19"/>
      <c r="SQO2" s="19"/>
      <c r="SQP2" s="19"/>
      <c r="SQQ2" s="19"/>
      <c r="SQR2" s="19"/>
      <c r="SQS2" s="19"/>
      <c r="SQT2" s="19"/>
      <c r="SQU2" s="19"/>
      <c r="SQV2" s="19"/>
      <c r="SQW2" s="19"/>
      <c r="SQX2" s="19"/>
      <c r="SQY2" s="19"/>
      <c r="SQZ2" s="19"/>
      <c r="SRA2" s="19"/>
      <c r="SRB2" s="19"/>
      <c r="SRC2" s="19"/>
      <c r="SRD2" s="19"/>
      <c r="SRE2" s="19"/>
      <c r="SRF2" s="19"/>
      <c r="SRG2" s="19"/>
      <c r="SRH2" s="19"/>
      <c r="SRI2" s="19"/>
      <c r="SRJ2" s="19"/>
      <c r="SRK2" s="19"/>
      <c r="SRL2" s="19"/>
      <c r="SRM2" s="19"/>
      <c r="SRN2" s="19"/>
      <c r="SRO2" s="19"/>
      <c r="SRP2" s="19"/>
      <c r="SRQ2" s="19"/>
      <c r="SRR2" s="19"/>
      <c r="SRS2" s="19"/>
      <c r="SRT2" s="19"/>
      <c r="SRU2" s="19"/>
      <c r="SRV2" s="19"/>
      <c r="SRW2" s="19"/>
      <c r="SRX2" s="19"/>
      <c r="SRY2" s="19"/>
      <c r="SRZ2" s="19"/>
      <c r="SSA2" s="19"/>
      <c r="SSB2" s="19"/>
      <c r="SSC2" s="19"/>
      <c r="SSD2" s="19"/>
      <c r="SSE2" s="19"/>
      <c r="SSF2" s="19"/>
      <c r="SSG2" s="19"/>
      <c r="SSH2" s="19"/>
      <c r="SSI2" s="19"/>
      <c r="SSJ2" s="19"/>
      <c r="SSK2" s="19"/>
      <c r="SSL2" s="19"/>
      <c r="SSM2" s="19"/>
      <c r="SSN2" s="19"/>
      <c r="SSO2" s="19"/>
      <c r="SSP2" s="19"/>
      <c r="SSQ2" s="19"/>
      <c r="SSR2" s="19"/>
      <c r="SSS2" s="19"/>
      <c r="SST2" s="19"/>
      <c r="SSU2" s="19"/>
      <c r="SSV2" s="19"/>
      <c r="SSW2" s="19"/>
      <c r="SSX2" s="19"/>
      <c r="SSY2" s="19"/>
      <c r="SSZ2" s="19"/>
      <c r="STA2" s="19"/>
      <c r="STB2" s="19"/>
      <c r="STC2" s="19"/>
      <c r="STD2" s="19"/>
      <c r="STE2" s="19"/>
      <c r="STF2" s="19"/>
      <c r="STG2" s="19"/>
      <c r="STH2" s="19"/>
      <c r="STI2" s="19"/>
      <c r="STJ2" s="19"/>
      <c r="STK2" s="19"/>
      <c r="STL2" s="19"/>
      <c r="STM2" s="19"/>
      <c r="STN2" s="19"/>
      <c r="STO2" s="19"/>
      <c r="STP2" s="19"/>
      <c r="STQ2" s="19"/>
      <c r="STR2" s="19"/>
      <c r="STS2" s="19"/>
      <c r="STT2" s="19"/>
      <c r="STU2" s="19"/>
      <c r="STV2" s="19"/>
      <c r="STW2" s="19"/>
      <c r="STX2" s="19"/>
      <c r="STY2" s="19"/>
      <c r="STZ2" s="19"/>
      <c r="SUA2" s="19"/>
      <c r="SUB2" s="19"/>
      <c r="SUC2" s="19"/>
      <c r="SUD2" s="19"/>
      <c r="SUE2" s="19"/>
      <c r="SUF2" s="19"/>
      <c r="SUG2" s="19"/>
      <c r="SUH2" s="19"/>
      <c r="SUI2" s="19"/>
      <c r="SUJ2" s="19"/>
      <c r="SUK2" s="19"/>
      <c r="SUL2" s="19"/>
      <c r="SUM2" s="19"/>
      <c r="SUN2" s="19"/>
      <c r="SUO2" s="19"/>
      <c r="SUP2" s="19"/>
      <c r="SUQ2" s="19"/>
      <c r="SUR2" s="19"/>
      <c r="SUS2" s="19"/>
      <c r="SUT2" s="19"/>
      <c r="SUU2" s="19"/>
      <c r="SUV2" s="19"/>
      <c r="SUW2" s="19"/>
      <c r="SUX2" s="19"/>
      <c r="SUY2" s="19"/>
      <c r="SUZ2" s="19"/>
      <c r="SVA2" s="19"/>
      <c r="SVB2" s="19"/>
      <c r="SVC2" s="19"/>
      <c r="SVD2" s="19"/>
      <c r="SVE2" s="19"/>
      <c r="SVF2" s="19"/>
      <c r="SVG2" s="19"/>
      <c r="SVH2" s="19"/>
      <c r="SVI2" s="19"/>
      <c r="SVJ2" s="19"/>
      <c r="SVK2" s="19"/>
      <c r="SVL2" s="19"/>
      <c r="SVM2" s="19"/>
      <c r="SVN2" s="19"/>
      <c r="SVO2" s="19"/>
      <c r="SVP2" s="19"/>
      <c r="SVQ2" s="19"/>
      <c r="SVR2" s="19"/>
      <c r="SVS2" s="19"/>
      <c r="SVT2" s="19"/>
      <c r="SVU2" s="19"/>
      <c r="SVV2" s="19"/>
      <c r="SVW2" s="19"/>
      <c r="SVX2" s="19"/>
      <c r="SVY2" s="19"/>
      <c r="SVZ2" s="19"/>
      <c r="SWA2" s="19"/>
      <c r="SWB2" s="19"/>
      <c r="SWC2" s="19"/>
      <c r="SWD2" s="19"/>
      <c r="SWE2" s="19"/>
      <c r="SWF2" s="19"/>
      <c r="SWG2" s="19"/>
      <c r="SWH2" s="19"/>
      <c r="SWI2" s="19"/>
      <c r="SWJ2" s="19"/>
      <c r="SWK2" s="19"/>
      <c r="SWL2" s="19"/>
      <c r="SWM2" s="19"/>
      <c r="SWN2" s="19"/>
      <c r="SWO2" s="19"/>
      <c r="SWP2" s="19"/>
      <c r="SWQ2" s="19"/>
      <c r="SWR2" s="19"/>
      <c r="SWS2" s="19"/>
      <c r="SWT2" s="19"/>
      <c r="SWU2" s="19"/>
      <c r="SWV2" s="19"/>
      <c r="SWW2" s="19"/>
      <c r="SWX2" s="19"/>
      <c r="SWY2" s="19"/>
      <c r="SWZ2" s="19"/>
      <c r="SXA2" s="19"/>
      <c r="SXB2" s="19"/>
      <c r="SXC2" s="19"/>
      <c r="SXD2" s="19"/>
      <c r="SXE2" s="19"/>
      <c r="SXF2" s="19"/>
      <c r="SXG2" s="19"/>
      <c r="SXH2" s="19"/>
      <c r="SXI2" s="19"/>
      <c r="SXJ2" s="19"/>
      <c r="SXK2" s="19"/>
      <c r="SXL2" s="19"/>
      <c r="SXM2" s="19"/>
      <c r="SXN2" s="19"/>
      <c r="SXO2" s="19"/>
      <c r="SXP2" s="19"/>
      <c r="SXQ2" s="19"/>
      <c r="SXR2" s="19"/>
      <c r="SXS2" s="19"/>
      <c r="SXT2" s="19"/>
      <c r="SXU2" s="19"/>
      <c r="SXV2" s="19"/>
      <c r="SXW2" s="19"/>
      <c r="SXX2" s="19"/>
      <c r="SXY2" s="19"/>
      <c r="SXZ2" s="19"/>
      <c r="SYA2" s="19"/>
      <c r="SYB2" s="19"/>
      <c r="SYC2" s="19"/>
      <c r="SYD2" s="19"/>
      <c r="SYE2" s="19"/>
      <c r="SYF2" s="19"/>
      <c r="SYG2" s="19"/>
      <c r="SYH2" s="19"/>
      <c r="SYI2" s="19"/>
      <c r="SYJ2" s="19"/>
      <c r="SYK2" s="19"/>
      <c r="SYL2" s="19"/>
      <c r="SYM2" s="19"/>
      <c r="SYN2" s="19"/>
      <c r="SYO2" s="19"/>
      <c r="SYP2" s="19"/>
      <c r="SYQ2" s="19"/>
      <c r="SYR2" s="19"/>
      <c r="SYS2" s="19"/>
      <c r="SYT2" s="19"/>
      <c r="SYU2" s="19"/>
      <c r="SYV2" s="19"/>
      <c r="SYW2" s="19"/>
      <c r="SYX2" s="19"/>
      <c r="SYY2" s="19"/>
      <c r="SYZ2" s="19"/>
      <c r="SZA2" s="19"/>
      <c r="SZB2" s="19"/>
      <c r="SZC2" s="19"/>
      <c r="SZD2" s="19"/>
      <c r="SZE2" s="19"/>
      <c r="SZF2" s="19"/>
      <c r="SZG2" s="19"/>
      <c r="SZH2" s="19"/>
      <c r="SZI2" s="19"/>
      <c r="SZJ2" s="19"/>
      <c r="SZK2" s="19"/>
      <c r="SZL2" s="19"/>
      <c r="SZM2" s="19"/>
      <c r="SZN2" s="19"/>
      <c r="SZO2" s="19"/>
      <c r="SZP2" s="19"/>
      <c r="SZQ2" s="19"/>
      <c r="SZR2" s="19"/>
      <c r="SZS2" s="19"/>
      <c r="SZT2" s="19"/>
      <c r="SZU2" s="19"/>
      <c r="SZV2" s="19"/>
      <c r="SZW2" s="19"/>
      <c r="SZX2" s="19"/>
      <c r="SZY2" s="19"/>
      <c r="SZZ2" s="19"/>
      <c r="TAA2" s="19"/>
      <c r="TAB2" s="19"/>
      <c r="TAC2" s="19"/>
      <c r="TAD2" s="19"/>
      <c r="TAE2" s="19"/>
      <c r="TAF2" s="19"/>
      <c r="TAG2" s="19"/>
      <c r="TAH2" s="19"/>
      <c r="TAI2" s="19"/>
      <c r="TAJ2" s="19"/>
      <c r="TAK2" s="19"/>
      <c r="TAL2" s="19"/>
      <c r="TAM2" s="19"/>
      <c r="TAN2" s="19"/>
      <c r="TAO2" s="19"/>
      <c r="TAP2" s="19"/>
      <c r="TAQ2" s="19"/>
      <c r="TAR2" s="19"/>
      <c r="TAS2" s="19"/>
      <c r="TAT2" s="19"/>
      <c r="TAU2" s="19"/>
      <c r="TAV2" s="19"/>
      <c r="TAW2" s="19"/>
      <c r="TAX2" s="19"/>
      <c r="TAY2" s="19"/>
      <c r="TAZ2" s="19"/>
      <c r="TBA2" s="19"/>
      <c r="TBB2" s="19"/>
      <c r="TBC2" s="19"/>
      <c r="TBD2" s="19"/>
      <c r="TBE2" s="19"/>
      <c r="TBF2" s="19"/>
      <c r="TBG2" s="19"/>
      <c r="TBH2" s="19"/>
      <c r="TBI2" s="19"/>
      <c r="TBJ2" s="19"/>
      <c r="TBK2" s="19"/>
      <c r="TBL2" s="19"/>
      <c r="TBM2" s="19"/>
      <c r="TBN2" s="19"/>
      <c r="TBO2" s="19"/>
      <c r="TBP2" s="19"/>
      <c r="TBQ2" s="19"/>
      <c r="TBR2" s="19"/>
      <c r="TBS2" s="19"/>
      <c r="TBT2" s="19"/>
      <c r="TBU2" s="19"/>
      <c r="TBV2" s="19"/>
      <c r="TBW2" s="19"/>
      <c r="TBX2" s="19"/>
      <c r="TBY2" s="19"/>
      <c r="TBZ2" s="19"/>
      <c r="TCA2" s="19"/>
      <c r="TCB2" s="19"/>
      <c r="TCC2" s="19"/>
      <c r="TCD2" s="19"/>
      <c r="TCE2" s="19"/>
      <c r="TCF2" s="19"/>
      <c r="TCG2" s="19"/>
      <c r="TCH2" s="19"/>
      <c r="TCI2" s="19"/>
      <c r="TCJ2" s="19"/>
      <c r="TCK2" s="19"/>
      <c r="TCL2" s="19"/>
      <c r="TCM2" s="19"/>
      <c r="TCN2" s="19"/>
      <c r="TCO2" s="19"/>
      <c r="TCP2" s="19"/>
      <c r="TCQ2" s="19"/>
      <c r="TCR2" s="19"/>
      <c r="TCS2" s="19"/>
      <c r="TCT2" s="19"/>
      <c r="TCU2" s="19"/>
      <c r="TCV2" s="19"/>
      <c r="TCW2" s="19"/>
      <c r="TCX2" s="19"/>
      <c r="TCY2" s="19"/>
      <c r="TCZ2" s="19"/>
      <c r="TDA2" s="19"/>
      <c r="TDB2" s="19"/>
      <c r="TDC2" s="19"/>
      <c r="TDD2" s="19"/>
      <c r="TDE2" s="19"/>
      <c r="TDF2" s="19"/>
      <c r="TDG2" s="19"/>
      <c r="TDH2" s="19"/>
      <c r="TDI2" s="19"/>
      <c r="TDJ2" s="19"/>
      <c r="TDK2" s="19"/>
      <c r="TDL2" s="19"/>
      <c r="TDM2" s="19"/>
      <c r="TDN2" s="19"/>
      <c r="TDO2" s="19"/>
      <c r="TDP2" s="19"/>
      <c r="TDQ2" s="19"/>
      <c r="TDR2" s="19"/>
      <c r="TDS2" s="19"/>
      <c r="TDT2" s="19"/>
      <c r="TDU2" s="19"/>
      <c r="TDV2" s="19"/>
      <c r="TDW2" s="19"/>
      <c r="TDX2" s="19"/>
      <c r="TDY2" s="19"/>
      <c r="TDZ2" s="19"/>
      <c r="TEA2" s="19"/>
      <c r="TEB2" s="19"/>
      <c r="TEC2" s="19"/>
      <c r="TED2" s="19"/>
      <c r="TEE2" s="19"/>
      <c r="TEF2" s="19"/>
      <c r="TEG2" s="19"/>
      <c r="TEH2" s="19"/>
      <c r="TEI2" s="19"/>
      <c r="TEJ2" s="19"/>
      <c r="TEK2" s="19"/>
      <c r="TEL2" s="19"/>
      <c r="TEM2" s="19"/>
      <c r="TEN2" s="19"/>
      <c r="TEO2" s="19"/>
      <c r="TEP2" s="19"/>
      <c r="TEQ2" s="19"/>
      <c r="TER2" s="19"/>
      <c r="TES2" s="19"/>
      <c r="TET2" s="19"/>
      <c r="TEU2" s="19"/>
      <c r="TEV2" s="19"/>
      <c r="TEW2" s="19"/>
      <c r="TEX2" s="19"/>
      <c r="TEY2" s="19"/>
      <c r="TEZ2" s="19"/>
      <c r="TFA2" s="19"/>
      <c r="TFB2" s="19"/>
      <c r="TFC2" s="19"/>
      <c r="TFD2" s="19"/>
      <c r="TFE2" s="19"/>
      <c r="TFF2" s="19"/>
      <c r="TFG2" s="19"/>
      <c r="TFH2" s="19"/>
      <c r="TFI2" s="19"/>
      <c r="TFJ2" s="19"/>
      <c r="TFK2" s="19"/>
      <c r="TFL2" s="19"/>
      <c r="TFM2" s="19"/>
      <c r="TFN2" s="19"/>
      <c r="TFO2" s="19"/>
      <c r="TFP2" s="19"/>
      <c r="TFQ2" s="19"/>
      <c r="TFR2" s="19"/>
      <c r="TFS2" s="19"/>
      <c r="TFT2" s="19"/>
      <c r="TFU2" s="19"/>
      <c r="TFV2" s="19"/>
      <c r="TFW2" s="19"/>
      <c r="TFX2" s="19"/>
      <c r="TFY2" s="19"/>
      <c r="TFZ2" s="19"/>
      <c r="TGA2" s="19"/>
      <c r="TGB2" s="19"/>
      <c r="TGC2" s="19"/>
      <c r="TGD2" s="19"/>
      <c r="TGE2" s="19"/>
      <c r="TGF2" s="19"/>
      <c r="TGG2" s="19"/>
      <c r="TGH2" s="19"/>
      <c r="TGI2" s="19"/>
      <c r="TGJ2" s="19"/>
      <c r="TGK2" s="19"/>
      <c r="TGL2" s="19"/>
      <c r="TGM2" s="19"/>
      <c r="TGN2" s="19"/>
      <c r="TGO2" s="19"/>
      <c r="TGP2" s="19"/>
      <c r="TGQ2" s="19"/>
      <c r="TGR2" s="19"/>
      <c r="TGS2" s="19"/>
      <c r="TGT2" s="19"/>
      <c r="TGU2" s="19"/>
      <c r="TGV2" s="19"/>
      <c r="TGW2" s="19"/>
      <c r="TGX2" s="19"/>
      <c r="TGY2" s="19"/>
      <c r="TGZ2" s="19"/>
      <c r="THA2" s="19"/>
      <c r="THB2" s="19"/>
      <c r="THC2" s="19"/>
      <c r="THD2" s="19"/>
      <c r="THE2" s="19"/>
      <c r="THF2" s="19"/>
      <c r="THG2" s="19"/>
      <c r="THH2" s="19"/>
      <c r="THI2" s="19"/>
      <c r="THJ2" s="19"/>
      <c r="THK2" s="19"/>
      <c r="THL2" s="19"/>
      <c r="THM2" s="19"/>
      <c r="THN2" s="19"/>
      <c r="THO2" s="19"/>
      <c r="THP2" s="19"/>
      <c r="THQ2" s="19"/>
      <c r="THR2" s="19"/>
      <c r="THS2" s="19"/>
      <c r="THT2" s="19"/>
      <c r="THU2" s="19"/>
      <c r="THV2" s="19"/>
      <c r="THW2" s="19"/>
      <c r="THX2" s="19"/>
      <c r="THY2" s="19"/>
      <c r="THZ2" s="19"/>
      <c r="TIA2" s="19"/>
      <c r="TIB2" s="19"/>
      <c r="TIC2" s="19"/>
      <c r="TID2" s="19"/>
      <c r="TIE2" s="19"/>
      <c r="TIF2" s="19"/>
      <c r="TIG2" s="19"/>
      <c r="TIH2" s="19"/>
      <c r="TII2" s="19"/>
      <c r="TIJ2" s="19"/>
      <c r="TIK2" s="19"/>
      <c r="TIL2" s="19"/>
      <c r="TIM2" s="19"/>
      <c r="TIN2" s="19"/>
      <c r="TIO2" s="19"/>
      <c r="TIP2" s="19"/>
      <c r="TIQ2" s="19"/>
      <c r="TIR2" s="19"/>
      <c r="TIS2" s="19"/>
      <c r="TIT2" s="19"/>
      <c r="TIU2" s="19"/>
      <c r="TIV2" s="19"/>
      <c r="TIW2" s="19"/>
      <c r="TIX2" s="19"/>
      <c r="TIY2" s="19"/>
      <c r="TIZ2" s="19"/>
      <c r="TJA2" s="19"/>
      <c r="TJB2" s="19"/>
      <c r="TJC2" s="19"/>
      <c r="TJD2" s="19"/>
      <c r="TJE2" s="19"/>
      <c r="TJF2" s="19"/>
      <c r="TJG2" s="19"/>
      <c r="TJH2" s="19"/>
      <c r="TJI2" s="19"/>
      <c r="TJJ2" s="19"/>
      <c r="TJK2" s="19"/>
      <c r="TJL2" s="19"/>
      <c r="TJM2" s="19"/>
      <c r="TJN2" s="19"/>
      <c r="TJO2" s="19"/>
      <c r="TJP2" s="19"/>
      <c r="TJQ2" s="19"/>
      <c r="TJR2" s="19"/>
      <c r="TJS2" s="19"/>
      <c r="TJT2" s="19"/>
      <c r="TJU2" s="19"/>
      <c r="TJV2" s="19"/>
      <c r="TJW2" s="19"/>
      <c r="TJX2" s="19"/>
      <c r="TJY2" s="19"/>
      <c r="TJZ2" s="19"/>
      <c r="TKA2" s="19"/>
      <c r="TKB2" s="19"/>
      <c r="TKC2" s="19"/>
      <c r="TKD2" s="19"/>
      <c r="TKE2" s="19"/>
      <c r="TKF2" s="19"/>
      <c r="TKG2" s="19"/>
      <c r="TKH2" s="19"/>
      <c r="TKI2" s="19"/>
      <c r="TKJ2" s="19"/>
      <c r="TKK2" s="19"/>
      <c r="TKL2" s="19"/>
      <c r="TKM2" s="19"/>
      <c r="TKN2" s="19"/>
      <c r="TKO2" s="19"/>
      <c r="TKP2" s="19"/>
      <c r="TKQ2" s="19"/>
      <c r="TKR2" s="19"/>
      <c r="TKS2" s="19"/>
      <c r="TKT2" s="19"/>
      <c r="TKU2" s="19"/>
      <c r="TKV2" s="19"/>
      <c r="TKW2" s="19"/>
      <c r="TKX2" s="19"/>
      <c r="TKY2" s="19"/>
      <c r="TKZ2" s="19"/>
      <c r="TLA2" s="19"/>
      <c r="TLB2" s="19"/>
      <c r="TLC2" s="19"/>
      <c r="TLD2" s="19"/>
      <c r="TLE2" s="19"/>
      <c r="TLF2" s="19"/>
      <c r="TLG2" s="19"/>
      <c r="TLH2" s="19"/>
      <c r="TLI2" s="19"/>
      <c r="TLJ2" s="19"/>
      <c r="TLK2" s="19"/>
      <c r="TLL2" s="19"/>
      <c r="TLM2" s="19"/>
      <c r="TLN2" s="19"/>
      <c r="TLO2" s="19"/>
      <c r="TLP2" s="19"/>
      <c r="TLQ2" s="19"/>
      <c r="TLR2" s="19"/>
      <c r="TLS2" s="19"/>
      <c r="TLT2" s="19"/>
      <c r="TLU2" s="19"/>
      <c r="TLV2" s="19"/>
      <c r="TLW2" s="19"/>
      <c r="TLX2" s="19"/>
      <c r="TLY2" s="19"/>
      <c r="TLZ2" s="19"/>
      <c r="TMA2" s="19"/>
      <c r="TMB2" s="19"/>
      <c r="TMC2" s="19"/>
      <c r="TMD2" s="19"/>
      <c r="TME2" s="19"/>
      <c r="TMF2" s="19"/>
      <c r="TMG2" s="19"/>
      <c r="TMH2" s="19"/>
      <c r="TMI2" s="19"/>
      <c r="TMJ2" s="19"/>
      <c r="TMK2" s="19"/>
      <c r="TML2" s="19"/>
      <c r="TMM2" s="19"/>
      <c r="TMN2" s="19"/>
      <c r="TMO2" s="19"/>
      <c r="TMP2" s="19"/>
      <c r="TMQ2" s="19"/>
      <c r="TMR2" s="19"/>
      <c r="TMS2" s="19"/>
      <c r="TMT2" s="19"/>
      <c r="TMU2" s="19"/>
      <c r="TMV2" s="19"/>
      <c r="TMW2" s="19"/>
      <c r="TMX2" s="19"/>
      <c r="TMY2" s="19"/>
      <c r="TMZ2" s="19"/>
      <c r="TNA2" s="19"/>
      <c r="TNB2" s="19"/>
      <c r="TNC2" s="19"/>
      <c r="TND2" s="19"/>
      <c r="TNE2" s="19"/>
      <c r="TNF2" s="19"/>
      <c r="TNG2" s="19"/>
      <c r="TNH2" s="19"/>
      <c r="TNI2" s="19"/>
      <c r="TNJ2" s="19"/>
      <c r="TNK2" s="19"/>
      <c r="TNL2" s="19"/>
      <c r="TNM2" s="19"/>
      <c r="TNN2" s="19"/>
      <c r="TNO2" s="19"/>
      <c r="TNP2" s="19"/>
      <c r="TNQ2" s="19"/>
      <c r="TNR2" s="19"/>
      <c r="TNS2" s="19"/>
      <c r="TNT2" s="19"/>
      <c r="TNU2" s="19"/>
      <c r="TNV2" s="19"/>
      <c r="TNW2" s="19"/>
      <c r="TNX2" s="19"/>
      <c r="TNY2" s="19"/>
      <c r="TNZ2" s="19"/>
      <c r="TOA2" s="19"/>
      <c r="TOB2" s="19"/>
      <c r="TOC2" s="19"/>
      <c r="TOD2" s="19"/>
      <c r="TOE2" s="19"/>
      <c r="TOF2" s="19"/>
      <c r="TOG2" s="19"/>
      <c r="TOH2" s="19"/>
      <c r="TOI2" s="19"/>
      <c r="TOJ2" s="19"/>
      <c r="TOK2" s="19"/>
      <c r="TOL2" s="19"/>
      <c r="TOM2" s="19"/>
      <c r="TON2" s="19"/>
      <c r="TOO2" s="19"/>
      <c r="TOP2" s="19"/>
      <c r="TOQ2" s="19"/>
      <c r="TOR2" s="19"/>
      <c r="TOS2" s="19"/>
      <c r="TOT2" s="19"/>
      <c r="TOU2" s="19"/>
      <c r="TOV2" s="19"/>
      <c r="TOW2" s="19"/>
      <c r="TOX2" s="19"/>
      <c r="TOY2" s="19"/>
      <c r="TOZ2" s="19"/>
      <c r="TPA2" s="19"/>
      <c r="TPB2" s="19"/>
      <c r="TPC2" s="19"/>
      <c r="TPD2" s="19"/>
      <c r="TPE2" s="19"/>
      <c r="TPF2" s="19"/>
      <c r="TPG2" s="19"/>
      <c r="TPH2" s="19"/>
      <c r="TPI2" s="19"/>
      <c r="TPJ2" s="19"/>
      <c r="TPK2" s="19"/>
      <c r="TPL2" s="19"/>
      <c r="TPM2" s="19"/>
      <c r="TPN2" s="19"/>
      <c r="TPO2" s="19"/>
      <c r="TPP2" s="19"/>
      <c r="TPQ2" s="19"/>
      <c r="TPR2" s="19"/>
      <c r="TPS2" s="19"/>
      <c r="TPT2" s="19"/>
      <c r="TPU2" s="19"/>
      <c r="TPV2" s="19"/>
      <c r="TPW2" s="19"/>
      <c r="TPX2" s="19"/>
      <c r="TPY2" s="19"/>
      <c r="TPZ2" s="19"/>
      <c r="TQA2" s="19"/>
      <c r="TQB2" s="19"/>
      <c r="TQC2" s="19"/>
      <c r="TQD2" s="19"/>
      <c r="TQE2" s="19"/>
      <c r="TQF2" s="19"/>
      <c r="TQG2" s="19"/>
      <c r="TQH2" s="19"/>
      <c r="TQI2" s="19"/>
      <c r="TQJ2" s="19"/>
      <c r="TQK2" s="19"/>
      <c r="TQL2" s="19"/>
      <c r="TQM2" s="19"/>
      <c r="TQN2" s="19"/>
      <c r="TQO2" s="19"/>
      <c r="TQP2" s="19"/>
      <c r="TQQ2" s="19"/>
      <c r="TQR2" s="19"/>
      <c r="TQS2" s="19"/>
      <c r="TQT2" s="19"/>
      <c r="TQU2" s="19"/>
      <c r="TQV2" s="19"/>
      <c r="TQW2" s="19"/>
      <c r="TQX2" s="19"/>
      <c r="TQY2" s="19"/>
      <c r="TQZ2" s="19"/>
      <c r="TRA2" s="19"/>
      <c r="TRB2" s="19"/>
      <c r="TRC2" s="19"/>
      <c r="TRD2" s="19"/>
      <c r="TRE2" s="19"/>
      <c r="TRF2" s="19"/>
      <c r="TRG2" s="19"/>
      <c r="TRH2" s="19"/>
      <c r="TRI2" s="19"/>
      <c r="TRJ2" s="19"/>
      <c r="TRK2" s="19"/>
      <c r="TRL2" s="19"/>
      <c r="TRM2" s="19"/>
      <c r="TRN2" s="19"/>
      <c r="TRO2" s="19"/>
      <c r="TRP2" s="19"/>
      <c r="TRQ2" s="19"/>
      <c r="TRR2" s="19"/>
      <c r="TRS2" s="19"/>
      <c r="TRT2" s="19"/>
      <c r="TRU2" s="19"/>
      <c r="TRV2" s="19"/>
      <c r="TRW2" s="19"/>
      <c r="TRX2" s="19"/>
      <c r="TRY2" s="19"/>
      <c r="TRZ2" s="19"/>
      <c r="TSA2" s="19"/>
      <c r="TSB2" s="19"/>
      <c r="TSC2" s="19"/>
      <c r="TSD2" s="19"/>
      <c r="TSE2" s="19"/>
      <c r="TSF2" s="19"/>
      <c r="TSG2" s="19"/>
      <c r="TSH2" s="19"/>
      <c r="TSI2" s="19"/>
      <c r="TSJ2" s="19"/>
      <c r="TSK2" s="19"/>
      <c r="TSL2" s="19"/>
      <c r="TSM2" s="19"/>
      <c r="TSN2" s="19"/>
      <c r="TSO2" s="19"/>
      <c r="TSP2" s="19"/>
      <c r="TSQ2" s="19"/>
      <c r="TSR2" s="19"/>
      <c r="TSS2" s="19"/>
      <c r="TST2" s="19"/>
      <c r="TSU2" s="19"/>
      <c r="TSV2" s="19"/>
      <c r="TSW2" s="19"/>
      <c r="TSX2" s="19"/>
      <c r="TSY2" s="19"/>
      <c r="TSZ2" s="19"/>
      <c r="TTA2" s="19"/>
      <c r="TTB2" s="19"/>
      <c r="TTC2" s="19"/>
      <c r="TTD2" s="19"/>
      <c r="TTE2" s="19"/>
      <c r="TTF2" s="19"/>
      <c r="TTG2" s="19"/>
      <c r="TTH2" s="19"/>
      <c r="TTI2" s="19"/>
      <c r="TTJ2" s="19"/>
      <c r="TTK2" s="19"/>
      <c r="TTL2" s="19"/>
      <c r="TTM2" s="19"/>
      <c r="TTN2" s="19"/>
      <c r="TTO2" s="19"/>
      <c r="TTP2" s="19"/>
      <c r="TTQ2" s="19"/>
      <c r="TTR2" s="19"/>
      <c r="TTS2" s="19"/>
      <c r="TTT2" s="19"/>
      <c r="TTU2" s="19"/>
      <c r="TTV2" s="19"/>
      <c r="TTW2" s="19"/>
      <c r="TTX2" s="19"/>
      <c r="TTY2" s="19"/>
      <c r="TTZ2" s="19"/>
      <c r="TUA2" s="19"/>
      <c r="TUB2" s="19"/>
      <c r="TUC2" s="19"/>
      <c r="TUD2" s="19"/>
      <c r="TUE2" s="19"/>
      <c r="TUF2" s="19"/>
      <c r="TUG2" s="19"/>
      <c r="TUH2" s="19"/>
      <c r="TUI2" s="19"/>
      <c r="TUJ2" s="19"/>
      <c r="TUK2" s="19"/>
      <c r="TUL2" s="19"/>
      <c r="TUM2" s="19"/>
      <c r="TUN2" s="19"/>
      <c r="TUO2" s="19"/>
      <c r="TUP2" s="19"/>
      <c r="TUQ2" s="19"/>
      <c r="TUR2" s="19"/>
      <c r="TUS2" s="19"/>
      <c r="TUT2" s="19"/>
      <c r="TUU2" s="19"/>
      <c r="TUV2" s="19"/>
      <c r="TUW2" s="19"/>
      <c r="TUX2" s="19"/>
      <c r="TUY2" s="19"/>
      <c r="TUZ2" s="19"/>
      <c r="TVA2" s="19"/>
      <c r="TVB2" s="19"/>
      <c r="TVC2" s="19"/>
      <c r="TVD2" s="19"/>
      <c r="TVE2" s="19"/>
      <c r="TVF2" s="19"/>
      <c r="TVG2" s="19"/>
      <c r="TVH2" s="19"/>
      <c r="TVI2" s="19"/>
      <c r="TVJ2" s="19"/>
      <c r="TVK2" s="19"/>
      <c r="TVL2" s="19"/>
      <c r="TVM2" s="19"/>
      <c r="TVN2" s="19"/>
      <c r="TVO2" s="19"/>
      <c r="TVP2" s="19"/>
      <c r="TVQ2" s="19"/>
      <c r="TVR2" s="19"/>
      <c r="TVS2" s="19"/>
      <c r="TVT2" s="19"/>
      <c r="TVU2" s="19"/>
      <c r="TVV2" s="19"/>
      <c r="TVW2" s="19"/>
      <c r="TVX2" s="19"/>
      <c r="TVY2" s="19"/>
      <c r="TVZ2" s="19"/>
      <c r="TWA2" s="19"/>
      <c r="TWB2" s="19"/>
      <c r="TWC2" s="19"/>
      <c r="TWD2" s="19"/>
      <c r="TWE2" s="19"/>
      <c r="TWF2" s="19"/>
      <c r="TWG2" s="19"/>
      <c r="TWH2" s="19"/>
      <c r="TWI2" s="19"/>
      <c r="TWJ2" s="19"/>
      <c r="TWK2" s="19"/>
      <c r="TWL2" s="19"/>
      <c r="TWM2" s="19"/>
      <c r="TWN2" s="19"/>
      <c r="TWO2" s="19"/>
      <c r="TWP2" s="19"/>
      <c r="TWQ2" s="19"/>
      <c r="TWR2" s="19"/>
      <c r="TWS2" s="19"/>
      <c r="TWT2" s="19"/>
      <c r="TWU2" s="19"/>
      <c r="TWV2" s="19"/>
      <c r="TWW2" s="19"/>
      <c r="TWX2" s="19"/>
      <c r="TWY2" s="19"/>
      <c r="TWZ2" s="19"/>
      <c r="TXA2" s="19"/>
      <c r="TXB2" s="19"/>
      <c r="TXC2" s="19"/>
      <c r="TXD2" s="19"/>
      <c r="TXE2" s="19"/>
      <c r="TXF2" s="19"/>
      <c r="TXG2" s="19"/>
      <c r="TXH2" s="19"/>
      <c r="TXI2" s="19"/>
      <c r="TXJ2" s="19"/>
      <c r="TXK2" s="19"/>
      <c r="TXL2" s="19"/>
      <c r="TXM2" s="19"/>
      <c r="TXN2" s="19"/>
      <c r="TXO2" s="19"/>
      <c r="TXP2" s="19"/>
      <c r="TXQ2" s="19"/>
      <c r="TXR2" s="19"/>
      <c r="TXS2" s="19"/>
      <c r="TXT2" s="19"/>
      <c r="TXU2" s="19"/>
      <c r="TXV2" s="19"/>
      <c r="TXW2" s="19"/>
      <c r="TXX2" s="19"/>
      <c r="TXY2" s="19"/>
      <c r="TXZ2" s="19"/>
      <c r="TYA2" s="19"/>
      <c r="TYB2" s="19"/>
      <c r="TYC2" s="19"/>
      <c r="TYD2" s="19"/>
      <c r="TYE2" s="19"/>
      <c r="TYF2" s="19"/>
      <c r="TYG2" s="19"/>
      <c r="TYH2" s="19"/>
      <c r="TYI2" s="19"/>
      <c r="TYJ2" s="19"/>
      <c r="TYK2" s="19"/>
      <c r="TYL2" s="19"/>
      <c r="TYM2" s="19"/>
      <c r="TYN2" s="19"/>
      <c r="TYO2" s="19"/>
      <c r="TYP2" s="19"/>
      <c r="TYQ2" s="19"/>
      <c r="TYR2" s="19"/>
      <c r="TYS2" s="19"/>
      <c r="TYT2" s="19"/>
      <c r="TYU2" s="19"/>
      <c r="TYV2" s="19"/>
      <c r="TYW2" s="19"/>
      <c r="TYX2" s="19"/>
      <c r="TYY2" s="19"/>
      <c r="TYZ2" s="19"/>
      <c r="TZA2" s="19"/>
      <c r="TZB2" s="19"/>
      <c r="TZC2" s="19"/>
      <c r="TZD2" s="19"/>
      <c r="TZE2" s="19"/>
      <c r="TZF2" s="19"/>
      <c r="TZG2" s="19"/>
      <c r="TZH2" s="19"/>
      <c r="TZI2" s="19"/>
      <c r="TZJ2" s="19"/>
      <c r="TZK2" s="19"/>
      <c r="TZL2" s="19"/>
      <c r="TZM2" s="19"/>
      <c r="TZN2" s="19"/>
      <c r="TZO2" s="19"/>
      <c r="TZP2" s="19"/>
      <c r="TZQ2" s="19"/>
      <c r="TZR2" s="19"/>
      <c r="TZS2" s="19"/>
      <c r="TZT2" s="19"/>
      <c r="TZU2" s="19"/>
      <c r="TZV2" s="19"/>
      <c r="TZW2" s="19"/>
      <c r="TZX2" s="19"/>
      <c r="TZY2" s="19"/>
      <c r="TZZ2" s="19"/>
      <c r="UAA2" s="19"/>
      <c r="UAB2" s="19"/>
      <c r="UAC2" s="19"/>
      <c r="UAD2" s="19"/>
      <c r="UAE2" s="19"/>
      <c r="UAF2" s="19"/>
      <c r="UAG2" s="19"/>
      <c r="UAH2" s="19"/>
      <c r="UAI2" s="19"/>
      <c r="UAJ2" s="19"/>
      <c r="UAK2" s="19"/>
      <c r="UAL2" s="19"/>
      <c r="UAM2" s="19"/>
      <c r="UAN2" s="19"/>
      <c r="UAO2" s="19"/>
      <c r="UAP2" s="19"/>
      <c r="UAQ2" s="19"/>
      <c r="UAR2" s="19"/>
      <c r="UAS2" s="19"/>
      <c r="UAT2" s="19"/>
      <c r="UAU2" s="19"/>
      <c r="UAV2" s="19"/>
      <c r="UAW2" s="19"/>
      <c r="UAX2" s="19"/>
      <c r="UAY2" s="19"/>
      <c r="UAZ2" s="19"/>
      <c r="UBA2" s="19"/>
      <c r="UBB2" s="19"/>
      <c r="UBC2" s="19"/>
      <c r="UBD2" s="19"/>
      <c r="UBE2" s="19"/>
      <c r="UBF2" s="19"/>
      <c r="UBG2" s="19"/>
      <c r="UBH2" s="19"/>
      <c r="UBI2" s="19"/>
      <c r="UBJ2" s="19"/>
      <c r="UBK2" s="19"/>
      <c r="UBL2" s="19"/>
      <c r="UBM2" s="19"/>
      <c r="UBN2" s="19"/>
      <c r="UBO2" s="19"/>
      <c r="UBP2" s="19"/>
      <c r="UBQ2" s="19"/>
      <c r="UBR2" s="19"/>
      <c r="UBS2" s="19"/>
      <c r="UBT2" s="19"/>
      <c r="UBU2" s="19"/>
      <c r="UBV2" s="19"/>
      <c r="UBW2" s="19"/>
      <c r="UBX2" s="19"/>
      <c r="UBY2" s="19"/>
      <c r="UBZ2" s="19"/>
      <c r="UCA2" s="19"/>
      <c r="UCB2" s="19"/>
      <c r="UCC2" s="19"/>
      <c r="UCD2" s="19"/>
      <c r="UCE2" s="19"/>
      <c r="UCF2" s="19"/>
      <c r="UCG2" s="19"/>
      <c r="UCH2" s="19"/>
      <c r="UCI2" s="19"/>
      <c r="UCJ2" s="19"/>
      <c r="UCK2" s="19"/>
      <c r="UCL2" s="19"/>
      <c r="UCM2" s="19"/>
      <c r="UCN2" s="19"/>
      <c r="UCO2" s="19"/>
      <c r="UCP2" s="19"/>
      <c r="UCQ2" s="19"/>
      <c r="UCR2" s="19"/>
      <c r="UCS2" s="19"/>
      <c r="UCT2" s="19"/>
      <c r="UCU2" s="19"/>
      <c r="UCV2" s="19"/>
      <c r="UCW2" s="19"/>
      <c r="UCX2" s="19"/>
      <c r="UCY2" s="19"/>
      <c r="UCZ2" s="19"/>
      <c r="UDA2" s="19"/>
      <c r="UDB2" s="19"/>
      <c r="UDC2" s="19"/>
      <c r="UDD2" s="19"/>
      <c r="UDE2" s="19"/>
      <c r="UDF2" s="19"/>
      <c r="UDG2" s="19"/>
      <c r="UDH2" s="19"/>
      <c r="UDI2" s="19"/>
      <c r="UDJ2" s="19"/>
      <c r="UDK2" s="19"/>
      <c r="UDL2" s="19"/>
      <c r="UDM2" s="19"/>
      <c r="UDN2" s="19"/>
      <c r="UDO2" s="19"/>
      <c r="UDP2" s="19"/>
      <c r="UDQ2" s="19"/>
      <c r="UDR2" s="19"/>
      <c r="UDS2" s="19"/>
      <c r="UDT2" s="19"/>
      <c r="UDU2" s="19"/>
      <c r="UDV2" s="19"/>
      <c r="UDW2" s="19"/>
      <c r="UDX2" s="19"/>
      <c r="UDY2" s="19"/>
      <c r="UDZ2" s="19"/>
      <c r="UEA2" s="19"/>
      <c r="UEB2" s="19"/>
      <c r="UEC2" s="19"/>
      <c r="UED2" s="19"/>
      <c r="UEE2" s="19"/>
      <c r="UEF2" s="19"/>
      <c r="UEG2" s="19"/>
      <c r="UEH2" s="19"/>
      <c r="UEI2" s="19"/>
      <c r="UEJ2" s="19"/>
      <c r="UEK2" s="19"/>
      <c r="UEL2" s="19"/>
      <c r="UEM2" s="19"/>
      <c r="UEN2" s="19"/>
      <c r="UEO2" s="19"/>
      <c r="UEP2" s="19"/>
      <c r="UEQ2" s="19"/>
      <c r="UER2" s="19"/>
      <c r="UES2" s="19"/>
      <c r="UET2" s="19"/>
      <c r="UEU2" s="19"/>
      <c r="UEV2" s="19"/>
      <c r="UEW2" s="19"/>
      <c r="UEX2" s="19"/>
      <c r="UEY2" s="19"/>
      <c r="UEZ2" s="19"/>
      <c r="UFA2" s="19"/>
      <c r="UFB2" s="19"/>
      <c r="UFC2" s="19"/>
      <c r="UFD2" s="19"/>
      <c r="UFE2" s="19"/>
      <c r="UFF2" s="19"/>
      <c r="UFG2" s="19"/>
      <c r="UFH2" s="19"/>
      <c r="UFI2" s="19"/>
      <c r="UFJ2" s="19"/>
      <c r="UFK2" s="19"/>
      <c r="UFL2" s="19"/>
      <c r="UFM2" s="19"/>
      <c r="UFN2" s="19"/>
      <c r="UFO2" s="19"/>
      <c r="UFP2" s="19"/>
      <c r="UFQ2" s="19"/>
      <c r="UFR2" s="19"/>
      <c r="UFS2" s="19"/>
      <c r="UFT2" s="19"/>
      <c r="UFU2" s="19"/>
      <c r="UFV2" s="19"/>
      <c r="UFW2" s="19"/>
      <c r="UFX2" s="19"/>
      <c r="UFY2" s="19"/>
      <c r="UFZ2" s="19"/>
      <c r="UGA2" s="19"/>
      <c r="UGB2" s="19"/>
      <c r="UGC2" s="19"/>
      <c r="UGD2" s="19"/>
      <c r="UGE2" s="19"/>
      <c r="UGF2" s="19"/>
      <c r="UGG2" s="19"/>
      <c r="UGH2" s="19"/>
      <c r="UGI2" s="19"/>
      <c r="UGJ2" s="19"/>
      <c r="UGK2" s="19"/>
      <c r="UGL2" s="19"/>
      <c r="UGM2" s="19"/>
      <c r="UGN2" s="19"/>
      <c r="UGO2" s="19"/>
      <c r="UGP2" s="19"/>
      <c r="UGQ2" s="19"/>
      <c r="UGR2" s="19"/>
      <c r="UGS2" s="19"/>
      <c r="UGT2" s="19"/>
      <c r="UGU2" s="19"/>
      <c r="UGV2" s="19"/>
      <c r="UGW2" s="19"/>
      <c r="UGX2" s="19"/>
      <c r="UGY2" s="19"/>
      <c r="UGZ2" s="19"/>
      <c r="UHA2" s="19"/>
      <c r="UHB2" s="19"/>
      <c r="UHC2" s="19"/>
      <c r="UHD2" s="19"/>
      <c r="UHE2" s="19"/>
      <c r="UHF2" s="19"/>
      <c r="UHG2" s="19"/>
      <c r="UHH2" s="19"/>
      <c r="UHI2" s="19"/>
      <c r="UHJ2" s="19"/>
      <c r="UHK2" s="19"/>
      <c r="UHL2" s="19"/>
      <c r="UHM2" s="19"/>
      <c r="UHN2" s="19"/>
      <c r="UHO2" s="19"/>
      <c r="UHP2" s="19"/>
      <c r="UHQ2" s="19"/>
      <c r="UHR2" s="19"/>
      <c r="UHS2" s="19"/>
      <c r="UHT2" s="19"/>
      <c r="UHU2" s="19"/>
      <c r="UHV2" s="19"/>
      <c r="UHW2" s="19"/>
      <c r="UHX2" s="19"/>
      <c r="UHY2" s="19"/>
      <c r="UHZ2" s="19"/>
      <c r="UIA2" s="19"/>
      <c r="UIB2" s="19"/>
      <c r="UIC2" s="19"/>
      <c r="UID2" s="19"/>
      <c r="UIE2" s="19"/>
      <c r="UIF2" s="19"/>
      <c r="UIG2" s="19"/>
      <c r="UIH2" s="19"/>
      <c r="UII2" s="19"/>
      <c r="UIJ2" s="19"/>
      <c r="UIK2" s="19"/>
      <c r="UIL2" s="19"/>
      <c r="UIM2" s="19"/>
      <c r="UIN2" s="19"/>
      <c r="UIO2" s="19"/>
      <c r="UIP2" s="19"/>
      <c r="UIQ2" s="19"/>
      <c r="UIR2" s="19"/>
      <c r="UIS2" s="19"/>
      <c r="UIT2" s="19"/>
      <c r="UIU2" s="19"/>
      <c r="UIV2" s="19"/>
      <c r="UIW2" s="19"/>
      <c r="UIX2" s="19"/>
      <c r="UIY2" s="19"/>
      <c r="UIZ2" s="19"/>
      <c r="UJA2" s="19"/>
      <c r="UJB2" s="19"/>
      <c r="UJC2" s="19"/>
      <c r="UJD2" s="19"/>
      <c r="UJE2" s="19"/>
      <c r="UJF2" s="19"/>
      <c r="UJG2" s="19"/>
      <c r="UJH2" s="19"/>
      <c r="UJI2" s="19"/>
      <c r="UJJ2" s="19"/>
      <c r="UJK2" s="19"/>
      <c r="UJL2" s="19"/>
      <c r="UJM2" s="19"/>
      <c r="UJN2" s="19"/>
      <c r="UJO2" s="19"/>
      <c r="UJP2" s="19"/>
      <c r="UJQ2" s="19"/>
      <c r="UJR2" s="19"/>
      <c r="UJS2" s="19"/>
      <c r="UJT2" s="19"/>
      <c r="UJU2" s="19"/>
      <c r="UJV2" s="19"/>
      <c r="UJW2" s="19"/>
      <c r="UJX2" s="19"/>
      <c r="UJY2" s="19"/>
      <c r="UJZ2" s="19"/>
      <c r="UKA2" s="19"/>
      <c r="UKB2" s="19"/>
      <c r="UKC2" s="19"/>
      <c r="UKD2" s="19"/>
      <c r="UKE2" s="19"/>
      <c r="UKF2" s="19"/>
      <c r="UKG2" s="19"/>
      <c r="UKH2" s="19"/>
      <c r="UKI2" s="19"/>
      <c r="UKJ2" s="19"/>
      <c r="UKK2" s="19"/>
      <c r="UKL2" s="19"/>
      <c r="UKM2" s="19"/>
      <c r="UKN2" s="19"/>
      <c r="UKO2" s="19"/>
      <c r="UKP2" s="19"/>
      <c r="UKQ2" s="19"/>
      <c r="UKR2" s="19"/>
      <c r="UKS2" s="19"/>
      <c r="UKT2" s="19"/>
      <c r="UKU2" s="19"/>
      <c r="UKV2" s="19"/>
      <c r="UKW2" s="19"/>
      <c r="UKX2" s="19"/>
      <c r="UKY2" s="19"/>
      <c r="UKZ2" s="19"/>
      <c r="ULA2" s="19"/>
      <c r="ULB2" s="19"/>
      <c r="ULC2" s="19"/>
      <c r="ULD2" s="19"/>
      <c r="ULE2" s="19"/>
      <c r="ULF2" s="19"/>
      <c r="ULG2" s="19"/>
      <c r="ULH2" s="19"/>
      <c r="ULI2" s="19"/>
      <c r="ULJ2" s="19"/>
      <c r="ULK2" s="19"/>
      <c r="ULL2" s="19"/>
      <c r="ULM2" s="19"/>
      <c r="ULN2" s="19"/>
      <c r="ULO2" s="19"/>
      <c r="ULP2" s="19"/>
      <c r="ULQ2" s="19"/>
      <c r="ULR2" s="19"/>
      <c r="ULS2" s="19"/>
      <c r="ULT2" s="19"/>
      <c r="ULU2" s="19"/>
      <c r="ULV2" s="19"/>
      <c r="ULW2" s="19"/>
      <c r="ULX2" s="19"/>
      <c r="ULY2" s="19"/>
      <c r="ULZ2" s="19"/>
      <c r="UMA2" s="19"/>
      <c r="UMB2" s="19"/>
      <c r="UMC2" s="19"/>
      <c r="UMD2" s="19"/>
      <c r="UME2" s="19"/>
      <c r="UMF2" s="19"/>
      <c r="UMG2" s="19"/>
      <c r="UMH2" s="19"/>
      <c r="UMI2" s="19"/>
      <c r="UMJ2" s="19"/>
      <c r="UMK2" s="19"/>
      <c r="UML2" s="19"/>
      <c r="UMM2" s="19"/>
      <c r="UMN2" s="19"/>
      <c r="UMO2" s="19"/>
      <c r="UMP2" s="19"/>
      <c r="UMQ2" s="19"/>
      <c r="UMR2" s="19"/>
      <c r="UMS2" s="19"/>
      <c r="UMT2" s="19"/>
      <c r="UMU2" s="19"/>
      <c r="UMV2" s="19"/>
      <c r="UMW2" s="19"/>
      <c r="UMX2" s="19"/>
      <c r="UMY2" s="19"/>
      <c r="UMZ2" s="19"/>
      <c r="UNA2" s="19"/>
      <c r="UNB2" s="19"/>
      <c r="UNC2" s="19"/>
      <c r="UND2" s="19"/>
      <c r="UNE2" s="19"/>
      <c r="UNF2" s="19"/>
      <c r="UNG2" s="19"/>
      <c r="UNH2" s="19"/>
      <c r="UNI2" s="19"/>
      <c r="UNJ2" s="19"/>
      <c r="UNK2" s="19"/>
      <c r="UNL2" s="19"/>
      <c r="UNM2" s="19"/>
      <c r="UNN2" s="19"/>
      <c r="UNO2" s="19"/>
      <c r="UNP2" s="19"/>
      <c r="UNQ2" s="19"/>
      <c r="UNR2" s="19"/>
      <c r="UNS2" s="19"/>
      <c r="UNT2" s="19"/>
      <c r="UNU2" s="19"/>
      <c r="UNV2" s="19"/>
      <c r="UNW2" s="19"/>
      <c r="UNX2" s="19"/>
      <c r="UNY2" s="19"/>
      <c r="UNZ2" s="19"/>
      <c r="UOA2" s="19"/>
      <c r="UOB2" s="19"/>
      <c r="UOC2" s="19"/>
      <c r="UOD2" s="19"/>
      <c r="UOE2" s="19"/>
      <c r="UOF2" s="19"/>
      <c r="UOG2" s="19"/>
      <c r="UOH2" s="19"/>
      <c r="UOI2" s="19"/>
      <c r="UOJ2" s="19"/>
      <c r="UOK2" s="19"/>
      <c r="UOL2" s="19"/>
      <c r="UOM2" s="19"/>
      <c r="UON2" s="19"/>
      <c r="UOO2" s="19"/>
      <c r="UOP2" s="19"/>
      <c r="UOQ2" s="19"/>
      <c r="UOR2" s="19"/>
      <c r="UOS2" s="19"/>
      <c r="UOT2" s="19"/>
      <c r="UOU2" s="19"/>
      <c r="UOV2" s="19"/>
      <c r="UOW2" s="19"/>
      <c r="UOX2" s="19"/>
      <c r="UOY2" s="19"/>
      <c r="UOZ2" s="19"/>
      <c r="UPA2" s="19"/>
      <c r="UPB2" s="19"/>
      <c r="UPC2" s="19"/>
      <c r="UPD2" s="19"/>
      <c r="UPE2" s="19"/>
      <c r="UPF2" s="19"/>
      <c r="UPG2" s="19"/>
      <c r="UPH2" s="19"/>
      <c r="UPI2" s="19"/>
      <c r="UPJ2" s="19"/>
      <c r="UPK2" s="19"/>
      <c r="UPL2" s="19"/>
      <c r="UPM2" s="19"/>
      <c r="UPN2" s="19"/>
      <c r="UPO2" s="19"/>
      <c r="UPP2" s="19"/>
      <c r="UPQ2" s="19"/>
      <c r="UPR2" s="19"/>
      <c r="UPS2" s="19"/>
      <c r="UPT2" s="19"/>
      <c r="UPU2" s="19"/>
      <c r="UPV2" s="19"/>
      <c r="UPW2" s="19"/>
      <c r="UPX2" s="19"/>
      <c r="UPY2" s="19"/>
      <c r="UPZ2" s="19"/>
      <c r="UQA2" s="19"/>
      <c r="UQB2" s="19"/>
      <c r="UQC2" s="19"/>
      <c r="UQD2" s="19"/>
      <c r="UQE2" s="19"/>
      <c r="UQF2" s="19"/>
      <c r="UQG2" s="19"/>
      <c r="UQH2" s="19"/>
      <c r="UQI2" s="19"/>
      <c r="UQJ2" s="19"/>
      <c r="UQK2" s="19"/>
      <c r="UQL2" s="19"/>
      <c r="UQM2" s="19"/>
      <c r="UQN2" s="19"/>
      <c r="UQO2" s="19"/>
      <c r="UQP2" s="19"/>
      <c r="UQQ2" s="19"/>
      <c r="UQR2" s="19"/>
      <c r="UQS2" s="19"/>
      <c r="UQT2" s="19"/>
      <c r="UQU2" s="19"/>
      <c r="UQV2" s="19"/>
      <c r="UQW2" s="19"/>
      <c r="UQX2" s="19"/>
      <c r="UQY2" s="19"/>
      <c r="UQZ2" s="19"/>
      <c r="URA2" s="19"/>
      <c r="URB2" s="19"/>
      <c r="URC2" s="19"/>
      <c r="URD2" s="19"/>
      <c r="URE2" s="19"/>
      <c r="URF2" s="19"/>
      <c r="URG2" s="19"/>
      <c r="URH2" s="19"/>
      <c r="URI2" s="19"/>
      <c r="URJ2" s="19"/>
      <c r="URK2" s="19"/>
      <c r="URL2" s="19"/>
      <c r="URM2" s="19"/>
      <c r="URN2" s="19"/>
      <c r="URO2" s="19"/>
      <c r="URP2" s="19"/>
      <c r="URQ2" s="19"/>
      <c r="URR2" s="19"/>
      <c r="URS2" s="19"/>
      <c r="URT2" s="19"/>
      <c r="URU2" s="19"/>
      <c r="URV2" s="19"/>
      <c r="URW2" s="19"/>
      <c r="URX2" s="19"/>
      <c r="URY2" s="19"/>
      <c r="URZ2" s="19"/>
      <c r="USA2" s="19"/>
      <c r="USB2" s="19"/>
      <c r="USC2" s="19"/>
      <c r="USD2" s="19"/>
      <c r="USE2" s="19"/>
      <c r="USF2" s="19"/>
      <c r="USG2" s="19"/>
      <c r="USH2" s="19"/>
      <c r="USI2" s="19"/>
      <c r="USJ2" s="19"/>
      <c r="USK2" s="19"/>
      <c r="USL2" s="19"/>
      <c r="USM2" s="19"/>
      <c r="USN2" s="19"/>
      <c r="USO2" s="19"/>
      <c r="USP2" s="19"/>
      <c r="USQ2" s="19"/>
      <c r="USR2" s="19"/>
      <c r="USS2" s="19"/>
      <c r="UST2" s="19"/>
      <c r="USU2" s="19"/>
      <c r="USV2" s="19"/>
      <c r="USW2" s="19"/>
      <c r="USX2" s="19"/>
      <c r="USY2" s="19"/>
      <c r="USZ2" s="19"/>
      <c r="UTA2" s="19"/>
      <c r="UTB2" s="19"/>
      <c r="UTC2" s="19"/>
      <c r="UTD2" s="19"/>
      <c r="UTE2" s="19"/>
      <c r="UTF2" s="19"/>
      <c r="UTG2" s="19"/>
      <c r="UTH2" s="19"/>
      <c r="UTI2" s="19"/>
      <c r="UTJ2" s="19"/>
      <c r="UTK2" s="19"/>
      <c r="UTL2" s="19"/>
      <c r="UTM2" s="19"/>
      <c r="UTN2" s="19"/>
      <c r="UTO2" s="19"/>
      <c r="UTP2" s="19"/>
      <c r="UTQ2" s="19"/>
      <c r="UTR2" s="19"/>
      <c r="UTS2" s="19"/>
      <c r="UTT2" s="19"/>
      <c r="UTU2" s="19"/>
      <c r="UTV2" s="19"/>
      <c r="UTW2" s="19"/>
      <c r="UTX2" s="19"/>
      <c r="UTY2" s="19"/>
      <c r="UTZ2" s="19"/>
      <c r="UUA2" s="19"/>
      <c r="UUB2" s="19"/>
      <c r="UUC2" s="19"/>
      <c r="UUD2" s="19"/>
      <c r="UUE2" s="19"/>
      <c r="UUF2" s="19"/>
      <c r="UUG2" s="19"/>
      <c r="UUH2" s="19"/>
      <c r="UUI2" s="19"/>
      <c r="UUJ2" s="19"/>
      <c r="UUK2" s="19"/>
      <c r="UUL2" s="19"/>
      <c r="UUM2" s="19"/>
      <c r="UUN2" s="19"/>
      <c r="UUO2" s="19"/>
      <c r="UUP2" s="19"/>
      <c r="UUQ2" s="19"/>
      <c r="UUR2" s="19"/>
      <c r="UUS2" s="19"/>
      <c r="UUT2" s="19"/>
      <c r="UUU2" s="19"/>
      <c r="UUV2" s="19"/>
      <c r="UUW2" s="19"/>
      <c r="UUX2" s="19"/>
      <c r="UUY2" s="19"/>
      <c r="UUZ2" s="19"/>
      <c r="UVA2" s="19"/>
      <c r="UVB2" s="19"/>
      <c r="UVC2" s="19"/>
      <c r="UVD2" s="19"/>
      <c r="UVE2" s="19"/>
      <c r="UVF2" s="19"/>
      <c r="UVG2" s="19"/>
      <c r="UVH2" s="19"/>
      <c r="UVI2" s="19"/>
      <c r="UVJ2" s="19"/>
      <c r="UVK2" s="19"/>
      <c r="UVL2" s="19"/>
      <c r="UVM2" s="19"/>
      <c r="UVN2" s="19"/>
      <c r="UVO2" s="19"/>
      <c r="UVP2" s="19"/>
      <c r="UVQ2" s="19"/>
      <c r="UVR2" s="19"/>
      <c r="UVS2" s="19"/>
      <c r="UVT2" s="19"/>
      <c r="UVU2" s="19"/>
      <c r="UVV2" s="19"/>
      <c r="UVW2" s="19"/>
      <c r="UVX2" s="19"/>
      <c r="UVY2" s="19"/>
      <c r="UVZ2" s="19"/>
      <c r="UWA2" s="19"/>
      <c r="UWB2" s="19"/>
      <c r="UWC2" s="19"/>
      <c r="UWD2" s="19"/>
      <c r="UWE2" s="19"/>
      <c r="UWF2" s="19"/>
      <c r="UWG2" s="19"/>
      <c r="UWH2" s="19"/>
      <c r="UWI2" s="19"/>
      <c r="UWJ2" s="19"/>
      <c r="UWK2" s="19"/>
      <c r="UWL2" s="19"/>
      <c r="UWM2" s="19"/>
      <c r="UWN2" s="19"/>
      <c r="UWO2" s="19"/>
      <c r="UWP2" s="19"/>
      <c r="UWQ2" s="19"/>
      <c r="UWR2" s="19"/>
      <c r="UWS2" s="19"/>
      <c r="UWT2" s="19"/>
      <c r="UWU2" s="19"/>
      <c r="UWV2" s="19"/>
      <c r="UWW2" s="19"/>
      <c r="UWX2" s="19"/>
      <c r="UWY2" s="19"/>
      <c r="UWZ2" s="19"/>
      <c r="UXA2" s="19"/>
      <c r="UXB2" s="19"/>
      <c r="UXC2" s="19"/>
      <c r="UXD2" s="19"/>
      <c r="UXE2" s="19"/>
      <c r="UXF2" s="19"/>
      <c r="UXG2" s="19"/>
      <c r="UXH2" s="19"/>
      <c r="UXI2" s="19"/>
      <c r="UXJ2" s="19"/>
      <c r="UXK2" s="19"/>
      <c r="UXL2" s="19"/>
      <c r="UXM2" s="19"/>
      <c r="UXN2" s="19"/>
      <c r="UXO2" s="19"/>
      <c r="UXP2" s="19"/>
      <c r="UXQ2" s="19"/>
      <c r="UXR2" s="19"/>
      <c r="UXS2" s="19"/>
      <c r="UXT2" s="19"/>
      <c r="UXU2" s="19"/>
      <c r="UXV2" s="19"/>
      <c r="UXW2" s="19"/>
      <c r="UXX2" s="19"/>
      <c r="UXY2" s="19"/>
      <c r="UXZ2" s="19"/>
      <c r="UYA2" s="19"/>
      <c r="UYB2" s="19"/>
      <c r="UYC2" s="19"/>
      <c r="UYD2" s="19"/>
      <c r="UYE2" s="19"/>
      <c r="UYF2" s="19"/>
      <c r="UYG2" s="19"/>
      <c r="UYH2" s="19"/>
      <c r="UYI2" s="19"/>
      <c r="UYJ2" s="19"/>
      <c r="UYK2" s="19"/>
      <c r="UYL2" s="19"/>
      <c r="UYM2" s="19"/>
      <c r="UYN2" s="19"/>
      <c r="UYO2" s="19"/>
      <c r="UYP2" s="19"/>
      <c r="UYQ2" s="19"/>
      <c r="UYR2" s="19"/>
      <c r="UYS2" s="19"/>
      <c r="UYT2" s="19"/>
      <c r="UYU2" s="19"/>
      <c r="UYV2" s="19"/>
      <c r="UYW2" s="19"/>
      <c r="UYX2" s="19"/>
      <c r="UYY2" s="19"/>
      <c r="UYZ2" s="19"/>
      <c r="UZA2" s="19"/>
      <c r="UZB2" s="19"/>
      <c r="UZC2" s="19"/>
      <c r="UZD2" s="19"/>
      <c r="UZE2" s="19"/>
      <c r="UZF2" s="19"/>
      <c r="UZG2" s="19"/>
      <c r="UZH2" s="19"/>
      <c r="UZI2" s="19"/>
      <c r="UZJ2" s="19"/>
      <c r="UZK2" s="19"/>
      <c r="UZL2" s="19"/>
      <c r="UZM2" s="19"/>
      <c r="UZN2" s="19"/>
      <c r="UZO2" s="19"/>
      <c r="UZP2" s="19"/>
      <c r="UZQ2" s="19"/>
      <c r="UZR2" s="19"/>
      <c r="UZS2" s="19"/>
      <c r="UZT2" s="19"/>
      <c r="UZU2" s="19"/>
      <c r="UZV2" s="19"/>
      <c r="UZW2" s="19"/>
      <c r="UZX2" s="19"/>
      <c r="UZY2" s="19"/>
      <c r="UZZ2" s="19"/>
      <c r="VAA2" s="19"/>
      <c r="VAB2" s="19"/>
      <c r="VAC2" s="19"/>
      <c r="VAD2" s="19"/>
      <c r="VAE2" s="19"/>
      <c r="VAF2" s="19"/>
      <c r="VAG2" s="19"/>
      <c r="VAH2" s="19"/>
      <c r="VAI2" s="19"/>
      <c r="VAJ2" s="19"/>
      <c r="VAK2" s="19"/>
      <c r="VAL2" s="19"/>
      <c r="VAM2" s="19"/>
      <c r="VAN2" s="19"/>
      <c r="VAO2" s="19"/>
      <c r="VAP2" s="19"/>
      <c r="VAQ2" s="19"/>
      <c r="VAR2" s="19"/>
      <c r="VAS2" s="19"/>
      <c r="VAT2" s="19"/>
      <c r="VAU2" s="19"/>
      <c r="VAV2" s="19"/>
      <c r="VAW2" s="19"/>
      <c r="VAX2" s="19"/>
      <c r="VAY2" s="19"/>
      <c r="VAZ2" s="19"/>
      <c r="VBA2" s="19"/>
      <c r="VBB2" s="19"/>
      <c r="VBC2" s="19"/>
      <c r="VBD2" s="19"/>
      <c r="VBE2" s="19"/>
      <c r="VBF2" s="19"/>
      <c r="VBG2" s="19"/>
      <c r="VBH2" s="19"/>
      <c r="VBI2" s="19"/>
      <c r="VBJ2" s="19"/>
      <c r="VBK2" s="19"/>
      <c r="VBL2" s="19"/>
      <c r="VBM2" s="19"/>
      <c r="VBN2" s="19"/>
      <c r="VBO2" s="19"/>
      <c r="VBP2" s="19"/>
      <c r="VBQ2" s="19"/>
      <c r="VBR2" s="19"/>
      <c r="VBS2" s="19"/>
      <c r="VBT2" s="19"/>
      <c r="VBU2" s="19"/>
      <c r="VBV2" s="19"/>
      <c r="VBW2" s="19"/>
      <c r="VBX2" s="19"/>
      <c r="VBY2" s="19"/>
      <c r="VBZ2" s="19"/>
      <c r="VCA2" s="19"/>
      <c r="VCB2" s="19"/>
      <c r="VCC2" s="19"/>
      <c r="VCD2" s="19"/>
      <c r="VCE2" s="19"/>
      <c r="VCF2" s="19"/>
      <c r="VCG2" s="19"/>
      <c r="VCH2" s="19"/>
      <c r="VCI2" s="19"/>
      <c r="VCJ2" s="19"/>
      <c r="VCK2" s="19"/>
      <c r="VCL2" s="19"/>
      <c r="VCM2" s="19"/>
      <c r="VCN2" s="19"/>
      <c r="VCO2" s="19"/>
      <c r="VCP2" s="19"/>
      <c r="VCQ2" s="19"/>
      <c r="VCR2" s="19"/>
      <c r="VCS2" s="19"/>
      <c r="VCT2" s="19"/>
      <c r="VCU2" s="19"/>
      <c r="VCV2" s="19"/>
      <c r="VCW2" s="19"/>
      <c r="VCX2" s="19"/>
      <c r="VCY2" s="19"/>
      <c r="VCZ2" s="19"/>
      <c r="VDA2" s="19"/>
      <c r="VDB2" s="19"/>
      <c r="VDC2" s="19"/>
      <c r="VDD2" s="19"/>
      <c r="VDE2" s="19"/>
      <c r="VDF2" s="19"/>
      <c r="VDG2" s="19"/>
      <c r="VDH2" s="19"/>
      <c r="VDI2" s="19"/>
      <c r="VDJ2" s="19"/>
      <c r="VDK2" s="19"/>
      <c r="VDL2" s="19"/>
      <c r="VDM2" s="19"/>
      <c r="VDN2" s="19"/>
      <c r="VDO2" s="19"/>
      <c r="VDP2" s="19"/>
      <c r="VDQ2" s="19"/>
      <c r="VDR2" s="19"/>
      <c r="VDS2" s="19"/>
      <c r="VDT2" s="19"/>
      <c r="VDU2" s="19"/>
      <c r="VDV2" s="19"/>
      <c r="VDW2" s="19"/>
      <c r="VDX2" s="19"/>
      <c r="VDY2" s="19"/>
      <c r="VDZ2" s="19"/>
      <c r="VEA2" s="19"/>
      <c r="VEB2" s="19"/>
      <c r="VEC2" s="19"/>
      <c r="VED2" s="19"/>
      <c r="VEE2" s="19"/>
      <c r="VEF2" s="19"/>
      <c r="VEG2" s="19"/>
      <c r="VEH2" s="19"/>
      <c r="VEI2" s="19"/>
      <c r="VEJ2" s="19"/>
      <c r="VEK2" s="19"/>
      <c r="VEL2" s="19"/>
      <c r="VEM2" s="19"/>
      <c r="VEN2" s="19"/>
      <c r="VEO2" s="19"/>
      <c r="VEP2" s="19"/>
      <c r="VEQ2" s="19"/>
      <c r="VER2" s="19"/>
      <c r="VES2" s="19"/>
      <c r="VET2" s="19"/>
      <c r="VEU2" s="19"/>
      <c r="VEV2" s="19"/>
      <c r="VEW2" s="19"/>
      <c r="VEX2" s="19"/>
      <c r="VEY2" s="19"/>
      <c r="VEZ2" s="19"/>
      <c r="VFA2" s="19"/>
      <c r="VFB2" s="19"/>
      <c r="VFC2" s="19"/>
      <c r="VFD2" s="19"/>
      <c r="VFE2" s="19"/>
      <c r="VFF2" s="19"/>
      <c r="VFG2" s="19"/>
      <c r="VFH2" s="19"/>
      <c r="VFI2" s="19"/>
      <c r="VFJ2" s="19"/>
      <c r="VFK2" s="19"/>
      <c r="VFL2" s="19"/>
      <c r="VFM2" s="19"/>
      <c r="VFN2" s="19"/>
      <c r="VFO2" s="19"/>
      <c r="VFP2" s="19"/>
      <c r="VFQ2" s="19"/>
      <c r="VFR2" s="19"/>
      <c r="VFS2" s="19"/>
      <c r="VFT2" s="19"/>
      <c r="VFU2" s="19"/>
      <c r="VFV2" s="19"/>
      <c r="VFW2" s="19"/>
      <c r="VFX2" s="19"/>
      <c r="VFY2" s="19"/>
      <c r="VFZ2" s="19"/>
      <c r="VGA2" s="19"/>
      <c r="VGB2" s="19"/>
      <c r="VGC2" s="19"/>
      <c r="VGD2" s="19"/>
      <c r="VGE2" s="19"/>
      <c r="VGF2" s="19"/>
      <c r="VGG2" s="19"/>
      <c r="VGH2" s="19"/>
      <c r="VGI2" s="19"/>
      <c r="VGJ2" s="19"/>
      <c r="VGK2" s="19"/>
      <c r="VGL2" s="19"/>
      <c r="VGM2" s="19"/>
      <c r="VGN2" s="19"/>
      <c r="VGO2" s="19"/>
      <c r="VGP2" s="19"/>
      <c r="VGQ2" s="19"/>
      <c r="VGR2" s="19"/>
      <c r="VGS2" s="19"/>
      <c r="VGT2" s="19"/>
      <c r="VGU2" s="19"/>
      <c r="VGV2" s="19"/>
      <c r="VGW2" s="19"/>
      <c r="VGX2" s="19"/>
      <c r="VGY2" s="19"/>
      <c r="VGZ2" s="19"/>
      <c r="VHA2" s="19"/>
      <c r="VHB2" s="19"/>
      <c r="VHC2" s="19"/>
      <c r="VHD2" s="19"/>
      <c r="VHE2" s="19"/>
      <c r="VHF2" s="19"/>
      <c r="VHG2" s="19"/>
      <c r="VHH2" s="19"/>
      <c r="VHI2" s="19"/>
      <c r="VHJ2" s="19"/>
      <c r="VHK2" s="19"/>
      <c r="VHL2" s="19"/>
      <c r="VHM2" s="19"/>
      <c r="VHN2" s="19"/>
      <c r="VHO2" s="19"/>
      <c r="VHP2" s="19"/>
      <c r="VHQ2" s="19"/>
      <c r="VHR2" s="19"/>
      <c r="VHS2" s="19"/>
      <c r="VHT2" s="19"/>
      <c r="VHU2" s="19"/>
      <c r="VHV2" s="19"/>
      <c r="VHW2" s="19"/>
      <c r="VHX2" s="19"/>
      <c r="VHY2" s="19"/>
      <c r="VHZ2" s="19"/>
      <c r="VIA2" s="19"/>
      <c r="VIB2" s="19"/>
      <c r="VIC2" s="19"/>
      <c r="VID2" s="19"/>
      <c r="VIE2" s="19"/>
      <c r="VIF2" s="19"/>
      <c r="VIG2" s="19"/>
      <c r="VIH2" s="19"/>
      <c r="VII2" s="19"/>
      <c r="VIJ2" s="19"/>
      <c r="VIK2" s="19"/>
      <c r="VIL2" s="19"/>
      <c r="VIM2" s="19"/>
      <c r="VIN2" s="19"/>
      <c r="VIO2" s="19"/>
      <c r="VIP2" s="19"/>
      <c r="VIQ2" s="19"/>
      <c r="VIR2" s="19"/>
      <c r="VIS2" s="19"/>
      <c r="VIT2" s="19"/>
      <c r="VIU2" s="19"/>
      <c r="VIV2" s="19"/>
      <c r="VIW2" s="19"/>
      <c r="VIX2" s="19"/>
      <c r="VIY2" s="19"/>
      <c r="VIZ2" s="19"/>
      <c r="VJA2" s="19"/>
      <c r="VJB2" s="19"/>
      <c r="VJC2" s="19"/>
      <c r="VJD2" s="19"/>
      <c r="VJE2" s="19"/>
      <c r="VJF2" s="19"/>
      <c r="VJG2" s="19"/>
      <c r="VJH2" s="19"/>
      <c r="VJI2" s="19"/>
      <c r="VJJ2" s="19"/>
      <c r="VJK2" s="19"/>
      <c r="VJL2" s="19"/>
      <c r="VJM2" s="19"/>
      <c r="VJN2" s="19"/>
      <c r="VJO2" s="19"/>
      <c r="VJP2" s="19"/>
      <c r="VJQ2" s="19"/>
      <c r="VJR2" s="19"/>
      <c r="VJS2" s="19"/>
      <c r="VJT2" s="19"/>
      <c r="VJU2" s="19"/>
      <c r="VJV2" s="19"/>
      <c r="VJW2" s="19"/>
      <c r="VJX2" s="19"/>
      <c r="VJY2" s="19"/>
      <c r="VJZ2" s="19"/>
      <c r="VKA2" s="19"/>
      <c r="VKB2" s="19"/>
      <c r="VKC2" s="19"/>
      <c r="VKD2" s="19"/>
      <c r="VKE2" s="19"/>
      <c r="VKF2" s="19"/>
      <c r="VKG2" s="19"/>
      <c r="VKH2" s="19"/>
      <c r="VKI2" s="19"/>
      <c r="VKJ2" s="19"/>
      <c r="VKK2" s="19"/>
      <c r="VKL2" s="19"/>
      <c r="VKM2" s="19"/>
      <c r="VKN2" s="19"/>
      <c r="VKO2" s="19"/>
      <c r="VKP2" s="19"/>
      <c r="VKQ2" s="19"/>
      <c r="VKR2" s="19"/>
      <c r="VKS2" s="19"/>
      <c r="VKT2" s="19"/>
      <c r="VKU2" s="19"/>
      <c r="VKV2" s="19"/>
      <c r="VKW2" s="19"/>
      <c r="VKX2" s="19"/>
      <c r="VKY2" s="19"/>
      <c r="VKZ2" s="19"/>
      <c r="VLA2" s="19"/>
      <c r="VLB2" s="19"/>
      <c r="VLC2" s="19"/>
      <c r="VLD2" s="19"/>
      <c r="VLE2" s="19"/>
      <c r="VLF2" s="19"/>
      <c r="VLG2" s="19"/>
      <c r="VLH2" s="19"/>
      <c r="VLI2" s="19"/>
      <c r="VLJ2" s="19"/>
      <c r="VLK2" s="19"/>
      <c r="VLL2" s="19"/>
      <c r="VLM2" s="19"/>
      <c r="VLN2" s="19"/>
      <c r="VLO2" s="19"/>
      <c r="VLP2" s="19"/>
      <c r="VLQ2" s="19"/>
      <c r="VLR2" s="19"/>
      <c r="VLS2" s="19"/>
      <c r="VLT2" s="19"/>
      <c r="VLU2" s="19"/>
      <c r="VLV2" s="19"/>
      <c r="VLW2" s="19"/>
      <c r="VLX2" s="19"/>
      <c r="VLY2" s="19"/>
      <c r="VLZ2" s="19"/>
      <c r="VMA2" s="19"/>
      <c r="VMB2" s="19"/>
      <c r="VMC2" s="19"/>
      <c r="VMD2" s="19"/>
      <c r="VME2" s="19"/>
      <c r="VMF2" s="19"/>
      <c r="VMG2" s="19"/>
      <c r="VMH2" s="19"/>
      <c r="VMI2" s="19"/>
      <c r="VMJ2" s="19"/>
      <c r="VMK2" s="19"/>
      <c r="VML2" s="19"/>
      <c r="VMM2" s="19"/>
      <c r="VMN2" s="19"/>
      <c r="VMO2" s="19"/>
      <c r="VMP2" s="19"/>
      <c r="VMQ2" s="19"/>
      <c r="VMR2" s="19"/>
      <c r="VMS2" s="19"/>
      <c r="VMT2" s="19"/>
      <c r="VMU2" s="19"/>
      <c r="VMV2" s="19"/>
      <c r="VMW2" s="19"/>
      <c r="VMX2" s="19"/>
      <c r="VMY2" s="19"/>
      <c r="VMZ2" s="19"/>
      <c r="VNA2" s="19"/>
      <c r="VNB2" s="19"/>
      <c r="VNC2" s="19"/>
      <c r="VND2" s="19"/>
      <c r="VNE2" s="19"/>
      <c r="VNF2" s="19"/>
      <c r="VNG2" s="19"/>
      <c r="VNH2" s="19"/>
      <c r="VNI2" s="19"/>
      <c r="VNJ2" s="19"/>
      <c r="VNK2" s="19"/>
      <c r="VNL2" s="19"/>
      <c r="VNM2" s="19"/>
      <c r="VNN2" s="19"/>
      <c r="VNO2" s="19"/>
      <c r="VNP2" s="19"/>
      <c r="VNQ2" s="19"/>
      <c r="VNR2" s="19"/>
      <c r="VNS2" s="19"/>
      <c r="VNT2" s="19"/>
      <c r="VNU2" s="19"/>
      <c r="VNV2" s="19"/>
      <c r="VNW2" s="19"/>
      <c r="VNX2" s="19"/>
      <c r="VNY2" s="19"/>
      <c r="VNZ2" s="19"/>
      <c r="VOA2" s="19"/>
      <c r="VOB2" s="19"/>
      <c r="VOC2" s="19"/>
      <c r="VOD2" s="19"/>
      <c r="VOE2" s="19"/>
      <c r="VOF2" s="19"/>
      <c r="VOG2" s="19"/>
      <c r="VOH2" s="19"/>
      <c r="VOI2" s="19"/>
      <c r="VOJ2" s="19"/>
      <c r="VOK2" s="19"/>
      <c r="VOL2" s="19"/>
      <c r="VOM2" s="19"/>
      <c r="VON2" s="19"/>
      <c r="VOO2" s="19"/>
      <c r="VOP2" s="19"/>
      <c r="VOQ2" s="19"/>
      <c r="VOR2" s="19"/>
      <c r="VOS2" s="19"/>
      <c r="VOT2" s="19"/>
      <c r="VOU2" s="19"/>
      <c r="VOV2" s="19"/>
      <c r="VOW2" s="19"/>
      <c r="VOX2" s="19"/>
      <c r="VOY2" s="19"/>
      <c r="VOZ2" s="19"/>
      <c r="VPA2" s="19"/>
      <c r="VPB2" s="19"/>
      <c r="VPC2" s="19"/>
      <c r="VPD2" s="19"/>
      <c r="VPE2" s="19"/>
      <c r="VPF2" s="19"/>
      <c r="VPG2" s="19"/>
      <c r="VPH2" s="19"/>
      <c r="VPI2" s="19"/>
      <c r="VPJ2" s="19"/>
      <c r="VPK2" s="19"/>
      <c r="VPL2" s="19"/>
      <c r="VPM2" s="19"/>
      <c r="VPN2" s="19"/>
      <c r="VPO2" s="19"/>
      <c r="VPP2" s="19"/>
      <c r="VPQ2" s="19"/>
      <c r="VPR2" s="19"/>
      <c r="VPS2" s="19"/>
      <c r="VPT2" s="19"/>
      <c r="VPU2" s="19"/>
      <c r="VPV2" s="19"/>
      <c r="VPW2" s="19"/>
      <c r="VPX2" s="19"/>
      <c r="VPY2" s="19"/>
      <c r="VPZ2" s="19"/>
      <c r="VQA2" s="19"/>
      <c r="VQB2" s="19"/>
      <c r="VQC2" s="19"/>
      <c r="VQD2" s="19"/>
      <c r="VQE2" s="19"/>
      <c r="VQF2" s="19"/>
      <c r="VQG2" s="19"/>
      <c r="VQH2" s="19"/>
      <c r="VQI2" s="19"/>
      <c r="VQJ2" s="19"/>
      <c r="VQK2" s="19"/>
      <c r="VQL2" s="19"/>
      <c r="VQM2" s="19"/>
      <c r="VQN2" s="19"/>
      <c r="VQO2" s="19"/>
      <c r="VQP2" s="19"/>
      <c r="VQQ2" s="19"/>
      <c r="VQR2" s="19"/>
      <c r="VQS2" s="19"/>
      <c r="VQT2" s="19"/>
      <c r="VQU2" s="19"/>
      <c r="VQV2" s="19"/>
      <c r="VQW2" s="19"/>
      <c r="VQX2" s="19"/>
      <c r="VQY2" s="19"/>
      <c r="VQZ2" s="19"/>
      <c r="VRA2" s="19"/>
      <c r="VRB2" s="19"/>
      <c r="VRC2" s="19"/>
      <c r="VRD2" s="19"/>
      <c r="VRE2" s="19"/>
      <c r="VRF2" s="19"/>
      <c r="VRG2" s="19"/>
      <c r="VRH2" s="19"/>
      <c r="VRI2" s="19"/>
      <c r="VRJ2" s="19"/>
      <c r="VRK2" s="19"/>
      <c r="VRL2" s="19"/>
      <c r="VRM2" s="19"/>
      <c r="VRN2" s="19"/>
      <c r="VRO2" s="19"/>
      <c r="VRP2" s="19"/>
      <c r="VRQ2" s="19"/>
      <c r="VRR2" s="19"/>
      <c r="VRS2" s="19"/>
      <c r="VRT2" s="19"/>
      <c r="VRU2" s="19"/>
      <c r="VRV2" s="19"/>
      <c r="VRW2" s="19"/>
      <c r="VRX2" s="19"/>
      <c r="VRY2" s="19"/>
      <c r="VRZ2" s="19"/>
      <c r="VSA2" s="19"/>
      <c r="VSB2" s="19"/>
      <c r="VSC2" s="19"/>
      <c r="VSD2" s="19"/>
      <c r="VSE2" s="19"/>
      <c r="VSF2" s="19"/>
      <c r="VSG2" s="19"/>
      <c r="VSH2" s="19"/>
      <c r="VSI2" s="19"/>
      <c r="VSJ2" s="19"/>
      <c r="VSK2" s="19"/>
      <c r="VSL2" s="19"/>
      <c r="VSM2" s="19"/>
      <c r="VSN2" s="19"/>
      <c r="VSO2" s="19"/>
      <c r="VSP2" s="19"/>
      <c r="VSQ2" s="19"/>
      <c r="VSR2" s="19"/>
      <c r="VSS2" s="19"/>
      <c r="VST2" s="19"/>
      <c r="VSU2" s="19"/>
      <c r="VSV2" s="19"/>
      <c r="VSW2" s="19"/>
      <c r="VSX2" s="19"/>
      <c r="VSY2" s="19"/>
      <c r="VSZ2" s="19"/>
      <c r="VTA2" s="19"/>
      <c r="VTB2" s="19"/>
      <c r="VTC2" s="19"/>
      <c r="VTD2" s="19"/>
      <c r="VTE2" s="19"/>
      <c r="VTF2" s="19"/>
      <c r="VTG2" s="19"/>
      <c r="VTH2" s="19"/>
      <c r="VTI2" s="19"/>
      <c r="VTJ2" s="19"/>
      <c r="VTK2" s="19"/>
      <c r="VTL2" s="19"/>
      <c r="VTM2" s="19"/>
      <c r="VTN2" s="19"/>
      <c r="VTO2" s="19"/>
      <c r="VTP2" s="19"/>
      <c r="VTQ2" s="19"/>
      <c r="VTR2" s="19"/>
      <c r="VTS2" s="19"/>
      <c r="VTT2" s="19"/>
      <c r="VTU2" s="19"/>
      <c r="VTV2" s="19"/>
      <c r="VTW2" s="19"/>
      <c r="VTX2" s="19"/>
      <c r="VTY2" s="19"/>
      <c r="VTZ2" s="19"/>
      <c r="VUA2" s="19"/>
      <c r="VUB2" s="19"/>
      <c r="VUC2" s="19"/>
      <c r="VUD2" s="19"/>
      <c r="VUE2" s="19"/>
      <c r="VUF2" s="19"/>
      <c r="VUG2" s="19"/>
      <c r="VUH2" s="19"/>
      <c r="VUI2" s="19"/>
      <c r="VUJ2" s="19"/>
      <c r="VUK2" s="19"/>
      <c r="VUL2" s="19"/>
      <c r="VUM2" s="19"/>
      <c r="VUN2" s="19"/>
      <c r="VUO2" s="19"/>
      <c r="VUP2" s="19"/>
      <c r="VUQ2" s="19"/>
      <c r="VUR2" s="19"/>
      <c r="VUS2" s="19"/>
      <c r="VUT2" s="19"/>
      <c r="VUU2" s="19"/>
      <c r="VUV2" s="19"/>
      <c r="VUW2" s="19"/>
      <c r="VUX2" s="19"/>
      <c r="VUY2" s="19"/>
      <c r="VUZ2" s="19"/>
      <c r="VVA2" s="19"/>
      <c r="VVB2" s="19"/>
      <c r="VVC2" s="19"/>
      <c r="VVD2" s="19"/>
      <c r="VVE2" s="19"/>
      <c r="VVF2" s="19"/>
      <c r="VVG2" s="19"/>
      <c r="VVH2" s="19"/>
      <c r="VVI2" s="19"/>
      <c r="VVJ2" s="19"/>
      <c r="VVK2" s="19"/>
      <c r="VVL2" s="19"/>
      <c r="VVM2" s="19"/>
      <c r="VVN2" s="19"/>
      <c r="VVO2" s="19"/>
      <c r="VVP2" s="19"/>
      <c r="VVQ2" s="19"/>
      <c r="VVR2" s="19"/>
      <c r="VVS2" s="19"/>
      <c r="VVT2" s="19"/>
      <c r="VVU2" s="19"/>
      <c r="VVV2" s="19"/>
      <c r="VVW2" s="19"/>
      <c r="VVX2" s="19"/>
      <c r="VVY2" s="19"/>
      <c r="VVZ2" s="19"/>
      <c r="VWA2" s="19"/>
      <c r="VWB2" s="19"/>
      <c r="VWC2" s="19"/>
      <c r="VWD2" s="19"/>
      <c r="VWE2" s="19"/>
      <c r="VWF2" s="19"/>
      <c r="VWG2" s="19"/>
      <c r="VWH2" s="19"/>
      <c r="VWI2" s="19"/>
      <c r="VWJ2" s="19"/>
      <c r="VWK2" s="19"/>
      <c r="VWL2" s="19"/>
      <c r="VWM2" s="19"/>
      <c r="VWN2" s="19"/>
      <c r="VWO2" s="19"/>
      <c r="VWP2" s="19"/>
      <c r="VWQ2" s="19"/>
      <c r="VWR2" s="19"/>
      <c r="VWS2" s="19"/>
      <c r="VWT2" s="19"/>
      <c r="VWU2" s="19"/>
      <c r="VWV2" s="19"/>
      <c r="VWW2" s="19"/>
      <c r="VWX2" s="19"/>
      <c r="VWY2" s="19"/>
      <c r="VWZ2" s="19"/>
      <c r="VXA2" s="19"/>
      <c r="VXB2" s="19"/>
      <c r="VXC2" s="19"/>
      <c r="VXD2" s="19"/>
      <c r="VXE2" s="19"/>
      <c r="VXF2" s="19"/>
      <c r="VXG2" s="19"/>
      <c r="VXH2" s="19"/>
      <c r="VXI2" s="19"/>
      <c r="VXJ2" s="19"/>
      <c r="VXK2" s="19"/>
      <c r="VXL2" s="19"/>
      <c r="VXM2" s="19"/>
      <c r="VXN2" s="19"/>
      <c r="VXO2" s="19"/>
      <c r="VXP2" s="19"/>
      <c r="VXQ2" s="19"/>
      <c r="VXR2" s="19"/>
      <c r="VXS2" s="19"/>
      <c r="VXT2" s="19"/>
      <c r="VXU2" s="19"/>
      <c r="VXV2" s="19"/>
      <c r="VXW2" s="19"/>
      <c r="VXX2" s="19"/>
      <c r="VXY2" s="19"/>
      <c r="VXZ2" s="19"/>
      <c r="VYA2" s="19"/>
      <c r="VYB2" s="19"/>
      <c r="VYC2" s="19"/>
      <c r="VYD2" s="19"/>
      <c r="VYE2" s="19"/>
      <c r="VYF2" s="19"/>
      <c r="VYG2" s="19"/>
      <c r="VYH2" s="19"/>
      <c r="VYI2" s="19"/>
      <c r="VYJ2" s="19"/>
      <c r="VYK2" s="19"/>
      <c r="VYL2" s="19"/>
      <c r="VYM2" s="19"/>
      <c r="VYN2" s="19"/>
      <c r="VYO2" s="19"/>
      <c r="VYP2" s="19"/>
      <c r="VYQ2" s="19"/>
      <c r="VYR2" s="19"/>
      <c r="VYS2" s="19"/>
      <c r="VYT2" s="19"/>
      <c r="VYU2" s="19"/>
      <c r="VYV2" s="19"/>
      <c r="VYW2" s="19"/>
      <c r="VYX2" s="19"/>
      <c r="VYY2" s="19"/>
      <c r="VYZ2" s="19"/>
      <c r="VZA2" s="19"/>
      <c r="VZB2" s="19"/>
      <c r="VZC2" s="19"/>
      <c r="VZD2" s="19"/>
      <c r="VZE2" s="19"/>
      <c r="VZF2" s="19"/>
      <c r="VZG2" s="19"/>
      <c r="VZH2" s="19"/>
      <c r="VZI2" s="19"/>
      <c r="VZJ2" s="19"/>
      <c r="VZK2" s="19"/>
      <c r="VZL2" s="19"/>
      <c r="VZM2" s="19"/>
      <c r="VZN2" s="19"/>
      <c r="VZO2" s="19"/>
      <c r="VZP2" s="19"/>
      <c r="VZQ2" s="19"/>
      <c r="VZR2" s="19"/>
      <c r="VZS2" s="19"/>
      <c r="VZT2" s="19"/>
      <c r="VZU2" s="19"/>
      <c r="VZV2" s="19"/>
      <c r="VZW2" s="19"/>
      <c r="VZX2" s="19"/>
      <c r="VZY2" s="19"/>
      <c r="VZZ2" s="19"/>
      <c r="WAA2" s="19"/>
      <c r="WAB2" s="19"/>
      <c r="WAC2" s="19"/>
      <c r="WAD2" s="19"/>
      <c r="WAE2" s="19"/>
      <c r="WAF2" s="19"/>
      <c r="WAG2" s="19"/>
      <c r="WAH2" s="19"/>
      <c r="WAI2" s="19"/>
      <c r="WAJ2" s="19"/>
      <c r="WAK2" s="19"/>
      <c r="WAL2" s="19"/>
      <c r="WAM2" s="19"/>
      <c r="WAN2" s="19"/>
      <c r="WAO2" s="19"/>
      <c r="WAP2" s="19"/>
      <c r="WAQ2" s="19"/>
      <c r="WAR2" s="19"/>
      <c r="WAS2" s="19"/>
      <c r="WAT2" s="19"/>
      <c r="WAU2" s="19"/>
      <c r="WAV2" s="19"/>
      <c r="WAW2" s="19"/>
      <c r="WAX2" s="19"/>
      <c r="WAY2" s="19"/>
      <c r="WAZ2" s="19"/>
      <c r="WBA2" s="19"/>
      <c r="WBB2" s="19"/>
      <c r="WBC2" s="19"/>
      <c r="WBD2" s="19"/>
      <c r="WBE2" s="19"/>
      <c r="WBF2" s="19"/>
      <c r="WBG2" s="19"/>
      <c r="WBH2" s="19"/>
      <c r="WBI2" s="19"/>
      <c r="WBJ2" s="19"/>
      <c r="WBK2" s="19"/>
      <c r="WBL2" s="19"/>
      <c r="WBM2" s="19"/>
      <c r="WBN2" s="19"/>
      <c r="WBO2" s="19"/>
      <c r="WBP2" s="19"/>
      <c r="WBQ2" s="19"/>
      <c r="WBR2" s="19"/>
      <c r="WBS2" s="19"/>
      <c r="WBT2" s="19"/>
      <c r="WBU2" s="19"/>
      <c r="WBV2" s="19"/>
      <c r="WBW2" s="19"/>
      <c r="WBX2" s="19"/>
      <c r="WBY2" s="19"/>
      <c r="WBZ2" s="19"/>
      <c r="WCA2" s="19"/>
      <c r="WCB2" s="19"/>
      <c r="WCC2" s="19"/>
      <c r="WCD2" s="19"/>
      <c r="WCE2" s="19"/>
      <c r="WCF2" s="19"/>
      <c r="WCG2" s="19"/>
      <c r="WCH2" s="19"/>
      <c r="WCI2" s="19"/>
      <c r="WCJ2" s="19"/>
      <c r="WCK2" s="19"/>
      <c r="WCL2" s="19"/>
      <c r="WCM2" s="19"/>
      <c r="WCN2" s="19"/>
      <c r="WCO2" s="19"/>
      <c r="WCP2" s="19"/>
      <c r="WCQ2" s="19"/>
      <c r="WCR2" s="19"/>
      <c r="WCS2" s="19"/>
      <c r="WCT2" s="19"/>
      <c r="WCU2" s="19"/>
      <c r="WCV2" s="19"/>
      <c r="WCW2" s="19"/>
      <c r="WCX2" s="19"/>
      <c r="WCY2" s="19"/>
      <c r="WCZ2" s="19"/>
      <c r="WDA2" s="19"/>
      <c r="WDB2" s="19"/>
      <c r="WDC2" s="19"/>
      <c r="WDD2" s="19"/>
      <c r="WDE2" s="19"/>
      <c r="WDF2" s="19"/>
      <c r="WDG2" s="19"/>
      <c r="WDH2" s="19"/>
      <c r="WDI2" s="19"/>
      <c r="WDJ2" s="19"/>
      <c r="WDK2" s="19"/>
      <c r="WDL2" s="19"/>
      <c r="WDM2" s="19"/>
      <c r="WDN2" s="19"/>
      <c r="WDO2" s="19"/>
      <c r="WDP2" s="19"/>
      <c r="WDQ2" s="19"/>
      <c r="WDR2" s="19"/>
      <c r="WDS2" s="19"/>
      <c r="WDT2" s="19"/>
      <c r="WDU2" s="19"/>
      <c r="WDV2" s="19"/>
      <c r="WDW2" s="19"/>
      <c r="WDX2" s="19"/>
      <c r="WDY2" s="19"/>
      <c r="WDZ2" s="19"/>
      <c r="WEA2" s="19"/>
      <c r="WEB2" s="19"/>
      <c r="WEC2" s="19"/>
      <c r="WED2" s="19"/>
      <c r="WEE2" s="19"/>
      <c r="WEF2" s="19"/>
      <c r="WEG2" s="19"/>
      <c r="WEH2" s="19"/>
      <c r="WEI2" s="19"/>
      <c r="WEJ2" s="19"/>
      <c r="WEK2" s="19"/>
      <c r="WEL2" s="19"/>
      <c r="WEM2" s="19"/>
      <c r="WEN2" s="19"/>
      <c r="WEO2" s="19"/>
      <c r="WEP2" s="19"/>
      <c r="WEQ2" s="19"/>
      <c r="WER2" s="19"/>
      <c r="WES2" s="19"/>
      <c r="WET2" s="19"/>
      <c r="WEU2" s="19"/>
      <c r="WEV2" s="19"/>
      <c r="WEW2" s="19"/>
      <c r="WEX2" s="19"/>
      <c r="WEY2" s="19"/>
      <c r="WEZ2" s="19"/>
      <c r="WFA2" s="19"/>
      <c r="WFB2" s="19"/>
      <c r="WFC2" s="19"/>
      <c r="WFD2" s="19"/>
      <c r="WFE2" s="19"/>
      <c r="WFF2" s="19"/>
      <c r="WFG2" s="19"/>
      <c r="WFH2" s="19"/>
      <c r="WFI2" s="19"/>
      <c r="WFJ2" s="19"/>
      <c r="WFK2" s="19"/>
      <c r="WFL2" s="19"/>
      <c r="WFM2" s="19"/>
      <c r="WFN2" s="19"/>
      <c r="WFO2" s="19"/>
      <c r="WFP2" s="19"/>
      <c r="WFQ2" s="19"/>
      <c r="WFR2" s="19"/>
      <c r="WFS2" s="19"/>
      <c r="WFT2" s="19"/>
      <c r="WFU2" s="19"/>
      <c r="WFV2" s="19"/>
      <c r="WFW2" s="19"/>
      <c r="WFX2" s="19"/>
      <c r="WFY2" s="19"/>
      <c r="WFZ2" s="19"/>
      <c r="WGA2" s="19"/>
      <c r="WGB2" s="19"/>
      <c r="WGC2" s="19"/>
      <c r="WGD2" s="19"/>
      <c r="WGE2" s="19"/>
      <c r="WGF2" s="19"/>
      <c r="WGG2" s="19"/>
      <c r="WGH2" s="19"/>
      <c r="WGI2" s="19"/>
      <c r="WGJ2" s="19"/>
      <c r="WGK2" s="19"/>
      <c r="WGL2" s="19"/>
      <c r="WGM2" s="19"/>
      <c r="WGN2" s="19"/>
      <c r="WGO2" s="19"/>
      <c r="WGP2" s="19"/>
      <c r="WGQ2" s="19"/>
      <c r="WGR2" s="19"/>
      <c r="WGS2" s="19"/>
      <c r="WGT2" s="19"/>
      <c r="WGU2" s="19"/>
      <c r="WGV2" s="19"/>
      <c r="WGW2" s="19"/>
      <c r="WGX2" s="19"/>
      <c r="WGY2" s="19"/>
      <c r="WGZ2" s="19"/>
      <c r="WHA2" s="19"/>
      <c r="WHB2" s="19"/>
      <c r="WHC2" s="19"/>
      <c r="WHD2" s="19"/>
      <c r="WHE2" s="19"/>
      <c r="WHF2" s="19"/>
      <c r="WHG2" s="19"/>
      <c r="WHH2" s="19"/>
      <c r="WHI2" s="19"/>
      <c r="WHJ2" s="19"/>
      <c r="WHK2" s="19"/>
      <c r="WHL2" s="19"/>
      <c r="WHM2" s="19"/>
      <c r="WHN2" s="19"/>
      <c r="WHO2" s="19"/>
      <c r="WHP2" s="19"/>
      <c r="WHQ2" s="19"/>
      <c r="WHR2" s="19"/>
      <c r="WHS2" s="19"/>
      <c r="WHT2" s="19"/>
      <c r="WHU2" s="19"/>
      <c r="WHV2" s="19"/>
      <c r="WHW2" s="19"/>
      <c r="WHX2" s="19"/>
      <c r="WHY2" s="19"/>
      <c r="WHZ2" s="19"/>
      <c r="WIA2" s="19"/>
      <c r="WIB2" s="19"/>
      <c r="WIC2" s="19"/>
      <c r="WID2" s="19"/>
      <c r="WIE2" s="19"/>
      <c r="WIF2" s="19"/>
      <c r="WIG2" s="19"/>
      <c r="WIH2" s="19"/>
      <c r="WII2" s="19"/>
      <c r="WIJ2" s="19"/>
      <c r="WIK2" s="19"/>
      <c r="WIL2" s="19"/>
      <c r="WIM2" s="19"/>
      <c r="WIN2" s="19"/>
      <c r="WIO2" s="19"/>
      <c r="WIP2" s="19"/>
      <c r="WIQ2" s="19"/>
      <c r="WIR2" s="19"/>
      <c r="WIS2" s="19"/>
      <c r="WIT2" s="19"/>
      <c r="WIU2" s="19"/>
      <c r="WIV2" s="19"/>
      <c r="WIW2" s="19"/>
      <c r="WIX2" s="19"/>
      <c r="WIY2" s="19"/>
      <c r="WIZ2" s="19"/>
      <c r="WJA2" s="19"/>
      <c r="WJB2" s="19"/>
      <c r="WJC2" s="19"/>
      <c r="WJD2" s="19"/>
      <c r="WJE2" s="19"/>
      <c r="WJF2" s="19"/>
      <c r="WJG2" s="19"/>
      <c r="WJH2" s="19"/>
      <c r="WJI2" s="19"/>
      <c r="WJJ2" s="19"/>
      <c r="WJK2" s="19"/>
      <c r="WJL2" s="19"/>
      <c r="WJM2" s="19"/>
      <c r="WJN2" s="19"/>
      <c r="WJO2" s="19"/>
      <c r="WJP2" s="19"/>
      <c r="WJQ2" s="19"/>
      <c r="WJR2" s="19"/>
      <c r="WJS2" s="19"/>
      <c r="WJT2" s="19"/>
      <c r="WJU2" s="19"/>
      <c r="WJV2" s="19"/>
      <c r="WJW2" s="19"/>
      <c r="WJX2" s="19"/>
      <c r="WJY2" s="19"/>
      <c r="WJZ2" s="19"/>
      <c r="WKA2" s="19"/>
      <c r="WKB2" s="19"/>
      <c r="WKC2" s="19"/>
      <c r="WKD2" s="19"/>
      <c r="WKE2" s="19"/>
      <c r="WKF2" s="19"/>
      <c r="WKG2" s="19"/>
      <c r="WKH2" s="19"/>
      <c r="WKI2" s="19"/>
      <c r="WKJ2" s="19"/>
      <c r="WKK2" s="19"/>
      <c r="WKL2" s="19"/>
      <c r="WKM2" s="19"/>
      <c r="WKN2" s="19"/>
      <c r="WKO2" s="19"/>
      <c r="WKP2" s="19"/>
      <c r="WKQ2" s="19"/>
      <c r="WKR2" s="19"/>
      <c r="WKS2" s="19"/>
      <c r="WKT2" s="19"/>
      <c r="WKU2" s="19"/>
      <c r="WKV2" s="19"/>
      <c r="WKW2" s="19"/>
      <c r="WKX2" s="19"/>
      <c r="WKY2" s="19"/>
      <c r="WKZ2" s="19"/>
      <c r="WLA2" s="19"/>
      <c r="WLB2" s="19"/>
      <c r="WLC2" s="19"/>
      <c r="WLD2" s="19"/>
      <c r="WLE2" s="19"/>
      <c r="WLF2" s="19"/>
      <c r="WLG2" s="19"/>
      <c r="WLH2" s="19"/>
      <c r="WLI2" s="19"/>
      <c r="WLJ2" s="19"/>
      <c r="WLK2" s="19"/>
      <c r="WLL2" s="19"/>
      <c r="WLM2" s="19"/>
      <c r="WLN2" s="19"/>
      <c r="WLO2" s="19"/>
      <c r="WLP2" s="19"/>
      <c r="WLQ2" s="19"/>
      <c r="WLR2" s="19"/>
      <c r="WLS2" s="19"/>
      <c r="WLT2" s="19"/>
      <c r="WLU2" s="19"/>
      <c r="WLV2" s="19"/>
      <c r="WLW2" s="19"/>
      <c r="WLX2" s="19"/>
      <c r="WLY2" s="19"/>
      <c r="WLZ2" s="19"/>
      <c r="WMA2" s="19"/>
      <c r="WMB2" s="19"/>
      <c r="WMC2" s="19"/>
      <c r="WMD2" s="19"/>
      <c r="WME2" s="19"/>
      <c r="WMF2" s="19"/>
      <c r="WMG2" s="19"/>
      <c r="WMH2" s="19"/>
      <c r="WMI2" s="19"/>
      <c r="WMJ2" s="19"/>
      <c r="WMK2" s="19"/>
      <c r="WML2" s="19"/>
      <c r="WMM2" s="19"/>
      <c r="WMN2" s="19"/>
      <c r="WMO2" s="19"/>
      <c r="WMP2" s="19"/>
      <c r="WMQ2" s="19"/>
      <c r="WMR2" s="19"/>
      <c r="WMS2" s="19"/>
      <c r="WMT2" s="19"/>
      <c r="WMU2" s="19"/>
      <c r="WMV2" s="19"/>
      <c r="WMW2" s="19"/>
      <c r="WMX2" s="19"/>
      <c r="WMY2" s="19"/>
      <c r="WMZ2" s="19"/>
      <c r="WNA2" s="19"/>
      <c r="WNB2" s="19"/>
      <c r="WNC2" s="19"/>
      <c r="WND2" s="19"/>
      <c r="WNE2" s="19"/>
      <c r="WNF2" s="19"/>
      <c r="WNG2" s="19"/>
      <c r="WNH2" s="19"/>
      <c r="WNI2" s="19"/>
      <c r="WNJ2" s="19"/>
      <c r="WNK2" s="19"/>
      <c r="WNL2" s="19"/>
      <c r="WNM2" s="19"/>
      <c r="WNN2" s="19"/>
      <c r="WNO2" s="19"/>
      <c r="WNP2" s="19"/>
      <c r="WNQ2" s="19"/>
      <c r="WNR2" s="19"/>
      <c r="WNS2" s="19"/>
      <c r="WNT2" s="19"/>
      <c r="WNU2" s="19"/>
      <c r="WNV2" s="19"/>
      <c r="WNW2" s="19"/>
      <c r="WNX2" s="19"/>
      <c r="WNY2" s="19"/>
      <c r="WNZ2" s="19"/>
      <c r="WOA2" s="19"/>
      <c r="WOB2" s="19"/>
      <c r="WOC2" s="19"/>
      <c r="WOD2" s="19"/>
      <c r="WOE2" s="19"/>
      <c r="WOF2" s="19"/>
      <c r="WOG2" s="19"/>
      <c r="WOH2" s="19"/>
      <c r="WOI2" s="19"/>
      <c r="WOJ2" s="19"/>
      <c r="WOK2" s="19"/>
      <c r="WOL2" s="19"/>
      <c r="WOM2" s="19"/>
      <c r="WON2" s="19"/>
      <c r="WOO2" s="19"/>
      <c r="WOP2" s="19"/>
      <c r="WOQ2" s="19"/>
      <c r="WOR2" s="19"/>
      <c r="WOS2" s="19"/>
      <c r="WOT2" s="19"/>
      <c r="WOU2" s="19"/>
      <c r="WOV2" s="19"/>
      <c r="WOW2" s="19"/>
      <c r="WOX2" s="19"/>
      <c r="WOY2" s="19"/>
      <c r="WOZ2" s="19"/>
      <c r="WPA2" s="19"/>
      <c r="WPB2" s="19"/>
      <c r="WPC2" s="19"/>
      <c r="WPD2" s="19"/>
      <c r="WPE2" s="19"/>
      <c r="WPF2" s="19"/>
      <c r="WPG2" s="19"/>
      <c r="WPH2" s="19"/>
      <c r="WPI2" s="19"/>
      <c r="WPJ2" s="19"/>
      <c r="WPK2" s="19"/>
      <c r="WPL2" s="19"/>
      <c r="WPM2" s="19"/>
      <c r="WPN2" s="19"/>
      <c r="WPO2" s="19"/>
      <c r="WPP2" s="19"/>
      <c r="WPQ2" s="19"/>
      <c r="WPR2" s="19"/>
      <c r="WPS2" s="19"/>
      <c r="WPT2" s="19"/>
      <c r="WPU2" s="19"/>
      <c r="WPV2" s="19"/>
      <c r="WPW2" s="19"/>
      <c r="WPX2" s="19"/>
      <c r="WPY2" s="19"/>
      <c r="WPZ2" s="19"/>
      <c r="WQA2" s="19"/>
      <c r="WQB2" s="19"/>
      <c r="WQC2" s="19"/>
      <c r="WQD2" s="19"/>
      <c r="WQE2" s="19"/>
      <c r="WQF2" s="19"/>
      <c r="WQG2" s="19"/>
      <c r="WQH2" s="19"/>
      <c r="WQI2" s="19"/>
      <c r="WQJ2" s="19"/>
      <c r="WQK2" s="19"/>
      <c r="WQL2" s="19"/>
      <c r="WQM2" s="19"/>
      <c r="WQN2" s="19"/>
      <c r="WQO2" s="19"/>
      <c r="WQP2" s="19"/>
      <c r="WQQ2" s="19"/>
      <c r="WQR2" s="19"/>
      <c r="WQS2" s="19"/>
      <c r="WQT2" s="19"/>
      <c r="WQU2" s="19"/>
      <c r="WQV2" s="19"/>
      <c r="WQW2" s="19"/>
      <c r="WQX2" s="19"/>
      <c r="WQY2" s="19"/>
      <c r="WQZ2" s="19"/>
      <c r="WRA2" s="19"/>
      <c r="WRB2" s="19"/>
      <c r="WRC2" s="19"/>
      <c r="WRD2" s="19"/>
      <c r="WRE2" s="19"/>
      <c r="WRF2" s="19"/>
      <c r="WRG2" s="19"/>
      <c r="WRH2" s="19"/>
      <c r="WRI2" s="19"/>
      <c r="WRJ2" s="19"/>
      <c r="WRK2" s="19"/>
      <c r="WRL2" s="19"/>
      <c r="WRM2" s="19"/>
      <c r="WRN2" s="19"/>
      <c r="WRO2" s="19"/>
      <c r="WRP2" s="19"/>
      <c r="WRQ2" s="19"/>
      <c r="WRR2" s="19"/>
      <c r="WRS2" s="19"/>
      <c r="WRT2" s="19"/>
      <c r="WRU2" s="19"/>
      <c r="WRV2" s="19"/>
      <c r="WRW2" s="19"/>
      <c r="WRX2" s="19"/>
      <c r="WRY2" s="19"/>
      <c r="WRZ2" s="19"/>
      <c r="WSA2" s="19"/>
      <c r="WSB2" s="19"/>
      <c r="WSC2" s="19"/>
      <c r="WSD2" s="19"/>
      <c r="WSE2" s="19"/>
      <c r="WSF2" s="19"/>
      <c r="WSG2" s="19"/>
      <c r="WSH2" s="19"/>
      <c r="WSI2" s="19"/>
      <c r="WSJ2" s="19"/>
      <c r="WSK2" s="19"/>
      <c r="WSL2" s="19"/>
      <c r="WSM2" s="19"/>
      <c r="WSN2" s="19"/>
      <c r="WSO2" s="19"/>
      <c r="WSP2" s="19"/>
      <c r="WSQ2" s="19"/>
      <c r="WSR2" s="19"/>
      <c r="WSS2" s="19"/>
      <c r="WST2" s="19"/>
      <c r="WSU2" s="19"/>
      <c r="WSV2" s="19"/>
      <c r="WSW2" s="19"/>
      <c r="WSX2" s="19"/>
      <c r="WSY2" s="19"/>
      <c r="WSZ2" s="19"/>
      <c r="WTA2" s="19"/>
      <c r="WTB2" s="19"/>
      <c r="WTC2" s="19"/>
      <c r="WTD2" s="19"/>
      <c r="WTE2" s="19"/>
      <c r="WTF2" s="19"/>
      <c r="WTG2" s="19"/>
      <c r="WTH2" s="19"/>
      <c r="WTI2" s="19"/>
      <c r="WTJ2" s="19"/>
      <c r="WTK2" s="19"/>
      <c r="WTL2" s="19"/>
      <c r="WTM2" s="19"/>
      <c r="WTN2" s="19"/>
      <c r="WTO2" s="19"/>
      <c r="WTP2" s="19"/>
      <c r="WTQ2" s="19"/>
      <c r="WTR2" s="19"/>
      <c r="WTS2" s="19"/>
      <c r="WTT2" s="19"/>
      <c r="WTU2" s="19"/>
      <c r="WTV2" s="19"/>
      <c r="WTW2" s="19"/>
      <c r="WTX2" s="19"/>
      <c r="WTY2" s="19"/>
      <c r="WTZ2" s="19"/>
      <c r="WUA2" s="19"/>
      <c r="WUB2" s="19"/>
      <c r="WUC2" s="19"/>
      <c r="WUD2" s="19"/>
      <c r="WUE2" s="19"/>
      <c r="WUF2" s="19"/>
      <c r="WUG2" s="19"/>
      <c r="WUH2" s="19"/>
      <c r="WUI2" s="19"/>
      <c r="WUJ2" s="19"/>
      <c r="WUK2" s="19"/>
      <c r="WUL2" s="19"/>
      <c r="WUM2" s="19"/>
      <c r="WUN2" s="19"/>
      <c r="WUO2" s="19"/>
      <c r="WUP2" s="19"/>
      <c r="WUQ2" s="19"/>
      <c r="WUR2" s="19"/>
      <c r="WUS2" s="19"/>
      <c r="WUT2" s="19"/>
      <c r="WUU2" s="19"/>
      <c r="WUV2" s="19"/>
      <c r="WUW2" s="19"/>
      <c r="WUX2" s="19"/>
      <c r="WUY2" s="19"/>
      <c r="WUZ2" s="19"/>
      <c r="WVA2" s="19"/>
      <c r="WVB2" s="19"/>
      <c r="WVC2" s="19"/>
      <c r="WVD2" s="19"/>
      <c r="WVE2" s="19"/>
      <c r="WVF2" s="19"/>
      <c r="WVG2" s="19"/>
      <c r="WVH2" s="19"/>
      <c r="WVI2" s="19"/>
      <c r="WVJ2" s="19"/>
      <c r="WVK2" s="19"/>
      <c r="WVL2" s="19"/>
      <c r="WVM2" s="19"/>
      <c r="WVN2" s="19"/>
      <c r="WVO2" s="19"/>
      <c r="WVP2" s="19"/>
      <c r="WVQ2" s="19"/>
      <c r="WVR2" s="19"/>
      <c r="WVS2" s="19"/>
      <c r="WVT2" s="19"/>
      <c r="WVU2" s="19"/>
      <c r="WVV2" s="19"/>
      <c r="WVW2" s="19"/>
      <c r="WVX2" s="19"/>
      <c r="WVY2" s="19"/>
      <c r="WVZ2" s="19"/>
      <c r="WWA2" s="19"/>
      <c r="WWB2" s="19"/>
      <c r="WWC2" s="19"/>
      <c r="WWD2" s="19"/>
      <c r="WWE2" s="19"/>
      <c r="WWF2" s="19"/>
      <c r="WWG2" s="19"/>
      <c r="WWH2" s="19"/>
      <c r="WWI2" s="19"/>
      <c r="WWJ2" s="19"/>
      <c r="WWK2" s="19"/>
      <c r="WWL2" s="19"/>
      <c r="WWM2" s="19"/>
      <c r="WWN2" s="19"/>
      <c r="WWO2" s="19"/>
      <c r="WWP2" s="19"/>
      <c r="WWQ2" s="19"/>
      <c r="WWR2" s="19"/>
      <c r="WWS2" s="19"/>
      <c r="WWT2" s="19"/>
      <c r="WWU2" s="19"/>
      <c r="WWV2" s="19"/>
      <c r="WWW2" s="19"/>
      <c r="WWX2" s="19"/>
      <c r="WWY2" s="19"/>
      <c r="WWZ2" s="19"/>
      <c r="WXA2" s="19"/>
      <c r="WXB2" s="19"/>
      <c r="WXC2" s="19"/>
      <c r="WXD2" s="19"/>
      <c r="WXE2" s="19"/>
      <c r="WXF2" s="19"/>
      <c r="WXG2" s="19"/>
      <c r="WXH2" s="19"/>
      <c r="WXI2" s="19"/>
      <c r="WXJ2" s="19"/>
      <c r="WXK2" s="19"/>
      <c r="WXL2" s="19"/>
      <c r="WXM2" s="19"/>
      <c r="WXN2" s="19"/>
      <c r="WXO2" s="19"/>
      <c r="WXP2" s="19"/>
      <c r="WXQ2" s="19"/>
      <c r="WXR2" s="19"/>
      <c r="WXS2" s="19"/>
      <c r="WXT2" s="19"/>
      <c r="WXU2" s="19"/>
      <c r="WXV2" s="19"/>
      <c r="WXW2" s="19"/>
      <c r="WXX2" s="19"/>
      <c r="WXY2" s="19"/>
      <c r="WXZ2" s="19"/>
      <c r="WYA2" s="19"/>
      <c r="WYB2" s="19"/>
      <c r="WYC2" s="19"/>
      <c r="WYD2" s="19"/>
      <c r="WYE2" s="19"/>
      <c r="WYF2" s="19"/>
      <c r="WYG2" s="19"/>
      <c r="WYH2" s="19"/>
      <c r="WYI2" s="19"/>
      <c r="WYJ2" s="19"/>
      <c r="WYK2" s="19"/>
      <c r="WYL2" s="19"/>
      <c r="WYM2" s="19"/>
      <c r="WYN2" s="19"/>
      <c r="WYO2" s="19"/>
      <c r="WYP2" s="19"/>
      <c r="WYQ2" s="19"/>
      <c r="WYR2" s="19"/>
      <c r="WYS2" s="19"/>
      <c r="WYT2" s="19"/>
      <c r="WYU2" s="19"/>
      <c r="WYV2" s="19"/>
      <c r="WYW2" s="19"/>
      <c r="WYX2" s="19"/>
      <c r="WYY2" s="19"/>
      <c r="WYZ2" s="19"/>
      <c r="WZA2" s="19"/>
      <c r="WZB2" s="19"/>
      <c r="WZC2" s="19"/>
      <c r="WZD2" s="19"/>
      <c r="WZE2" s="19"/>
      <c r="WZF2" s="19"/>
      <c r="WZG2" s="19"/>
      <c r="WZH2" s="19"/>
      <c r="WZI2" s="19"/>
      <c r="WZJ2" s="19"/>
      <c r="WZK2" s="19"/>
      <c r="WZL2" s="19"/>
      <c r="WZM2" s="19"/>
      <c r="WZN2" s="19"/>
      <c r="WZO2" s="19"/>
      <c r="WZP2" s="19"/>
      <c r="WZQ2" s="19"/>
      <c r="WZR2" s="19"/>
      <c r="WZS2" s="19"/>
      <c r="WZT2" s="19"/>
      <c r="WZU2" s="19"/>
      <c r="WZV2" s="19"/>
      <c r="WZW2" s="19"/>
      <c r="WZX2" s="19"/>
      <c r="WZY2" s="19"/>
      <c r="WZZ2" s="19"/>
      <c r="XAA2" s="19"/>
      <c r="XAB2" s="19"/>
      <c r="XAC2" s="19"/>
      <c r="XAD2" s="19"/>
      <c r="XAE2" s="19"/>
      <c r="XAF2" s="19"/>
      <c r="XAG2" s="19"/>
      <c r="XAH2" s="19"/>
      <c r="XAI2" s="19"/>
      <c r="XAJ2" s="19"/>
      <c r="XAK2" s="19"/>
      <c r="XAL2" s="19"/>
      <c r="XAM2" s="19"/>
      <c r="XAN2" s="19"/>
      <c r="XAO2" s="19"/>
      <c r="XAP2" s="19"/>
      <c r="XAQ2" s="19"/>
      <c r="XAR2" s="19"/>
      <c r="XAS2" s="19"/>
      <c r="XAT2" s="19"/>
      <c r="XAU2" s="19"/>
      <c r="XAV2" s="19"/>
      <c r="XAW2" s="19"/>
      <c r="XAX2" s="19"/>
      <c r="XAY2" s="19"/>
      <c r="XAZ2" s="19"/>
      <c r="XBA2" s="19"/>
      <c r="XBB2" s="19"/>
      <c r="XBC2" s="19"/>
      <c r="XBD2" s="19"/>
      <c r="XBE2" s="19"/>
      <c r="XBF2" s="19"/>
      <c r="XBG2" s="19"/>
      <c r="XBH2" s="19"/>
      <c r="XBI2" s="19"/>
      <c r="XBJ2" s="19"/>
      <c r="XBK2" s="19"/>
      <c r="XBL2" s="19"/>
      <c r="XBM2" s="19"/>
      <c r="XBN2" s="19"/>
      <c r="XBO2" s="19"/>
      <c r="XBP2" s="19"/>
      <c r="XBQ2" s="19"/>
      <c r="XBR2" s="19"/>
      <c r="XBS2" s="19"/>
      <c r="XBT2" s="19"/>
      <c r="XBU2" s="19"/>
      <c r="XBV2" s="19"/>
      <c r="XBW2" s="19"/>
      <c r="XBX2" s="19"/>
      <c r="XBY2" s="19"/>
      <c r="XBZ2" s="19"/>
      <c r="XCA2" s="19"/>
      <c r="XCB2" s="19"/>
      <c r="XCC2" s="19"/>
      <c r="XCD2" s="19"/>
      <c r="XCE2" s="19"/>
      <c r="XCF2" s="19"/>
      <c r="XCG2" s="19"/>
      <c r="XCH2" s="19"/>
      <c r="XCI2" s="19"/>
      <c r="XCJ2" s="19"/>
      <c r="XCK2" s="19"/>
      <c r="XCL2" s="19"/>
      <c r="XCM2" s="19"/>
      <c r="XCN2" s="19"/>
      <c r="XCO2" s="19"/>
      <c r="XCP2" s="19"/>
      <c r="XCQ2" s="19"/>
      <c r="XCR2" s="19"/>
      <c r="XCS2" s="19"/>
      <c r="XCT2" s="19"/>
      <c r="XCU2" s="19"/>
      <c r="XCV2" s="19"/>
      <c r="XCW2" s="19"/>
      <c r="XCX2" s="19"/>
      <c r="XCY2" s="19"/>
      <c r="XCZ2" s="19"/>
      <c r="XDA2" s="19"/>
      <c r="XDB2" s="19"/>
      <c r="XDC2" s="19"/>
      <c r="XDD2" s="19"/>
      <c r="XDE2" s="19"/>
      <c r="XDF2" s="19"/>
      <c r="XDG2" s="19"/>
      <c r="XDH2" s="19"/>
      <c r="XDI2" s="19"/>
      <c r="XDJ2" s="19"/>
      <c r="XDK2" s="19"/>
      <c r="XDL2" s="19"/>
      <c r="XDM2" s="19"/>
      <c r="XDN2" s="19"/>
      <c r="XDO2" s="19"/>
      <c r="XDP2" s="19"/>
      <c r="XDQ2" s="19"/>
      <c r="XDR2" s="19"/>
      <c r="XDS2" s="19"/>
      <c r="XDT2" s="19"/>
      <c r="XDU2" s="19"/>
      <c r="XDV2" s="19"/>
      <c r="XDW2" s="19"/>
      <c r="XDX2" s="19"/>
      <c r="XDY2" s="19"/>
      <c r="XDZ2" s="19"/>
      <c r="XEA2" s="19"/>
      <c r="XEB2" s="19"/>
      <c r="XEC2" s="19"/>
      <c r="XED2" s="19"/>
      <c r="XEE2" s="19"/>
      <c r="XEF2" s="19"/>
      <c r="XEG2" s="19"/>
      <c r="XEH2" s="19"/>
      <c r="XEI2" s="19"/>
      <c r="XEJ2" s="19"/>
      <c r="XEK2" s="19"/>
      <c r="XEL2" s="19"/>
      <c r="XEM2" s="19"/>
      <c r="XEN2" s="19"/>
      <c r="XEO2" s="19"/>
      <c r="XEP2" s="19"/>
      <c r="XEQ2" s="19"/>
      <c r="XER2" s="19"/>
      <c r="XES2" s="19"/>
      <c r="XET2" s="19"/>
      <c r="XEU2" s="19"/>
      <c r="XEV2" s="19"/>
      <c r="XEW2" s="19"/>
      <c r="XEX2" s="19"/>
      <c r="XEY2" s="19"/>
      <c r="XEZ2" s="19"/>
      <c r="XFA2" s="19"/>
      <c r="XFB2" s="19"/>
      <c r="XFC2" s="19"/>
      <c r="XFD2" s="19"/>
    </row>
    <row r="3" spans="1:16384" x14ac:dyDescent="0.35">
      <c r="A3" s="290"/>
      <c r="B3" s="290"/>
      <c r="C3" s="290"/>
      <c r="D3" s="290"/>
      <c r="E3" s="290"/>
      <c r="F3" s="290"/>
      <c r="G3" s="290"/>
      <c r="H3" s="290"/>
      <c r="I3" s="290"/>
    </row>
    <row r="4" spans="1:16384" x14ac:dyDescent="0.35">
      <c r="A4" s="362" t="s">
        <v>133</v>
      </c>
      <c r="B4" s="345"/>
      <c r="C4" s="345"/>
      <c r="D4" s="345"/>
      <c r="E4" s="345"/>
      <c r="F4" s="345"/>
      <c r="G4" s="364"/>
      <c r="H4" s="344" t="s">
        <v>132</v>
      </c>
      <c r="I4" s="344"/>
      <c r="J4" s="344"/>
      <c r="K4" s="344"/>
      <c r="L4" s="344"/>
      <c r="M4" s="344"/>
      <c r="N4" s="344"/>
      <c r="O4" s="344"/>
      <c r="P4" s="344"/>
      <c r="Q4" s="344"/>
      <c r="R4" s="344"/>
      <c r="S4" s="344"/>
      <c r="T4" s="344"/>
      <c r="U4" s="344"/>
    </row>
    <row r="5" spans="1:16384" x14ac:dyDescent="0.35">
      <c r="A5" s="290"/>
      <c r="B5" s="290"/>
      <c r="C5" s="290"/>
      <c r="D5" s="290"/>
      <c r="E5" s="290"/>
      <c r="F5" s="290"/>
      <c r="G5" s="290"/>
      <c r="H5" s="360" t="s">
        <v>87</v>
      </c>
      <c r="I5" s="360"/>
      <c r="J5" s="360"/>
      <c r="K5" s="360"/>
      <c r="L5" s="360"/>
      <c r="M5" s="360"/>
      <c r="N5" s="360"/>
      <c r="O5" s="360"/>
      <c r="P5" s="360"/>
      <c r="Q5" s="360"/>
      <c r="R5" s="360"/>
      <c r="S5" s="360"/>
      <c r="T5" s="360"/>
      <c r="U5" s="360"/>
    </row>
    <row r="6" spans="1:16384" x14ac:dyDescent="0.35">
      <c r="A6" s="290"/>
      <c r="B6" s="290"/>
      <c r="C6" s="290"/>
      <c r="D6" s="290"/>
      <c r="E6" s="290"/>
      <c r="F6" s="290"/>
      <c r="G6" s="290"/>
      <c r="H6" s="290"/>
      <c r="I6" s="290"/>
    </row>
    <row r="7" spans="1:16384" x14ac:dyDescent="0.35">
      <c r="A7" s="290"/>
      <c r="B7" s="290"/>
      <c r="C7" s="290"/>
      <c r="D7" s="290"/>
      <c r="E7" s="290"/>
      <c r="F7" s="290"/>
      <c r="G7" s="290"/>
      <c r="H7" s="290"/>
      <c r="I7" s="290"/>
    </row>
    <row r="8" spans="1:16384" x14ac:dyDescent="0.35">
      <c r="A8" s="290"/>
      <c r="B8" s="290"/>
      <c r="C8" s="290"/>
      <c r="D8" s="290"/>
      <c r="E8" s="290"/>
      <c r="F8" s="290"/>
      <c r="G8" s="290"/>
      <c r="H8" s="290"/>
      <c r="I8" s="290"/>
    </row>
    <row r="9" spans="1:16384" x14ac:dyDescent="0.35">
      <c r="A9" s="290"/>
      <c r="B9" s="290"/>
      <c r="C9" s="290"/>
      <c r="D9" s="290"/>
      <c r="E9" s="290"/>
      <c r="F9" s="290"/>
      <c r="G9" s="290"/>
      <c r="H9" s="290"/>
      <c r="I9" s="290"/>
    </row>
    <row r="10" spans="1:16384" x14ac:dyDescent="0.35">
      <c r="A10" s="290"/>
      <c r="B10" s="290"/>
      <c r="C10" s="290"/>
      <c r="D10" s="290"/>
      <c r="E10" s="290"/>
      <c r="F10" s="290"/>
      <c r="G10" s="290"/>
      <c r="H10" s="290"/>
      <c r="I10" s="290"/>
    </row>
    <row r="11" spans="1:16384" x14ac:dyDescent="0.35">
      <c r="A11" s="290"/>
      <c r="B11" s="290"/>
      <c r="C11" s="290"/>
      <c r="D11" s="290"/>
      <c r="E11" s="290"/>
      <c r="F11" s="290"/>
      <c r="G11" s="290"/>
      <c r="H11" s="290"/>
      <c r="I11" s="290"/>
    </row>
    <row r="12" spans="1:16384" x14ac:dyDescent="0.35">
      <c r="A12" s="290"/>
      <c r="B12" s="290"/>
      <c r="C12" s="290"/>
      <c r="D12" s="290"/>
      <c r="E12" s="290"/>
      <c r="F12" s="290"/>
      <c r="G12" s="290"/>
      <c r="H12" s="290"/>
      <c r="I12" s="290"/>
    </row>
    <row r="13" spans="1:16384" x14ac:dyDescent="0.35">
      <c r="A13" s="290"/>
      <c r="B13" s="290"/>
      <c r="C13" s="290"/>
      <c r="D13" s="290"/>
      <c r="E13" s="290"/>
      <c r="F13" s="290"/>
      <c r="G13" s="290"/>
      <c r="H13" s="290"/>
      <c r="I13" s="290"/>
    </row>
    <row r="14" spans="1:16384" x14ac:dyDescent="0.35">
      <c r="A14" s="290"/>
      <c r="B14" s="290"/>
      <c r="C14" s="290"/>
      <c r="D14" s="290"/>
      <c r="E14" s="290"/>
      <c r="F14" s="290"/>
      <c r="G14" s="290"/>
      <c r="H14" s="290"/>
      <c r="I14" s="290"/>
    </row>
    <row r="15" spans="1:16384" x14ac:dyDescent="0.35">
      <c r="A15" s="290"/>
      <c r="B15" s="290"/>
      <c r="C15" s="290"/>
      <c r="D15" s="290"/>
      <c r="E15" s="290"/>
      <c r="F15" s="290"/>
      <c r="G15" s="290"/>
      <c r="H15" s="290"/>
      <c r="I15" s="290"/>
    </row>
    <row r="16" spans="1:16384" x14ac:dyDescent="0.35">
      <c r="A16" s="290"/>
      <c r="B16" s="290"/>
      <c r="C16" s="290"/>
      <c r="D16" s="290"/>
      <c r="E16" s="290"/>
      <c r="F16" s="290"/>
      <c r="G16" s="290"/>
      <c r="H16" s="290"/>
      <c r="I16" s="290"/>
    </row>
    <row r="17" spans="1:16384" x14ac:dyDescent="0.35">
      <c r="A17" s="290"/>
      <c r="B17" s="290"/>
      <c r="C17" s="290"/>
      <c r="D17" s="290"/>
      <c r="E17" s="290"/>
      <c r="F17" s="290"/>
      <c r="G17" s="290"/>
      <c r="H17" s="290"/>
      <c r="I17" s="290"/>
    </row>
    <row r="18" spans="1:16384" x14ac:dyDescent="0.35">
      <c r="A18" s="290"/>
      <c r="B18" s="290"/>
      <c r="C18" s="290"/>
      <c r="D18" s="290"/>
      <c r="E18" s="290"/>
      <c r="F18" s="290"/>
      <c r="G18" s="290"/>
      <c r="H18" s="290"/>
      <c r="I18" s="290"/>
    </row>
    <row r="19" spans="1:16384" x14ac:dyDescent="0.35">
      <c r="A19" s="290"/>
      <c r="B19" s="290"/>
      <c r="C19" s="290"/>
      <c r="D19" s="290"/>
      <c r="E19" s="290"/>
      <c r="F19" s="290"/>
      <c r="G19" s="290"/>
      <c r="H19" s="290"/>
      <c r="I19" s="290"/>
    </row>
    <row r="20" spans="1:16384" ht="20" customHeight="1" x14ac:dyDescent="0.35">
      <c r="A20" s="54"/>
      <c r="B20" s="54"/>
      <c r="C20" s="54"/>
      <c r="D20" s="54"/>
      <c r="E20" s="54"/>
      <c r="F20" s="54"/>
      <c r="G20" s="54"/>
      <c r="H20" s="54"/>
      <c r="I20" s="54"/>
      <c r="J20" s="54"/>
      <c r="K20" s="55" t="s">
        <v>134</v>
      </c>
      <c r="L20" s="54"/>
      <c r="M20" s="54"/>
      <c r="N20" s="54"/>
      <c r="O20" s="54"/>
      <c r="P20" s="54"/>
      <c r="Q20" s="54"/>
      <c r="R20" s="54"/>
      <c r="S20" s="54"/>
      <c r="T20" s="54"/>
      <c r="U20" s="54"/>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c r="EC20" s="19"/>
      <c r="ED20" s="19"/>
      <c r="EE20" s="19"/>
      <c r="EF20" s="19"/>
      <c r="EG20" s="19"/>
      <c r="EH20" s="19"/>
      <c r="EI20" s="19"/>
      <c r="EJ20" s="19"/>
      <c r="EK20" s="19"/>
      <c r="EL20" s="19"/>
      <c r="EM20" s="19"/>
      <c r="EN20" s="19"/>
      <c r="EO20" s="19"/>
      <c r="EP20" s="19"/>
      <c r="EQ20" s="19"/>
      <c r="ER20" s="19"/>
      <c r="ES20" s="19"/>
      <c r="ET20" s="19"/>
      <c r="EU20" s="19"/>
      <c r="EV20" s="19"/>
      <c r="EW20" s="19"/>
      <c r="EX20" s="19"/>
      <c r="EY20" s="19"/>
      <c r="EZ20" s="19"/>
      <c r="FA20" s="19"/>
      <c r="FB20" s="19"/>
      <c r="FC20" s="19"/>
      <c r="FD20" s="19"/>
      <c r="FE20" s="19"/>
      <c r="FF20" s="19"/>
      <c r="FG20" s="19"/>
      <c r="FH20" s="19"/>
      <c r="FI20" s="19"/>
      <c r="FJ20" s="19"/>
      <c r="FK20" s="19"/>
      <c r="FL20" s="19"/>
      <c r="FM20" s="19"/>
      <c r="FN20" s="19"/>
      <c r="FO20" s="19"/>
      <c r="FP20" s="19"/>
      <c r="FQ20" s="19"/>
      <c r="FR20" s="19"/>
      <c r="FS20" s="19"/>
      <c r="FT20" s="19"/>
      <c r="FU20" s="19"/>
      <c r="FV20" s="19"/>
      <c r="FW20" s="19"/>
      <c r="FX20" s="19"/>
      <c r="FY20" s="19"/>
      <c r="FZ20" s="19"/>
      <c r="GA20" s="19"/>
      <c r="GB20" s="19"/>
      <c r="GC20" s="19"/>
      <c r="GD20" s="19"/>
      <c r="GE20" s="19"/>
      <c r="GF20" s="19"/>
      <c r="GG20" s="19"/>
      <c r="GH20" s="19"/>
      <c r="GI20" s="19"/>
      <c r="GJ20" s="19"/>
      <c r="GK20" s="19"/>
      <c r="GL20" s="19"/>
      <c r="GM20" s="19"/>
      <c r="GN20" s="19"/>
      <c r="GO20" s="19"/>
      <c r="GP20" s="19"/>
      <c r="GQ20" s="19"/>
      <c r="GR20" s="19"/>
      <c r="GS20" s="19"/>
      <c r="GT20" s="19"/>
      <c r="GU20" s="19"/>
      <c r="GV20" s="19"/>
      <c r="GW20" s="19"/>
      <c r="GX20" s="19"/>
      <c r="GY20" s="19"/>
      <c r="GZ20" s="19"/>
      <c r="HA20" s="19"/>
      <c r="HB20" s="19"/>
      <c r="HC20" s="19"/>
      <c r="HD20" s="19"/>
      <c r="HE20" s="19"/>
      <c r="HF20" s="19"/>
      <c r="HG20" s="19"/>
      <c r="HH20" s="19"/>
      <c r="HI20" s="19"/>
      <c r="HJ20" s="19"/>
      <c r="HK20" s="19"/>
      <c r="HL20" s="19"/>
      <c r="HM20" s="19"/>
      <c r="HN20" s="19"/>
      <c r="HO20" s="19"/>
      <c r="HP20" s="19"/>
      <c r="HQ20" s="19"/>
      <c r="HR20" s="19"/>
      <c r="HS20" s="19"/>
      <c r="HT20" s="19"/>
      <c r="HU20" s="19"/>
      <c r="HV20" s="19"/>
      <c r="HW20" s="19"/>
      <c r="HX20" s="19"/>
      <c r="HY20" s="19"/>
      <c r="HZ20" s="19"/>
      <c r="IA20" s="19"/>
      <c r="IB20" s="19"/>
      <c r="IC20" s="19"/>
      <c r="ID20" s="19"/>
      <c r="IE20" s="19"/>
      <c r="IF20" s="19"/>
      <c r="IG20" s="19"/>
      <c r="IH20" s="19"/>
      <c r="II20" s="19"/>
      <c r="IJ20" s="19"/>
      <c r="IK20" s="19"/>
      <c r="IL20" s="19"/>
      <c r="IM20" s="19"/>
      <c r="IN20" s="19"/>
      <c r="IO20" s="19"/>
      <c r="IP20" s="19"/>
      <c r="IQ20" s="19"/>
      <c r="IR20" s="19"/>
      <c r="IS20" s="19"/>
      <c r="IT20" s="19"/>
      <c r="IU20" s="19"/>
      <c r="IV20" s="19"/>
      <c r="IW20" s="19"/>
      <c r="IX20" s="19"/>
      <c r="IY20" s="19"/>
      <c r="IZ20" s="19"/>
      <c r="JA20" s="19"/>
      <c r="JB20" s="19"/>
      <c r="JC20" s="19"/>
      <c r="JD20" s="19"/>
      <c r="JE20" s="19"/>
      <c r="JF20" s="19"/>
      <c r="JG20" s="19"/>
      <c r="JH20" s="19"/>
      <c r="JI20" s="19"/>
      <c r="JJ20" s="19"/>
      <c r="JK20" s="19"/>
      <c r="JL20" s="19"/>
      <c r="JM20" s="19"/>
      <c r="JN20" s="19"/>
      <c r="JO20" s="19"/>
      <c r="JP20" s="19"/>
      <c r="JQ20" s="19"/>
      <c r="JR20" s="19"/>
      <c r="JS20" s="19"/>
      <c r="JT20" s="19"/>
      <c r="JU20" s="19"/>
      <c r="JV20" s="19"/>
      <c r="JW20" s="19"/>
      <c r="JX20" s="19"/>
      <c r="JY20" s="19"/>
      <c r="JZ20" s="19"/>
      <c r="KA20" s="19"/>
      <c r="KB20" s="19"/>
      <c r="KC20" s="19"/>
      <c r="KD20" s="19"/>
      <c r="KE20" s="19"/>
      <c r="KF20" s="19"/>
      <c r="KG20" s="19"/>
      <c r="KH20" s="19"/>
      <c r="KI20" s="19"/>
      <c r="KJ20" s="19"/>
      <c r="KK20" s="19"/>
      <c r="KL20" s="19"/>
      <c r="KM20" s="19"/>
      <c r="KN20" s="19"/>
      <c r="KO20" s="19"/>
      <c r="KP20" s="19"/>
      <c r="KQ20" s="19"/>
      <c r="KR20" s="19"/>
      <c r="KS20" s="19"/>
      <c r="KT20" s="19"/>
      <c r="KU20" s="19"/>
      <c r="KV20" s="19"/>
      <c r="KW20" s="19"/>
      <c r="KX20" s="19"/>
      <c r="KY20" s="19"/>
      <c r="KZ20" s="19"/>
      <c r="LA20" s="19"/>
      <c r="LB20" s="19"/>
      <c r="LC20" s="19"/>
      <c r="LD20" s="19"/>
      <c r="LE20" s="19"/>
      <c r="LF20" s="19"/>
      <c r="LG20" s="19"/>
      <c r="LH20" s="19"/>
      <c r="LI20" s="19"/>
      <c r="LJ20" s="19"/>
      <c r="LK20" s="19"/>
      <c r="LL20" s="19"/>
      <c r="LM20" s="19"/>
      <c r="LN20" s="19"/>
      <c r="LO20" s="19"/>
      <c r="LP20" s="19"/>
      <c r="LQ20" s="19"/>
      <c r="LR20" s="19"/>
      <c r="LS20" s="19"/>
      <c r="LT20" s="19"/>
      <c r="LU20" s="19"/>
      <c r="LV20" s="19"/>
      <c r="LW20" s="19"/>
      <c r="LX20" s="19"/>
      <c r="LY20" s="19"/>
      <c r="LZ20" s="19"/>
      <c r="MA20" s="19"/>
      <c r="MB20" s="19"/>
      <c r="MC20" s="19"/>
      <c r="MD20" s="19"/>
      <c r="ME20" s="19"/>
      <c r="MF20" s="19"/>
      <c r="MG20" s="19"/>
      <c r="MH20" s="19"/>
      <c r="MI20" s="19"/>
      <c r="MJ20" s="19"/>
      <c r="MK20" s="19"/>
      <c r="ML20" s="19"/>
      <c r="MM20" s="19"/>
      <c r="MN20" s="19"/>
      <c r="MO20" s="19"/>
      <c r="MP20" s="19"/>
      <c r="MQ20" s="19"/>
      <c r="MR20" s="19"/>
      <c r="MS20" s="19"/>
      <c r="MT20" s="19"/>
      <c r="MU20" s="19"/>
      <c r="MV20" s="19"/>
      <c r="MW20" s="19"/>
      <c r="MX20" s="19"/>
      <c r="MY20" s="19"/>
      <c r="MZ20" s="19"/>
      <c r="NA20" s="19"/>
      <c r="NB20" s="19"/>
      <c r="NC20" s="19"/>
      <c r="ND20" s="19"/>
      <c r="NE20" s="19"/>
      <c r="NF20" s="19"/>
      <c r="NG20" s="19"/>
      <c r="NH20" s="19"/>
      <c r="NI20" s="19"/>
      <c r="NJ20" s="19"/>
      <c r="NK20" s="19"/>
      <c r="NL20" s="19"/>
      <c r="NM20" s="19"/>
      <c r="NN20" s="19"/>
      <c r="NO20" s="19"/>
      <c r="NP20" s="19"/>
      <c r="NQ20" s="19"/>
      <c r="NR20" s="19"/>
      <c r="NS20" s="19"/>
      <c r="NT20" s="19"/>
      <c r="NU20" s="19"/>
      <c r="NV20" s="19"/>
      <c r="NW20" s="19"/>
      <c r="NX20" s="19"/>
      <c r="NY20" s="19"/>
      <c r="NZ20" s="19"/>
      <c r="OA20" s="19"/>
      <c r="OB20" s="19"/>
      <c r="OC20" s="19"/>
      <c r="OD20" s="19"/>
      <c r="OE20" s="19"/>
      <c r="OF20" s="19"/>
      <c r="OG20" s="19"/>
      <c r="OH20" s="19"/>
      <c r="OI20" s="19"/>
      <c r="OJ20" s="19"/>
      <c r="OK20" s="19"/>
      <c r="OL20" s="19"/>
      <c r="OM20" s="19"/>
      <c r="ON20" s="19"/>
      <c r="OO20" s="19"/>
      <c r="OP20" s="19"/>
      <c r="OQ20" s="19"/>
      <c r="OR20" s="19"/>
      <c r="OS20" s="19"/>
      <c r="OT20" s="19"/>
      <c r="OU20" s="19"/>
      <c r="OV20" s="19"/>
      <c r="OW20" s="19"/>
      <c r="OX20" s="19"/>
      <c r="OY20" s="19"/>
      <c r="OZ20" s="19"/>
      <c r="PA20" s="19"/>
      <c r="PB20" s="19"/>
      <c r="PC20" s="19"/>
      <c r="PD20" s="19"/>
      <c r="PE20" s="19"/>
      <c r="PF20" s="19"/>
      <c r="PG20" s="19"/>
      <c r="PH20" s="19"/>
      <c r="PI20" s="19"/>
      <c r="PJ20" s="19"/>
      <c r="PK20" s="19"/>
      <c r="PL20" s="19"/>
      <c r="PM20" s="19"/>
      <c r="PN20" s="19"/>
      <c r="PO20" s="19"/>
      <c r="PP20" s="19"/>
      <c r="PQ20" s="19"/>
      <c r="PR20" s="19"/>
      <c r="PS20" s="19"/>
      <c r="PT20" s="19"/>
      <c r="PU20" s="19"/>
      <c r="PV20" s="19"/>
      <c r="PW20" s="19"/>
      <c r="PX20" s="19"/>
      <c r="PY20" s="19"/>
      <c r="PZ20" s="19"/>
      <c r="QA20" s="19"/>
      <c r="QB20" s="19"/>
      <c r="QC20" s="19"/>
      <c r="QD20" s="19"/>
      <c r="QE20" s="19"/>
      <c r="QF20" s="19"/>
      <c r="QG20" s="19"/>
      <c r="QH20" s="19"/>
      <c r="QI20" s="19"/>
      <c r="QJ20" s="19"/>
      <c r="QK20" s="19"/>
      <c r="QL20" s="19"/>
      <c r="QM20" s="19"/>
      <c r="QN20" s="19"/>
      <c r="QO20" s="19"/>
      <c r="QP20" s="19"/>
      <c r="QQ20" s="19"/>
      <c r="QR20" s="19"/>
      <c r="QS20" s="19"/>
      <c r="QT20" s="19"/>
      <c r="QU20" s="19"/>
      <c r="QV20" s="19"/>
      <c r="QW20" s="19"/>
      <c r="QX20" s="19"/>
      <c r="QY20" s="19"/>
      <c r="QZ20" s="19"/>
      <c r="RA20" s="19"/>
      <c r="RB20" s="19"/>
      <c r="RC20" s="19"/>
      <c r="RD20" s="19"/>
      <c r="RE20" s="19"/>
      <c r="RF20" s="19"/>
      <c r="RG20" s="19"/>
      <c r="RH20" s="19"/>
      <c r="RI20" s="19"/>
      <c r="RJ20" s="19"/>
      <c r="RK20" s="19"/>
      <c r="RL20" s="19"/>
      <c r="RM20" s="19"/>
      <c r="RN20" s="19"/>
      <c r="RO20" s="19"/>
      <c r="RP20" s="19"/>
      <c r="RQ20" s="19"/>
      <c r="RR20" s="19"/>
      <c r="RS20" s="19"/>
      <c r="RT20" s="19"/>
      <c r="RU20" s="19"/>
      <c r="RV20" s="19"/>
      <c r="RW20" s="19"/>
      <c r="RX20" s="19"/>
      <c r="RY20" s="19"/>
      <c r="RZ20" s="19"/>
      <c r="SA20" s="19"/>
      <c r="SB20" s="19"/>
      <c r="SC20" s="19"/>
      <c r="SD20" s="19"/>
      <c r="SE20" s="19"/>
      <c r="SF20" s="19"/>
      <c r="SG20" s="19"/>
      <c r="SH20" s="19"/>
      <c r="SI20" s="19"/>
      <c r="SJ20" s="19"/>
      <c r="SK20" s="19"/>
      <c r="SL20" s="19"/>
      <c r="SM20" s="19"/>
      <c r="SN20" s="19"/>
      <c r="SO20" s="19"/>
      <c r="SP20" s="19"/>
      <c r="SQ20" s="19"/>
      <c r="SR20" s="19"/>
      <c r="SS20" s="19"/>
      <c r="ST20" s="19"/>
      <c r="SU20" s="19"/>
      <c r="SV20" s="19"/>
      <c r="SW20" s="19"/>
      <c r="SX20" s="19"/>
      <c r="SY20" s="19"/>
      <c r="SZ20" s="19"/>
      <c r="TA20" s="19"/>
      <c r="TB20" s="19"/>
      <c r="TC20" s="19"/>
      <c r="TD20" s="19"/>
      <c r="TE20" s="19"/>
      <c r="TF20" s="19"/>
      <c r="TG20" s="19"/>
      <c r="TH20" s="19"/>
      <c r="TI20" s="19"/>
      <c r="TJ20" s="19"/>
      <c r="TK20" s="19"/>
      <c r="TL20" s="19"/>
      <c r="TM20" s="19"/>
      <c r="TN20" s="19"/>
      <c r="TO20" s="19"/>
      <c r="TP20" s="19"/>
      <c r="TQ20" s="19"/>
      <c r="TR20" s="19"/>
      <c r="TS20" s="19"/>
      <c r="TT20" s="19"/>
      <c r="TU20" s="19"/>
      <c r="TV20" s="19"/>
      <c r="TW20" s="19"/>
      <c r="TX20" s="19"/>
      <c r="TY20" s="19"/>
      <c r="TZ20" s="19"/>
      <c r="UA20" s="19"/>
      <c r="UB20" s="19"/>
      <c r="UC20" s="19"/>
      <c r="UD20" s="19"/>
      <c r="UE20" s="19"/>
      <c r="UF20" s="19"/>
      <c r="UG20" s="19"/>
      <c r="UH20" s="19"/>
      <c r="UI20" s="19"/>
      <c r="UJ20" s="19"/>
      <c r="UK20" s="19"/>
      <c r="UL20" s="19"/>
      <c r="UM20" s="19"/>
      <c r="UN20" s="19"/>
      <c r="UO20" s="19"/>
      <c r="UP20" s="19"/>
      <c r="UQ20" s="19"/>
      <c r="UR20" s="19"/>
      <c r="US20" s="19"/>
      <c r="UT20" s="19"/>
      <c r="UU20" s="19"/>
      <c r="UV20" s="19"/>
      <c r="UW20" s="19"/>
      <c r="UX20" s="19"/>
      <c r="UY20" s="19"/>
      <c r="UZ20" s="19"/>
      <c r="VA20" s="19"/>
      <c r="VB20" s="19"/>
      <c r="VC20" s="19"/>
      <c r="VD20" s="19"/>
      <c r="VE20" s="19"/>
      <c r="VF20" s="19"/>
      <c r="VG20" s="19"/>
      <c r="VH20" s="19"/>
      <c r="VI20" s="19"/>
      <c r="VJ20" s="19"/>
      <c r="VK20" s="19"/>
      <c r="VL20" s="19"/>
      <c r="VM20" s="19"/>
      <c r="VN20" s="19"/>
      <c r="VO20" s="19"/>
      <c r="VP20" s="19"/>
      <c r="VQ20" s="19"/>
      <c r="VR20" s="19"/>
      <c r="VS20" s="19"/>
      <c r="VT20" s="19"/>
      <c r="VU20" s="19"/>
      <c r="VV20" s="19"/>
      <c r="VW20" s="19"/>
      <c r="VX20" s="19"/>
      <c r="VY20" s="19"/>
      <c r="VZ20" s="19"/>
      <c r="WA20" s="19"/>
      <c r="WB20" s="19"/>
      <c r="WC20" s="19"/>
      <c r="WD20" s="19"/>
      <c r="WE20" s="19"/>
      <c r="WF20" s="19"/>
      <c r="WG20" s="19"/>
      <c r="WH20" s="19"/>
      <c r="WI20" s="19"/>
      <c r="WJ20" s="19"/>
      <c r="WK20" s="19"/>
      <c r="WL20" s="19"/>
      <c r="WM20" s="19"/>
      <c r="WN20" s="19"/>
      <c r="WO20" s="19"/>
      <c r="WP20" s="19"/>
      <c r="WQ20" s="19"/>
      <c r="WR20" s="19"/>
      <c r="WS20" s="19"/>
      <c r="WT20" s="19"/>
      <c r="WU20" s="19"/>
      <c r="WV20" s="19"/>
      <c r="WW20" s="19"/>
      <c r="WX20" s="19"/>
      <c r="WY20" s="19"/>
      <c r="WZ20" s="19"/>
      <c r="XA20" s="19"/>
      <c r="XB20" s="19"/>
      <c r="XC20" s="19"/>
      <c r="XD20" s="19"/>
      <c r="XE20" s="19"/>
      <c r="XF20" s="19"/>
      <c r="XG20" s="19"/>
      <c r="XH20" s="19"/>
      <c r="XI20" s="19"/>
      <c r="XJ20" s="19"/>
      <c r="XK20" s="19"/>
      <c r="XL20" s="19"/>
      <c r="XM20" s="19"/>
      <c r="XN20" s="19"/>
      <c r="XO20" s="19"/>
      <c r="XP20" s="19"/>
      <c r="XQ20" s="19"/>
      <c r="XR20" s="19"/>
      <c r="XS20" s="19"/>
      <c r="XT20" s="19"/>
      <c r="XU20" s="19"/>
      <c r="XV20" s="19"/>
      <c r="XW20" s="19"/>
      <c r="XX20" s="19"/>
      <c r="XY20" s="19"/>
      <c r="XZ20" s="19"/>
      <c r="YA20" s="19"/>
      <c r="YB20" s="19"/>
      <c r="YC20" s="19"/>
      <c r="YD20" s="19"/>
      <c r="YE20" s="19"/>
      <c r="YF20" s="19"/>
      <c r="YG20" s="19"/>
      <c r="YH20" s="19"/>
      <c r="YI20" s="19"/>
      <c r="YJ20" s="19"/>
      <c r="YK20" s="19"/>
      <c r="YL20" s="19"/>
      <c r="YM20" s="19"/>
      <c r="YN20" s="19"/>
      <c r="YO20" s="19"/>
      <c r="YP20" s="19"/>
      <c r="YQ20" s="19"/>
      <c r="YR20" s="19"/>
      <c r="YS20" s="19"/>
      <c r="YT20" s="19"/>
      <c r="YU20" s="19"/>
      <c r="YV20" s="19"/>
      <c r="YW20" s="19"/>
      <c r="YX20" s="19"/>
      <c r="YY20" s="19"/>
      <c r="YZ20" s="19"/>
      <c r="ZA20" s="19"/>
      <c r="ZB20" s="19"/>
      <c r="ZC20" s="19"/>
      <c r="ZD20" s="19"/>
      <c r="ZE20" s="19"/>
      <c r="ZF20" s="19"/>
      <c r="ZG20" s="19"/>
      <c r="ZH20" s="19"/>
      <c r="ZI20" s="19"/>
      <c r="ZJ20" s="19"/>
      <c r="ZK20" s="19"/>
      <c r="ZL20" s="19"/>
      <c r="ZM20" s="19"/>
      <c r="ZN20" s="19"/>
      <c r="ZO20" s="19"/>
      <c r="ZP20" s="19"/>
      <c r="ZQ20" s="19"/>
      <c r="ZR20" s="19"/>
      <c r="ZS20" s="19"/>
      <c r="ZT20" s="19"/>
      <c r="ZU20" s="19"/>
      <c r="ZV20" s="19"/>
      <c r="ZW20" s="19"/>
      <c r="ZX20" s="19"/>
      <c r="ZY20" s="19"/>
      <c r="ZZ20" s="19"/>
      <c r="AAA20" s="19"/>
      <c r="AAB20" s="19"/>
      <c r="AAC20" s="19"/>
      <c r="AAD20" s="19"/>
      <c r="AAE20" s="19"/>
      <c r="AAF20" s="19"/>
      <c r="AAG20" s="19"/>
      <c r="AAH20" s="19"/>
      <c r="AAI20" s="19"/>
      <c r="AAJ20" s="19"/>
      <c r="AAK20" s="19"/>
      <c r="AAL20" s="19"/>
      <c r="AAM20" s="19"/>
      <c r="AAN20" s="19"/>
      <c r="AAO20" s="19"/>
      <c r="AAP20" s="19"/>
      <c r="AAQ20" s="19"/>
      <c r="AAR20" s="19"/>
      <c r="AAS20" s="19"/>
      <c r="AAT20" s="19"/>
      <c r="AAU20" s="19"/>
      <c r="AAV20" s="19"/>
      <c r="AAW20" s="19"/>
      <c r="AAX20" s="19"/>
      <c r="AAY20" s="19"/>
      <c r="AAZ20" s="19"/>
      <c r="ABA20" s="19"/>
      <c r="ABB20" s="19"/>
      <c r="ABC20" s="19"/>
      <c r="ABD20" s="19"/>
      <c r="ABE20" s="19"/>
      <c r="ABF20" s="19"/>
      <c r="ABG20" s="19"/>
      <c r="ABH20" s="19"/>
      <c r="ABI20" s="19"/>
      <c r="ABJ20" s="19"/>
      <c r="ABK20" s="19"/>
      <c r="ABL20" s="19"/>
      <c r="ABM20" s="19"/>
      <c r="ABN20" s="19"/>
      <c r="ABO20" s="19"/>
      <c r="ABP20" s="19"/>
      <c r="ABQ20" s="19"/>
      <c r="ABR20" s="19"/>
      <c r="ABS20" s="19"/>
      <c r="ABT20" s="19"/>
      <c r="ABU20" s="19"/>
      <c r="ABV20" s="19"/>
      <c r="ABW20" s="19"/>
      <c r="ABX20" s="19"/>
      <c r="ABY20" s="19"/>
      <c r="ABZ20" s="19"/>
      <c r="ACA20" s="19"/>
      <c r="ACB20" s="19"/>
      <c r="ACC20" s="19"/>
      <c r="ACD20" s="19"/>
      <c r="ACE20" s="19"/>
      <c r="ACF20" s="19"/>
      <c r="ACG20" s="19"/>
      <c r="ACH20" s="19"/>
      <c r="ACI20" s="19"/>
      <c r="ACJ20" s="19"/>
      <c r="ACK20" s="19"/>
      <c r="ACL20" s="19"/>
      <c r="ACM20" s="19"/>
      <c r="ACN20" s="19"/>
      <c r="ACO20" s="19"/>
      <c r="ACP20" s="19"/>
      <c r="ACQ20" s="19"/>
      <c r="ACR20" s="19"/>
      <c r="ACS20" s="19"/>
      <c r="ACT20" s="19"/>
      <c r="ACU20" s="19"/>
      <c r="ACV20" s="19"/>
      <c r="ACW20" s="19"/>
      <c r="ACX20" s="19"/>
      <c r="ACY20" s="19"/>
      <c r="ACZ20" s="19"/>
      <c r="ADA20" s="19"/>
      <c r="ADB20" s="19"/>
      <c r="ADC20" s="19"/>
      <c r="ADD20" s="19"/>
      <c r="ADE20" s="19"/>
      <c r="ADF20" s="19"/>
      <c r="ADG20" s="19"/>
      <c r="ADH20" s="19"/>
      <c r="ADI20" s="19"/>
      <c r="ADJ20" s="19"/>
      <c r="ADK20" s="19"/>
      <c r="ADL20" s="19"/>
      <c r="ADM20" s="19"/>
      <c r="ADN20" s="19"/>
      <c r="ADO20" s="19"/>
      <c r="ADP20" s="19"/>
      <c r="ADQ20" s="19"/>
      <c r="ADR20" s="19"/>
      <c r="ADS20" s="19"/>
      <c r="ADT20" s="19"/>
      <c r="ADU20" s="19"/>
      <c r="ADV20" s="19"/>
      <c r="ADW20" s="19"/>
      <c r="ADX20" s="19"/>
      <c r="ADY20" s="19"/>
      <c r="ADZ20" s="19"/>
      <c r="AEA20" s="19"/>
      <c r="AEB20" s="19"/>
      <c r="AEC20" s="19"/>
      <c r="AED20" s="19"/>
      <c r="AEE20" s="19"/>
      <c r="AEF20" s="19"/>
      <c r="AEG20" s="19"/>
      <c r="AEH20" s="19"/>
      <c r="AEI20" s="19"/>
      <c r="AEJ20" s="19"/>
      <c r="AEK20" s="19"/>
      <c r="AEL20" s="19"/>
      <c r="AEM20" s="19"/>
      <c r="AEN20" s="19"/>
      <c r="AEO20" s="19"/>
      <c r="AEP20" s="19"/>
      <c r="AEQ20" s="19"/>
      <c r="AER20" s="19"/>
      <c r="AES20" s="19"/>
      <c r="AET20" s="19"/>
      <c r="AEU20" s="19"/>
      <c r="AEV20" s="19"/>
      <c r="AEW20" s="19"/>
      <c r="AEX20" s="19"/>
      <c r="AEY20" s="19"/>
      <c r="AEZ20" s="19"/>
      <c r="AFA20" s="19"/>
      <c r="AFB20" s="19"/>
      <c r="AFC20" s="19"/>
      <c r="AFD20" s="19"/>
      <c r="AFE20" s="19"/>
      <c r="AFF20" s="19"/>
      <c r="AFG20" s="19"/>
      <c r="AFH20" s="19"/>
      <c r="AFI20" s="19"/>
      <c r="AFJ20" s="19"/>
      <c r="AFK20" s="19"/>
      <c r="AFL20" s="19"/>
      <c r="AFM20" s="19"/>
      <c r="AFN20" s="19"/>
      <c r="AFO20" s="19"/>
      <c r="AFP20" s="19"/>
      <c r="AFQ20" s="19"/>
      <c r="AFR20" s="19"/>
      <c r="AFS20" s="19"/>
      <c r="AFT20" s="19"/>
      <c r="AFU20" s="19"/>
      <c r="AFV20" s="19"/>
      <c r="AFW20" s="19"/>
      <c r="AFX20" s="19"/>
      <c r="AFY20" s="19"/>
      <c r="AFZ20" s="19"/>
      <c r="AGA20" s="19"/>
      <c r="AGB20" s="19"/>
      <c r="AGC20" s="19"/>
      <c r="AGD20" s="19"/>
      <c r="AGE20" s="19"/>
      <c r="AGF20" s="19"/>
      <c r="AGG20" s="19"/>
      <c r="AGH20" s="19"/>
      <c r="AGI20" s="19"/>
      <c r="AGJ20" s="19"/>
      <c r="AGK20" s="19"/>
      <c r="AGL20" s="19"/>
      <c r="AGM20" s="19"/>
      <c r="AGN20" s="19"/>
      <c r="AGO20" s="19"/>
      <c r="AGP20" s="19"/>
      <c r="AGQ20" s="19"/>
      <c r="AGR20" s="19"/>
      <c r="AGS20" s="19"/>
      <c r="AGT20" s="19"/>
      <c r="AGU20" s="19"/>
      <c r="AGV20" s="19"/>
      <c r="AGW20" s="19"/>
      <c r="AGX20" s="19"/>
      <c r="AGY20" s="19"/>
      <c r="AGZ20" s="19"/>
      <c r="AHA20" s="19"/>
      <c r="AHB20" s="19"/>
      <c r="AHC20" s="19"/>
      <c r="AHD20" s="19"/>
      <c r="AHE20" s="19"/>
      <c r="AHF20" s="19"/>
      <c r="AHG20" s="19"/>
      <c r="AHH20" s="19"/>
      <c r="AHI20" s="19"/>
      <c r="AHJ20" s="19"/>
      <c r="AHK20" s="19"/>
      <c r="AHL20" s="19"/>
      <c r="AHM20" s="19"/>
      <c r="AHN20" s="19"/>
      <c r="AHO20" s="19"/>
      <c r="AHP20" s="19"/>
      <c r="AHQ20" s="19"/>
      <c r="AHR20" s="19"/>
      <c r="AHS20" s="19"/>
      <c r="AHT20" s="19"/>
      <c r="AHU20" s="19"/>
      <c r="AHV20" s="19"/>
      <c r="AHW20" s="19"/>
      <c r="AHX20" s="19"/>
      <c r="AHY20" s="19"/>
      <c r="AHZ20" s="19"/>
      <c r="AIA20" s="19"/>
      <c r="AIB20" s="19"/>
      <c r="AIC20" s="19"/>
      <c r="AID20" s="19"/>
      <c r="AIE20" s="19"/>
      <c r="AIF20" s="19"/>
      <c r="AIG20" s="19"/>
      <c r="AIH20" s="19"/>
      <c r="AII20" s="19"/>
      <c r="AIJ20" s="19"/>
      <c r="AIK20" s="19"/>
      <c r="AIL20" s="19"/>
      <c r="AIM20" s="19"/>
      <c r="AIN20" s="19"/>
      <c r="AIO20" s="19"/>
      <c r="AIP20" s="19"/>
      <c r="AIQ20" s="19"/>
      <c r="AIR20" s="19"/>
      <c r="AIS20" s="19"/>
      <c r="AIT20" s="19"/>
      <c r="AIU20" s="19"/>
      <c r="AIV20" s="19"/>
      <c r="AIW20" s="19"/>
      <c r="AIX20" s="19"/>
      <c r="AIY20" s="19"/>
      <c r="AIZ20" s="19"/>
      <c r="AJA20" s="19"/>
      <c r="AJB20" s="19"/>
      <c r="AJC20" s="19"/>
      <c r="AJD20" s="19"/>
      <c r="AJE20" s="19"/>
      <c r="AJF20" s="19"/>
      <c r="AJG20" s="19"/>
      <c r="AJH20" s="19"/>
      <c r="AJI20" s="19"/>
      <c r="AJJ20" s="19"/>
      <c r="AJK20" s="19"/>
      <c r="AJL20" s="19"/>
      <c r="AJM20" s="19"/>
      <c r="AJN20" s="19"/>
      <c r="AJO20" s="19"/>
      <c r="AJP20" s="19"/>
      <c r="AJQ20" s="19"/>
      <c r="AJR20" s="19"/>
      <c r="AJS20" s="19"/>
      <c r="AJT20" s="19"/>
      <c r="AJU20" s="19"/>
      <c r="AJV20" s="19"/>
      <c r="AJW20" s="19"/>
      <c r="AJX20" s="19"/>
      <c r="AJY20" s="19"/>
      <c r="AJZ20" s="19"/>
      <c r="AKA20" s="19"/>
      <c r="AKB20" s="19"/>
      <c r="AKC20" s="19"/>
      <c r="AKD20" s="19"/>
      <c r="AKE20" s="19"/>
      <c r="AKF20" s="19"/>
      <c r="AKG20" s="19"/>
      <c r="AKH20" s="19"/>
      <c r="AKI20" s="19"/>
      <c r="AKJ20" s="19"/>
      <c r="AKK20" s="19"/>
      <c r="AKL20" s="19"/>
      <c r="AKM20" s="19"/>
      <c r="AKN20" s="19"/>
      <c r="AKO20" s="19"/>
      <c r="AKP20" s="19"/>
      <c r="AKQ20" s="19"/>
      <c r="AKR20" s="19"/>
      <c r="AKS20" s="19"/>
      <c r="AKT20" s="19"/>
      <c r="AKU20" s="19"/>
      <c r="AKV20" s="19"/>
      <c r="AKW20" s="19"/>
      <c r="AKX20" s="19"/>
      <c r="AKY20" s="19"/>
      <c r="AKZ20" s="19"/>
      <c r="ALA20" s="19"/>
      <c r="ALB20" s="19"/>
      <c r="ALC20" s="19"/>
      <c r="ALD20" s="19"/>
      <c r="ALE20" s="19"/>
      <c r="ALF20" s="19"/>
      <c r="ALG20" s="19"/>
      <c r="ALH20" s="19"/>
      <c r="ALI20" s="19"/>
      <c r="ALJ20" s="19"/>
      <c r="ALK20" s="19"/>
      <c r="ALL20" s="19"/>
      <c r="ALM20" s="19"/>
      <c r="ALN20" s="19"/>
      <c r="ALO20" s="19"/>
      <c r="ALP20" s="19"/>
      <c r="ALQ20" s="19"/>
      <c r="ALR20" s="19"/>
      <c r="ALS20" s="19"/>
      <c r="ALT20" s="19"/>
      <c r="ALU20" s="19"/>
      <c r="ALV20" s="19"/>
      <c r="ALW20" s="19"/>
      <c r="ALX20" s="19"/>
      <c r="ALY20" s="19"/>
      <c r="ALZ20" s="19"/>
      <c r="AMA20" s="19"/>
      <c r="AMB20" s="19"/>
      <c r="AMC20" s="19"/>
      <c r="AMD20" s="19"/>
      <c r="AME20" s="19"/>
      <c r="AMF20" s="19"/>
      <c r="AMG20" s="19"/>
      <c r="AMH20" s="19"/>
      <c r="AMI20" s="19"/>
      <c r="AMJ20" s="19"/>
      <c r="AMK20" s="19"/>
      <c r="AML20" s="19"/>
      <c r="AMM20" s="19"/>
      <c r="AMN20" s="19"/>
      <c r="AMO20" s="19"/>
      <c r="AMP20" s="19"/>
      <c r="AMQ20" s="19"/>
      <c r="AMR20" s="19"/>
      <c r="AMS20" s="19"/>
      <c r="AMT20" s="19"/>
      <c r="AMU20" s="19"/>
      <c r="AMV20" s="19"/>
      <c r="AMW20" s="19"/>
      <c r="AMX20" s="19"/>
      <c r="AMY20" s="19"/>
      <c r="AMZ20" s="19"/>
      <c r="ANA20" s="19"/>
      <c r="ANB20" s="19"/>
      <c r="ANC20" s="19"/>
      <c r="AND20" s="19"/>
      <c r="ANE20" s="19"/>
      <c r="ANF20" s="19"/>
      <c r="ANG20" s="19"/>
      <c r="ANH20" s="19"/>
      <c r="ANI20" s="19"/>
      <c r="ANJ20" s="19"/>
      <c r="ANK20" s="19"/>
      <c r="ANL20" s="19"/>
      <c r="ANM20" s="19"/>
      <c r="ANN20" s="19"/>
      <c r="ANO20" s="19"/>
      <c r="ANP20" s="19"/>
      <c r="ANQ20" s="19"/>
      <c r="ANR20" s="19"/>
      <c r="ANS20" s="19"/>
      <c r="ANT20" s="19"/>
      <c r="ANU20" s="19"/>
      <c r="ANV20" s="19"/>
      <c r="ANW20" s="19"/>
      <c r="ANX20" s="19"/>
      <c r="ANY20" s="19"/>
      <c r="ANZ20" s="19"/>
      <c r="AOA20" s="19"/>
      <c r="AOB20" s="19"/>
      <c r="AOC20" s="19"/>
      <c r="AOD20" s="19"/>
      <c r="AOE20" s="19"/>
      <c r="AOF20" s="19"/>
      <c r="AOG20" s="19"/>
      <c r="AOH20" s="19"/>
      <c r="AOI20" s="19"/>
      <c r="AOJ20" s="19"/>
      <c r="AOK20" s="19"/>
      <c r="AOL20" s="19"/>
      <c r="AOM20" s="19"/>
      <c r="AON20" s="19"/>
      <c r="AOO20" s="19"/>
      <c r="AOP20" s="19"/>
      <c r="AOQ20" s="19"/>
      <c r="AOR20" s="19"/>
      <c r="AOS20" s="19"/>
      <c r="AOT20" s="19"/>
      <c r="AOU20" s="19"/>
      <c r="AOV20" s="19"/>
      <c r="AOW20" s="19"/>
      <c r="AOX20" s="19"/>
      <c r="AOY20" s="19"/>
      <c r="AOZ20" s="19"/>
      <c r="APA20" s="19"/>
      <c r="APB20" s="19"/>
      <c r="APC20" s="19"/>
      <c r="APD20" s="19"/>
      <c r="APE20" s="19"/>
      <c r="APF20" s="19"/>
      <c r="APG20" s="19"/>
      <c r="APH20" s="19"/>
      <c r="API20" s="19"/>
      <c r="APJ20" s="19"/>
      <c r="APK20" s="19"/>
      <c r="APL20" s="19"/>
      <c r="APM20" s="19"/>
      <c r="APN20" s="19"/>
      <c r="APO20" s="19"/>
      <c r="APP20" s="19"/>
      <c r="APQ20" s="19"/>
      <c r="APR20" s="19"/>
      <c r="APS20" s="19"/>
      <c r="APT20" s="19"/>
      <c r="APU20" s="19"/>
      <c r="APV20" s="19"/>
      <c r="APW20" s="19"/>
      <c r="APX20" s="19"/>
      <c r="APY20" s="19"/>
      <c r="APZ20" s="19"/>
      <c r="AQA20" s="19"/>
      <c r="AQB20" s="19"/>
      <c r="AQC20" s="19"/>
      <c r="AQD20" s="19"/>
      <c r="AQE20" s="19"/>
      <c r="AQF20" s="19"/>
      <c r="AQG20" s="19"/>
      <c r="AQH20" s="19"/>
      <c r="AQI20" s="19"/>
      <c r="AQJ20" s="19"/>
      <c r="AQK20" s="19"/>
      <c r="AQL20" s="19"/>
      <c r="AQM20" s="19"/>
      <c r="AQN20" s="19"/>
      <c r="AQO20" s="19"/>
      <c r="AQP20" s="19"/>
      <c r="AQQ20" s="19"/>
      <c r="AQR20" s="19"/>
      <c r="AQS20" s="19"/>
      <c r="AQT20" s="19"/>
      <c r="AQU20" s="19"/>
      <c r="AQV20" s="19"/>
      <c r="AQW20" s="19"/>
      <c r="AQX20" s="19"/>
      <c r="AQY20" s="19"/>
      <c r="AQZ20" s="19"/>
      <c r="ARA20" s="19"/>
      <c r="ARB20" s="19"/>
      <c r="ARC20" s="19"/>
      <c r="ARD20" s="19"/>
      <c r="ARE20" s="19"/>
      <c r="ARF20" s="19"/>
      <c r="ARG20" s="19"/>
      <c r="ARH20" s="19"/>
      <c r="ARI20" s="19"/>
      <c r="ARJ20" s="19"/>
      <c r="ARK20" s="19"/>
      <c r="ARL20" s="19"/>
      <c r="ARM20" s="19"/>
      <c r="ARN20" s="19"/>
      <c r="ARO20" s="19"/>
      <c r="ARP20" s="19"/>
      <c r="ARQ20" s="19"/>
      <c r="ARR20" s="19"/>
      <c r="ARS20" s="19"/>
      <c r="ART20" s="19"/>
      <c r="ARU20" s="19"/>
      <c r="ARV20" s="19"/>
      <c r="ARW20" s="19"/>
      <c r="ARX20" s="19"/>
      <c r="ARY20" s="19"/>
      <c r="ARZ20" s="19"/>
      <c r="ASA20" s="19"/>
      <c r="ASB20" s="19"/>
      <c r="ASC20" s="19"/>
      <c r="ASD20" s="19"/>
      <c r="ASE20" s="19"/>
      <c r="ASF20" s="19"/>
      <c r="ASG20" s="19"/>
      <c r="ASH20" s="19"/>
      <c r="ASI20" s="19"/>
      <c r="ASJ20" s="19"/>
      <c r="ASK20" s="19"/>
      <c r="ASL20" s="19"/>
      <c r="ASM20" s="19"/>
      <c r="ASN20" s="19"/>
      <c r="ASO20" s="19"/>
      <c r="ASP20" s="19"/>
      <c r="ASQ20" s="19"/>
      <c r="ASR20" s="19"/>
      <c r="ASS20" s="19"/>
      <c r="AST20" s="19"/>
      <c r="ASU20" s="19"/>
      <c r="ASV20" s="19"/>
      <c r="ASW20" s="19"/>
      <c r="ASX20" s="19"/>
      <c r="ASY20" s="19"/>
      <c r="ASZ20" s="19"/>
      <c r="ATA20" s="19"/>
      <c r="ATB20" s="19"/>
      <c r="ATC20" s="19"/>
      <c r="ATD20" s="19"/>
      <c r="ATE20" s="19"/>
      <c r="ATF20" s="19"/>
      <c r="ATG20" s="19"/>
      <c r="ATH20" s="19"/>
      <c r="ATI20" s="19"/>
      <c r="ATJ20" s="19"/>
      <c r="ATK20" s="19"/>
      <c r="ATL20" s="19"/>
      <c r="ATM20" s="19"/>
      <c r="ATN20" s="19"/>
      <c r="ATO20" s="19"/>
      <c r="ATP20" s="19"/>
      <c r="ATQ20" s="19"/>
      <c r="ATR20" s="19"/>
      <c r="ATS20" s="19"/>
      <c r="ATT20" s="19"/>
      <c r="ATU20" s="19"/>
      <c r="ATV20" s="19"/>
      <c r="ATW20" s="19"/>
      <c r="ATX20" s="19"/>
      <c r="ATY20" s="19"/>
      <c r="ATZ20" s="19"/>
      <c r="AUA20" s="19"/>
      <c r="AUB20" s="19"/>
      <c r="AUC20" s="19"/>
      <c r="AUD20" s="19"/>
      <c r="AUE20" s="19"/>
      <c r="AUF20" s="19"/>
      <c r="AUG20" s="19"/>
      <c r="AUH20" s="19"/>
      <c r="AUI20" s="19"/>
      <c r="AUJ20" s="19"/>
      <c r="AUK20" s="19"/>
      <c r="AUL20" s="19"/>
      <c r="AUM20" s="19"/>
      <c r="AUN20" s="19"/>
      <c r="AUO20" s="19"/>
      <c r="AUP20" s="19"/>
      <c r="AUQ20" s="19"/>
      <c r="AUR20" s="19"/>
      <c r="AUS20" s="19"/>
      <c r="AUT20" s="19"/>
      <c r="AUU20" s="19"/>
      <c r="AUV20" s="19"/>
      <c r="AUW20" s="19"/>
      <c r="AUX20" s="19"/>
      <c r="AUY20" s="19"/>
      <c r="AUZ20" s="19"/>
      <c r="AVA20" s="19"/>
      <c r="AVB20" s="19"/>
      <c r="AVC20" s="19"/>
      <c r="AVD20" s="19"/>
      <c r="AVE20" s="19"/>
      <c r="AVF20" s="19"/>
      <c r="AVG20" s="19"/>
      <c r="AVH20" s="19"/>
      <c r="AVI20" s="19"/>
      <c r="AVJ20" s="19"/>
      <c r="AVK20" s="19"/>
      <c r="AVL20" s="19"/>
      <c r="AVM20" s="19"/>
      <c r="AVN20" s="19"/>
      <c r="AVO20" s="19"/>
      <c r="AVP20" s="19"/>
      <c r="AVQ20" s="19"/>
      <c r="AVR20" s="19"/>
      <c r="AVS20" s="19"/>
      <c r="AVT20" s="19"/>
      <c r="AVU20" s="19"/>
      <c r="AVV20" s="19"/>
      <c r="AVW20" s="19"/>
      <c r="AVX20" s="19"/>
      <c r="AVY20" s="19"/>
      <c r="AVZ20" s="19"/>
      <c r="AWA20" s="19"/>
      <c r="AWB20" s="19"/>
      <c r="AWC20" s="19"/>
      <c r="AWD20" s="19"/>
      <c r="AWE20" s="19"/>
      <c r="AWF20" s="19"/>
      <c r="AWG20" s="19"/>
      <c r="AWH20" s="19"/>
      <c r="AWI20" s="19"/>
      <c r="AWJ20" s="19"/>
      <c r="AWK20" s="19"/>
      <c r="AWL20" s="19"/>
      <c r="AWM20" s="19"/>
      <c r="AWN20" s="19"/>
      <c r="AWO20" s="19"/>
      <c r="AWP20" s="19"/>
      <c r="AWQ20" s="19"/>
      <c r="AWR20" s="19"/>
      <c r="AWS20" s="19"/>
      <c r="AWT20" s="19"/>
      <c r="AWU20" s="19"/>
      <c r="AWV20" s="19"/>
      <c r="AWW20" s="19"/>
      <c r="AWX20" s="19"/>
      <c r="AWY20" s="19"/>
      <c r="AWZ20" s="19"/>
      <c r="AXA20" s="19"/>
      <c r="AXB20" s="19"/>
      <c r="AXC20" s="19"/>
      <c r="AXD20" s="19"/>
      <c r="AXE20" s="19"/>
      <c r="AXF20" s="19"/>
      <c r="AXG20" s="19"/>
      <c r="AXH20" s="19"/>
      <c r="AXI20" s="19"/>
      <c r="AXJ20" s="19"/>
      <c r="AXK20" s="19"/>
      <c r="AXL20" s="19"/>
      <c r="AXM20" s="19"/>
      <c r="AXN20" s="19"/>
      <c r="AXO20" s="19"/>
      <c r="AXP20" s="19"/>
      <c r="AXQ20" s="19"/>
      <c r="AXR20" s="19"/>
      <c r="AXS20" s="19"/>
      <c r="AXT20" s="19"/>
      <c r="AXU20" s="19"/>
      <c r="AXV20" s="19"/>
      <c r="AXW20" s="19"/>
      <c r="AXX20" s="19"/>
      <c r="AXY20" s="19"/>
      <c r="AXZ20" s="19"/>
      <c r="AYA20" s="19"/>
      <c r="AYB20" s="19"/>
      <c r="AYC20" s="19"/>
      <c r="AYD20" s="19"/>
      <c r="AYE20" s="19"/>
      <c r="AYF20" s="19"/>
      <c r="AYG20" s="19"/>
      <c r="AYH20" s="19"/>
      <c r="AYI20" s="19"/>
      <c r="AYJ20" s="19"/>
      <c r="AYK20" s="19"/>
      <c r="AYL20" s="19"/>
      <c r="AYM20" s="19"/>
      <c r="AYN20" s="19"/>
      <c r="AYO20" s="19"/>
      <c r="AYP20" s="19"/>
      <c r="AYQ20" s="19"/>
      <c r="AYR20" s="19"/>
      <c r="AYS20" s="19"/>
      <c r="AYT20" s="19"/>
      <c r="AYU20" s="19"/>
      <c r="AYV20" s="19"/>
      <c r="AYW20" s="19"/>
      <c r="AYX20" s="19"/>
      <c r="AYY20" s="19"/>
      <c r="AYZ20" s="19"/>
      <c r="AZA20" s="19"/>
      <c r="AZB20" s="19"/>
      <c r="AZC20" s="19"/>
      <c r="AZD20" s="19"/>
      <c r="AZE20" s="19"/>
      <c r="AZF20" s="19"/>
      <c r="AZG20" s="19"/>
      <c r="AZH20" s="19"/>
      <c r="AZI20" s="19"/>
      <c r="AZJ20" s="19"/>
      <c r="AZK20" s="19"/>
      <c r="AZL20" s="19"/>
      <c r="AZM20" s="19"/>
      <c r="AZN20" s="19"/>
      <c r="AZO20" s="19"/>
      <c r="AZP20" s="19"/>
      <c r="AZQ20" s="19"/>
      <c r="AZR20" s="19"/>
      <c r="AZS20" s="19"/>
      <c r="AZT20" s="19"/>
      <c r="AZU20" s="19"/>
      <c r="AZV20" s="19"/>
      <c r="AZW20" s="19"/>
      <c r="AZX20" s="19"/>
      <c r="AZY20" s="19"/>
      <c r="AZZ20" s="19"/>
      <c r="BAA20" s="19"/>
      <c r="BAB20" s="19"/>
      <c r="BAC20" s="19"/>
      <c r="BAD20" s="19"/>
      <c r="BAE20" s="19"/>
      <c r="BAF20" s="19"/>
      <c r="BAG20" s="19"/>
      <c r="BAH20" s="19"/>
      <c r="BAI20" s="19"/>
      <c r="BAJ20" s="19"/>
      <c r="BAK20" s="19"/>
      <c r="BAL20" s="19"/>
      <c r="BAM20" s="19"/>
      <c r="BAN20" s="19"/>
      <c r="BAO20" s="19"/>
      <c r="BAP20" s="19"/>
      <c r="BAQ20" s="19"/>
      <c r="BAR20" s="19"/>
      <c r="BAS20" s="19"/>
      <c r="BAT20" s="19"/>
      <c r="BAU20" s="19"/>
      <c r="BAV20" s="19"/>
      <c r="BAW20" s="19"/>
      <c r="BAX20" s="19"/>
      <c r="BAY20" s="19"/>
      <c r="BAZ20" s="19"/>
      <c r="BBA20" s="19"/>
      <c r="BBB20" s="19"/>
      <c r="BBC20" s="19"/>
      <c r="BBD20" s="19"/>
      <c r="BBE20" s="19"/>
      <c r="BBF20" s="19"/>
      <c r="BBG20" s="19"/>
      <c r="BBH20" s="19"/>
      <c r="BBI20" s="19"/>
      <c r="BBJ20" s="19"/>
      <c r="BBK20" s="19"/>
      <c r="BBL20" s="19"/>
      <c r="BBM20" s="19"/>
      <c r="BBN20" s="19"/>
      <c r="BBO20" s="19"/>
      <c r="BBP20" s="19"/>
      <c r="BBQ20" s="19"/>
      <c r="BBR20" s="19"/>
      <c r="BBS20" s="19"/>
      <c r="BBT20" s="19"/>
      <c r="BBU20" s="19"/>
      <c r="BBV20" s="19"/>
      <c r="BBW20" s="19"/>
      <c r="BBX20" s="19"/>
      <c r="BBY20" s="19"/>
      <c r="BBZ20" s="19"/>
      <c r="BCA20" s="19"/>
      <c r="BCB20" s="19"/>
      <c r="BCC20" s="19"/>
      <c r="BCD20" s="19"/>
      <c r="BCE20" s="19"/>
      <c r="BCF20" s="19"/>
      <c r="BCG20" s="19"/>
      <c r="BCH20" s="19"/>
      <c r="BCI20" s="19"/>
      <c r="BCJ20" s="19"/>
      <c r="BCK20" s="19"/>
      <c r="BCL20" s="19"/>
      <c r="BCM20" s="19"/>
      <c r="BCN20" s="19"/>
      <c r="BCO20" s="19"/>
      <c r="BCP20" s="19"/>
      <c r="BCQ20" s="19"/>
      <c r="BCR20" s="19"/>
      <c r="BCS20" s="19"/>
      <c r="BCT20" s="19"/>
      <c r="BCU20" s="19"/>
      <c r="BCV20" s="19"/>
      <c r="BCW20" s="19"/>
      <c r="BCX20" s="19"/>
      <c r="BCY20" s="19"/>
      <c r="BCZ20" s="19"/>
      <c r="BDA20" s="19"/>
      <c r="BDB20" s="19"/>
      <c r="BDC20" s="19"/>
      <c r="BDD20" s="19"/>
      <c r="BDE20" s="19"/>
      <c r="BDF20" s="19"/>
      <c r="BDG20" s="19"/>
      <c r="BDH20" s="19"/>
      <c r="BDI20" s="19"/>
      <c r="BDJ20" s="19"/>
      <c r="BDK20" s="19"/>
      <c r="BDL20" s="19"/>
      <c r="BDM20" s="19"/>
      <c r="BDN20" s="19"/>
      <c r="BDO20" s="19"/>
      <c r="BDP20" s="19"/>
      <c r="BDQ20" s="19"/>
      <c r="BDR20" s="19"/>
      <c r="BDS20" s="19"/>
      <c r="BDT20" s="19"/>
      <c r="BDU20" s="19"/>
      <c r="BDV20" s="19"/>
      <c r="BDW20" s="19"/>
      <c r="BDX20" s="19"/>
      <c r="BDY20" s="19"/>
      <c r="BDZ20" s="19"/>
      <c r="BEA20" s="19"/>
      <c r="BEB20" s="19"/>
      <c r="BEC20" s="19"/>
      <c r="BED20" s="19"/>
      <c r="BEE20" s="19"/>
      <c r="BEF20" s="19"/>
      <c r="BEG20" s="19"/>
      <c r="BEH20" s="19"/>
      <c r="BEI20" s="19"/>
      <c r="BEJ20" s="19"/>
      <c r="BEK20" s="19"/>
      <c r="BEL20" s="19"/>
      <c r="BEM20" s="19"/>
      <c r="BEN20" s="19"/>
      <c r="BEO20" s="19"/>
      <c r="BEP20" s="19"/>
      <c r="BEQ20" s="19"/>
      <c r="BER20" s="19"/>
      <c r="BES20" s="19"/>
      <c r="BET20" s="19"/>
      <c r="BEU20" s="19"/>
      <c r="BEV20" s="19"/>
      <c r="BEW20" s="19"/>
      <c r="BEX20" s="19"/>
      <c r="BEY20" s="19"/>
      <c r="BEZ20" s="19"/>
      <c r="BFA20" s="19"/>
      <c r="BFB20" s="19"/>
      <c r="BFC20" s="19"/>
      <c r="BFD20" s="19"/>
      <c r="BFE20" s="19"/>
      <c r="BFF20" s="19"/>
      <c r="BFG20" s="19"/>
      <c r="BFH20" s="19"/>
      <c r="BFI20" s="19"/>
      <c r="BFJ20" s="19"/>
      <c r="BFK20" s="19"/>
      <c r="BFL20" s="19"/>
      <c r="BFM20" s="19"/>
      <c r="BFN20" s="19"/>
      <c r="BFO20" s="19"/>
      <c r="BFP20" s="19"/>
      <c r="BFQ20" s="19"/>
      <c r="BFR20" s="19"/>
      <c r="BFS20" s="19"/>
      <c r="BFT20" s="19"/>
      <c r="BFU20" s="19"/>
      <c r="BFV20" s="19"/>
      <c r="BFW20" s="19"/>
      <c r="BFX20" s="19"/>
      <c r="BFY20" s="19"/>
      <c r="BFZ20" s="19"/>
      <c r="BGA20" s="19"/>
      <c r="BGB20" s="19"/>
      <c r="BGC20" s="19"/>
      <c r="BGD20" s="19"/>
      <c r="BGE20" s="19"/>
      <c r="BGF20" s="19"/>
      <c r="BGG20" s="19"/>
      <c r="BGH20" s="19"/>
      <c r="BGI20" s="19"/>
      <c r="BGJ20" s="19"/>
      <c r="BGK20" s="19"/>
      <c r="BGL20" s="19"/>
      <c r="BGM20" s="19"/>
      <c r="BGN20" s="19"/>
      <c r="BGO20" s="19"/>
      <c r="BGP20" s="19"/>
      <c r="BGQ20" s="19"/>
      <c r="BGR20" s="19"/>
      <c r="BGS20" s="19"/>
      <c r="BGT20" s="19"/>
      <c r="BGU20" s="19"/>
      <c r="BGV20" s="19"/>
      <c r="BGW20" s="19"/>
      <c r="BGX20" s="19"/>
      <c r="BGY20" s="19"/>
      <c r="BGZ20" s="19"/>
      <c r="BHA20" s="19"/>
      <c r="BHB20" s="19"/>
      <c r="BHC20" s="19"/>
      <c r="BHD20" s="19"/>
      <c r="BHE20" s="19"/>
      <c r="BHF20" s="19"/>
      <c r="BHG20" s="19"/>
      <c r="BHH20" s="19"/>
      <c r="BHI20" s="19"/>
      <c r="BHJ20" s="19"/>
      <c r="BHK20" s="19"/>
      <c r="BHL20" s="19"/>
      <c r="BHM20" s="19"/>
      <c r="BHN20" s="19"/>
      <c r="BHO20" s="19"/>
      <c r="BHP20" s="19"/>
      <c r="BHQ20" s="19"/>
      <c r="BHR20" s="19"/>
      <c r="BHS20" s="19"/>
      <c r="BHT20" s="19"/>
      <c r="BHU20" s="19"/>
      <c r="BHV20" s="19"/>
      <c r="BHW20" s="19"/>
      <c r="BHX20" s="19"/>
      <c r="BHY20" s="19"/>
      <c r="BHZ20" s="19"/>
      <c r="BIA20" s="19"/>
      <c r="BIB20" s="19"/>
      <c r="BIC20" s="19"/>
      <c r="BID20" s="19"/>
      <c r="BIE20" s="19"/>
      <c r="BIF20" s="19"/>
      <c r="BIG20" s="19"/>
      <c r="BIH20" s="19"/>
      <c r="BII20" s="19"/>
      <c r="BIJ20" s="19"/>
      <c r="BIK20" s="19"/>
      <c r="BIL20" s="19"/>
      <c r="BIM20" s="19"/>
      <c r="BIN20" s="19"/>
      <c r="BIO20" s="19"/>
      <c r="BIP20" s="19"/>
      <c r="BIQ20" s="19"/>
      <c r="BIR20" s="19"/>
      <c r="BIS20" s="19"/>
      <c r="BIT20" s="19"/>
      <c r="BIU20" s="19"/>
      <c r="BIV20" s="19"/>
      <c r="BIW20" s="19"/>
      <c r="BIX20" s="19"/>
      <c r="BIY20" s="19"/>
      <c r="BIZ20" s="19"/>
      <c r="BJA20" s="19"/>
      <c r="BJB20" s="19"/>
      <c r="BJC20" s="19"/>
      <c r="BJD20" s="19"/>
      <c r="BJE20" s="19"/>
      <c r="BJF20" s="19"/>
      <c r="BJG20" s="19"/>
      <c r="BJH20" s="19"/>
      <c r="BJI20" s="19"/>
      <c r="BJJ20" s="19"/>
      <c r="BJK20" s="19"/>
      <c r="BJL20" s="19"/>
      <c r="BJM20" s="19"/>
      <c r="BJN20" s="19"/>
      <c r="BJO20" s="19"/>
      <c r="BJP20" s="19"/>
      <c r="BJQ20" s="19"/>
      <c r="BJR20" s="19"/>
      <c r="BJS20" s="19"/>
      <c r="BJT20" s="19"/>
      <c r="BJU20" s="19"/>
      <c r="BJV20" s="19"/>
      <c r="BJW20" s="19"/>
      <c r="BJX20" s="19"/>
      <c r="BJY20" s="19"/>
      <c r="BJZ20" s="19"/>
      <c r="BKA20" s="19"/>
      <c r="BKB20" s="19"/>
      <c r="BKC20" s="19"/>
      <c r="BKD20" s="19"/>
      <c r="BKE20" s="19"/>
      <c r="BKF20" s="19"/>
      <c r="BKG20" s="19"/>
      <c r="BKH20" s="19"/>
      <c r="BKI20" s="19"/>
      <c r="BKJ20" s="19"/>
      <c r="BKK20" s="19"/>
      <c r="BKL20" s="19"/>
      <c r="BKM20" s="19"/>
      <c r="BKN20" s="19"/>
      <c r="BKO20" s="19"/>
      <c r="BKP20" s="19"/>
      <c r="BKQ20" s="19"/>
      <c r="BKR20" s="19"/>
      <c r="BKS20" s="19"/>
      <c r="BKT20" s="19"/>
      <c r="BKU20" s="19"/>
      <c r="BKV20" s="19"/>
      <c r="BKW20" s="19"/>
      <c r="BKX20" s="19"/>
      <c r="BKY20" s="19"/>
      <c r="BKZ20" s="19"/>
      <c r="BLA20" s="19"/>
      <c r="BLB20" s="19"/>
      <c r="BLC20" s="19"/>
      <c r="BLD20" s="19"/>
      <c r="BLE20" s="19"/>
      <c r="BLF20" s="19"/>
      <c r="BLG20" s="19"/>
      <c r="BLH20" s="19"/>
      <c r="BLI20" s="19"/>
      <c r="BLJ20" s="19"/>
      <c r="BLK20" s="19"/>
      <c r="BLL20" s="19"/>
      <c r="BLM20" s="19"/>
      <c r="BLN20" s="19"/>
      <c r="BLO20" s="19"/>
      <c r="BLP20" s="19"/>
      <c r="BLQ20" s="19"/>
      <c r="BLR20" s="19"/>
      <c r="BLS20" s="19"/>
      <c r="BLT20" s="19"/>
      <c r="BLU20" s="19"/>
      <c r="BLV20" s="19"/>
      <c r="BLW20" s="19"/>
      <c r="BLX20" s="19"/>
      <c r="BLY20" s="19"/>
      <c r="BLZ20" s="19"/>
      <c r="BMA20" s="19"/>
      <c r="BMB20" s="19"/>
      <c r="BMC20" s="19"/>
      <c r="BMD20" s="19"/>
      <c r="BME20" s="19"/>
      <c r="BMF20" s="19"/>
      <c r="BMG20" s="19"/>
      <c r="BMH20" s="19"/>
      <c r="BMI20" s="19"/>
      <c r="BMJ20" s="19"/>
      <c r="BMK20" s="19"/>
      <c r="BML20" s="19"/>
      <c r="BMM20" s="19"/>
      <c r="BMN20" s="19"/>
      <c r="BMO20" s="19"/>
      <c r="BMP20" s="19"/>
      <c r="BMQ20" s="19"/>
      <c r="BMR20" s="19"/>
      <c r="BMS20" s="19"/>
      <c r="BMT20" s="19"/>
      <c r="BMU20" s="19"/>
      <c r="BMV20" s="19"/>
      <c r="BMW20" s="19"/>
      <c r="BMX20" s="19"/>
      <c r="BMY20" s="19"/>
      <c r="BMZ20" s="19"/>
      <c r="BNA20" s="19"/>
      <c r="BNB20" s="19"/>
      <c r="BNC20" s="19"/>
      <c r="BND20" s="19"/>
      <c r="BNE20" s="19"/>
      <c r="BNF20" s="19"/>
      <c r="BNG20" s="19"/>
      <c r="BNH20" s="19"/>
      <c r="BNI20" s="19"/>
      <c r="BNJ20" s="19"/>
      <c r="BNK20" s="19"/>
      <c r="BNL20" s="19"/>
      <c r="BNM20" s="19"/>
      <c r="BNN20" s="19"/>
      <c r="BNO20" s="19"/>
      <c r="BNP20" s="19"/>
      <c r="BNQ20" s="19"/>
      <c r="BNR20" s="19"/>
      <c r="BNS20" s="19"/>
      <c r="BNT20" s="19"/>
      <c r="BNU20" s="19"/>
      <c r="BNV20" s="19"/>
      <c r="BNW20" s="19"/>
      <c r="BNX20" s="19"/>
      <c r="BNY20" s="19"/>
      <c r="BNZ20" s="19"/>
      <c r="BOA20" s="19"/>
      <c r="BOB20" s="19"/>
      <c r="BOC20" s="19"/>
      <c r="BOD20" s="19"/>
      <c r="BOE20" s="19"/>
      <c r="BOF20" s="19"/>
      <c r="BOG20" s="19"/>
      <c r="BOH20" s="19"/>
      <c r="BOI20" s="19"/>
      <c r="BOJ20" s="19"/>
      <c r="BOK20" s="19"/>
      <c r="BOL20" s="19"/>
      <c r="BOM20" s="19"/>
      <c r="BON20" s="19"/>
      <c r="BOO20" s="19"/>
      <c r="BOP20" s="19"/>
      <c r="BOQ20" s="19"/>
      <c r="BOR20" s="19"/>
      <c r="BOS20" s="19"/>
      <c r="BOT20" s="19"/>
      <c r="BOU20" s="19"/>
      <c r="BOV20" s="19"/>
      <c r="BOW20" s="19"/>
      <c r="BOX20" s="19"/>
      <c r="BOY20" s="19"/>
      <c r="BOZ20" s="19"/>
      <c r="BPA20" s="19"/>
      <c r="BPB20" s="19"/>
      <c r="BPC20" s="19"/>
      <c r="BPD20" s="19"/>
      <c r="BPE20" s="19"/>
      <c r="BPF20" s="19"/>
      <c r="BPG20" s="19"/>
      <c r="BPH20" s="19"/>
      <c r="BPI20" s="19"/>
      <c r="BPJ20" s="19"/>
      <c r="BPK20" s="19"/>
      <c r="BPL20" s="19"/>
      <c r="BPM20" s="19"/>
      <c r="BPN20" s="19"/>
      <c r="BPO20" s="19"/>
      <c r="BPP20" s="19"/>
      <c r="BPQ20" s="19"/>
      <c r="BPR20" s="19"/>
      <c r="BPS20" s="19"/>
      <c r="BPT20" s="19"/>
      <c r="BPU20" s="19"/>
      <c r="BPV20" s="19"/>
      <c r="BPW20" s="19"/>
      <c r="BPX20" s="19"/>
      <c r="BPY20" s="19"/>
      <c r="BPZ20" s="19"/>
      <c r="BQA20" s="19"/>
      <c r="BQB20" s="19"/>
      <c r="BQC20" s="19"/>
      <c r="BQD20" s="19"/>
      <c r="BQE20" s="19"/>
      <c r="BQF20" s="19"/>
      <c r="BQG20" s="19"/>
      <c r="BQH20" s="19"/>
      <c r="BQI20" s="19"/>
      <c r="BQJ20" s="19"/>
      <c r="BQK20" s="19"/>
      <c r="BQL20" s="19"/>
      <c r="BQM20" s="19"/>
      <c r="BQN20" s="19"/>
      <c r="BQO20" s="19"/>
      <c r="BQP20" s="19"/>
      <c r="BQQ20" s="19"/>
      <c r="BQR20" s="19"/>
      <c r="BQS20" s="19"/>
      <c r="BQT20" s="19"/>
      <c r="BQU20" s="19"/>
      <c r="BQV20" s="19"/>
      <c r="BQW20" s="19"/>
      <c r="BQX20" s="19"/>
      <c r="BQY20" s="19"/>
      <c r="BQZ20" s="19"/>
      <c r="BRA20" s="19"/>
      <c r="BRB20" s="19"/>
      <c r="BRC20" s="19"/>
      <c r="BRD20" s="19"/>
      <c r="BRE20" s="19"/>
      <c r="BRF20" s="19"/>
      <c r="BRG20" s="19"/>
      <c r="BRH20" s="19"/>
      <c r="BRI20" s="19"/>
      <c r="BRJ20" s="19"/>
      <c r="BRK20" s="19"/>
      <c r="BRL20" s="19"/>
      <c r="BRM20" s="19"/>
      <c r="BRN20" s="19"/>
      <c r="BRO20" s="19"/>
      <c r="BRP20" s="19"/>
      <c r="BRQ20" s="19"/>
      <c r="BRR20" s="19"/>
      <c r="BRS20" s="19"/>
      <c r="BRT20" s="19"/>
      <c r="BRU20" s="19"/>
      <c r="BRV20" s="19"/>
      <c r="BRW20" s="19"/>
      <c r="BRX20" s="19"/>
      <c r="BRY20" s="19"/>
      <c r="BRZ20" s="19"/>
      <c r="BSA20" s="19"/>
      <c r="BSB20" s="19"/>
      <c r="BSC20" s="19"/>
      <c r="BSD20" s="19"/>
      <c r="BSE20" s="19"/>
      <c r="BSF20" s="19"/>
      <c r="BSG20" s="19"/>
      <c r="BSH20" s="19"/>
      <c r="BSI20" s="19"/>
      <c r="BSJ20" s="19"/>
      <c r="BSK20" s="19"/>
      <c r="BSL20" s="19"/>
      <c r="BSM20" s="19"/>
      <c r="BSN20" s="19"/>
      <c r="BSO20" s="19"/>
      <c r="BSP20" s="19"/>
      <c r="BSQ20" s="19"/>
      <c r="BSR20" s="19"/>
      <c r="BSS20" s="19"/>
      <c r="BST20" s="19"/>
      <c r="BSU20" s="19"/>
      <c r="BSV20" s="19"/>
      <c r="BSW20" s="19"/>
      <c r="BSX20" s="19"/>
      <c r="BSY20" s="19"/>
      <c r="BSZ20" s="19"/>
      <c r="BTA20" s="19"/>
      <c r="BTB20" s="19"/>
      <c r="BTC20" s="19"/>
      <c r="BTD20" s="19"/>
      <c r="BTE20" s="19"/>
      <c r="BTF20" s="19"/>
      <c r="BTG20" s="19"/>
      <c r="BTH20" s="19"/>
      <c r="BTI20" s="19"/>
      <c r="BTJ20" s="19"/>
      <c r="BTK20" s="19"/>
      <c r="BTL20" s="19"/>
      <c r="BTM20" s="19"/>
      <c r="BTN20" s="19"/>
      <c r="BTO20" s="19"/>
      <c r="BTP20" s="19"/>
      <c r="BTQ20" s="19"/>
      <c r="BTR20" s="19"/>
      <c r="BTS20" s="19"/>
      <c r="BTT20" s="19"/>
      <c r="BTU20" s="19"/>
      <c r="BTV20" s="19"/>
      <c r="BTW20" s="19"/>
      <c r="BTX20" s="19"/>
      <c r="BTY20" s="19"/>
      <c r="BTZ20" s="19"/>
      <c r="BUA20" s="19"/>
      <c r="BUB20" s="19"/>
      <c r="BUC20" s="19"/>
      <c r="BUD20" s="19"/>
      <c r="BUE20" s="19"/>
      <c r="BUF20" s="19"/>
      <c r="BUG20" s="19"/>
      <c r="BUH20" s="19"/>
      <c r="BUI20" s="19"/>
      <c r="BUJ20" s="19"/>
      <c r="BUK20" s="19"/>
      <c r="BUL20" s="19"/>
      <c r="BUM20" s="19"/>
      <c r="BUN20" s="19"/>
      <c r="BUO20" s="19"/>
      <c r="BUP20" s="19"/>
      <c r="BUQ20" s="19"/>
      <c r="BUR20" s="19"/>
      <c r="BUS20" s="19"/>
      <c r="BUT20" s="19"/>
      <c r="BUU20" s="19"/>
      <c r="BUV20" s="19"/>
      <c r="BUW20" s="19"/>
      <c r="BUX20" s="19"/>
      <c r="BUY20" s="19"/>
      <c r="BUZ20" s="19"/>
      <c r="BVA20" s="19"/>
      <c r="BVB20" s="19"/>
      <c r="BVC20" s="19"/>
      <c r="BVD20" s="19"/>
      <c r="BVE20" s="19"/>
      <c r="BVF20" s="19"/>
      <c r="BVG20" s="19"/>
      <c r="BVH20" s="19"/>
      <c r="BVI20" s="19"/>
      <c r="BVJ20" s="19"/>
      <c r="BVK20" s="19"/>
      <c r="BVL20" s="19"/>
      <c r="BVM20" s="19"/>
      <c r="BVN20" s="19"/>
      <c r="BVO20" s="19"/>
      <c r="BVP20" s="19"/>
      <c r="BVQ20" s="19"/>
      <c r="BVR20" s="19"/>
      <c r="BVS20" s="19"/>
      <c r="BVT20" s="19"/>
      <c r="BVU20" s="19"/>
      <c r="BVV20" s="19"/>
      <c r="BVW20" s="19"/>
      <c r="BVX20" s="19"/>
      <c r="BVY20" s="19"/>
      <c r="BVZ20" s="19"/>
      <c r="BWA20" s="19"/>
      <c r="BWB20" s="19"/>
      <c r="BWC20" s="19"/>
      <c r="BWD20" s="19"/>
      <c r="BWE20" s="19"/>
      <c r="BWF20" s="19"/>
      <c r="BWG20" s="19"/>
      <c r="BWH20" s="19"/>
      <c r="BWI20" s="19"/>
      <c r="BWJ20" s="19"/>
      <c r="BWK20" s="19"/>
      <c r="BWL20" s="19"/>
      <c r="BWM20" s="19"/>
      <c r="BWN20" s="19"/>
      <c r="BWO20" s="19"/>
      <c r="BWP20" s="19"/>
      <c r="BWQ20" s="19"/>
      <c r="BWR20" s="19"/>
      <c r="BWS20" s="19"/>
      <c r="BWT20" s="19"/>
      <c r="BWU20" s="19"/>
      <c r="BWV20" s="19"/>
      <c r="BWW20" s="19"/>
      <c r="BWX20" s="19"/>
      <c r="BWY20" s="19"/>
      <c r="BWZ20" s="19"/>
      <c r="BXA20" s="19"/>
      <c r="BXB20" s="19"/>
      <c r="BXC20" s="19"/>
      <c r="BXD20" s="19"/>
      <c r="BXE20" s="19"/>
      <c r="BXF20" s="19"/>
      <c r="BXG20" s="19"/>
      <c r="BXH20" s="19"/>
      <c r="BXI20" s="19"/>
      <c r="BXJ20" s="19"/>
      <c r="BXK20" s="19"/>
      <c r="BXL20" s="19"/>
      <c r="BXM20" s="19"/>
      <c r="BXN20" s="19"/>
      <c r="BXO20" s="19"/>
      <c r="BXP20" s="19"/>
      <c r="BXQ20" s="19"/>
      <c r="BXR20" s="19"/>
      <c r="BXS20" s="19"/>
      <c r="BXT20" s="19"/>
      <c r="BXU20" s="19"/>
      <c r="BXV20" s="19"/>
      <c r="BXW20" s="19"/>
      <c r="BXX20" s="19"/>
      <c r="BXY20" s="19"/>
      <c r="BXZ20" s="19"/>
      <c r="BYA20" s="19"/>
      <c r="BYB20" s="19"/>
      <c r="BYC20" s="19"/>
      <c r="BYD20" s="19"/>
      <c r="BYE20" s="19"/>
      <c r="BYF20" s="19"/>
      <c r="BYG20" s="19"/>
      <c r="BYH20" s="19"/>
      <c r="BYI20" s="19"/>
      <c r="BYJ20" s="19"/>
      <c r="BYK20" s="19"/>
      <c r="BYL20" s="19"/>
      <c r="BYM20" s="19"/>
      <c r="BYN20" s="19"/>
      <c r="BYO20" s="19"/>
      <c r="BYP20" s="19"/>
      <c r="BYQ20" s="19"/>
      <c r="BYR20" s="19"/>
      <c r="BYS20" s="19"/>
      <c r="BYT20" s="19"/>
      <c r="BYU20" s="19"/>
      <c r="BYV20" s="19"/>
      <c r="BYW20" s="19"/>
      <c r="BYX20" s="19"/>
      <c r="BYY20" s="19"/>
      <c r="BYZ20" s="19"/>
      <c r="BZA20" s="19"/>
      <c r="BZB20" s="19"/>
      <c r="BZC20" s="19"/>
      <c r="BZD20" s="19"/>
      <c r="BZE20" s="19"/>
      <c r="BZF20" s="19"/>
      <c r="BZG20" s="19"/>
      <c r="BZH20" s="19"/>
      <c r="BZI20" s="19"/>
      <c r="BZJ20" s="19"/>
      <c r="BZK20" s="19"/>
      <c r="BZL20" s="19"/>
      <c r="BZM20" s="19"/>
      <c r="BZN20" s="19"/>
      <c r="BZO20" s="19"/>
      <c r="BZP20" s="19"/>
      <c r="BZQ20" s="19"/>
      <c r="BZR20" s="19"/>
      <c r="BZS20" s="19"/>
      <c r="BZT20" s="19"/>
      <c r="BZU20" s="19"/>
      <c r="BZV20" s="19"/>
      <c r="BZW20" s="19"/>
      <c r="BZX20" s="19"/>
      <c r="BZY20" s="19"/>
      <c r="BZZ20" s="19"/>
      <c r="CAA20" s="19"/>
      <c r="CAB20" s="19"/>
      <c r="CAC20" s="19"/>
      <c r="CAD20" s="19"/>
      <c r="CAE20" s="19"/>
      <c r="CAF20" s="19"/>
      <c r="CAG20" s="19"/>
      <c r="CAH20" s="19"/>
      <c r="CAI20" s="19"/>
      <c r="CAJ20" s="19"/>
      <c r="CAK20" s="19"/>
      <c r="CAL20" s="19"/>
      <c r="CAM20" s="19"/>
      <c r="CAN20" s="19"/>
      <c r="CAO20" s="19"/>
      <c r="CAP20" s="19"/>
      <c r="CAQ20" s="19"/>
      <c r="CAR20" s="19"/>
      <c r="CAS20" s="19"/>
      <c r="CAT20" s="19"/>
      <c r="CAU20" s="19"/>
      <c r="CAV20" s="19"/>
      <c r="CAW20" s="19"/>
      <c r="CAX20" s="19"/>
      <c r="CAY20" s="19"/>
      <c r="CAZ20" s="19"/>
      <c r="CBA20" s="19"/>
      <c r="CBB20" s="19"/>
      <c r="CBC20" s="19"/>
      <c r="CBD20" s="19"/>
      <c r="CBE20" s="19"/>
      <c r="CBF20" s="19"/>
      <c r="CBG20" s="19"/>
      <c r="CBH20" s="19"/>
      <c r="CBI20" s="19"/>
      <c r="CBJ20" s="19"/>
      <c r="CBK20" s="19"/>
      <c r="CBL20" s="19"/>
      <c r="CBM20" s="19"/>
      <c r="CBN20" s="19"/>
      <c r="CBO20" s="19"/>
      <c r="CBP20" s="19"/>
      <c r="CBQ20" s="19"/>
      <c r="CBR20" s="19"/>
      <c r="CBS20" s="19"/>
      <c r="CBT20" s="19"/>
      <c r="CBU20" s="19"/>
      <c r="CBV20" s="19"/>
      <c r="CBW20" s="19"/>
      <c r="CBX20" s="19"/>
      <c r="CBY20" s="19"/>
      <c r="CBZ20" s="19"/>
      <c r="CCA20" s="19"/>
      <c r="CCB20" s="19"/>
      <c r="CCC20" s="19"/>
      <c r="CCD20" s="19"/>
      <c r="CCE20" s="19"/>
      <c r="CCF20" s="19"/>
      <c r="CCG20" s="19"/>
      <c r="CCH20" s="19"/>
      <c r="CCI20" s="19"/>
      <c r="CCJ20" s="19"/>
      <c r="CCK20" s="19"/>
      <c r="CCL20" s="19"/>
      <c r="CCM20" s="19"/>
      <c r="CCN20" s="19"/>
      <c r="CCO20" s="19"/>
      <c r="CCP20" s="19"/>
      <c r="CCQ20" s="19"/>
      <c r="CCR20" s="19"/>
      <c r="CCS20" s="19"/>
      <c r="CCT20" s="19"/>
      <c r="CCU20" s="19"/>
      <c r="CCV20" s="19"/>
      <c r="CCW20" s="19"/>
      <c r="CCX20" s="19"/>
      <c r="CCY20" s="19"/>
      <c r="CCZ20" s="19"/>
      <c r="CDA20" s="19"/>
      <c r="CDB20" s="19"/>
      <c r="CDC20" s="19"/>
      <c r="CDD20" s="19"/>
      <c r="CDE20" s="19"/>
      <c r="CDF20" s="19"/>
      <c r="CDG20" s="19"/>
      <c r="CDH20" s="19"/>
      <c r="CDI20" s="19"/>
      <c r="CDJ20" s="19"/>
      <c r="CDK20" s="19"/>
      <c r="CDL20" s="19"/>
      <c r="CDM20" s="19"/>
      <c r="CDN20" s="19"/>
      <c r="CDO20" s="19"/>
      <c r="CDP20" s="19"/>
      <c r="CDQ20" s="19"/>
      <c r="CDR20" s="19"/>
      <c r="CDS20" s="19"/>
      <c r="CDT20" s="19"/>
      <c r="CDU20" s="19"/>
      <c r="CDV20" s="19"/>
      <c r="CDW20" s="19"/>
      <c r="CDX20" s="19"/>
      <c r="CDY20" s="19"/>
      <c r="CDZ20" s="19"/>
      <c r="CEA20" s="19"/>
      <c r="CEB20" s="19"/>
      <c r="CEC20" s="19"/>
      <c r="CED20" s="19"/>
      <c r="CEE20" s="19"/>
      <c r="CEF20" s="19"/>
      <c r="CEG20" s="19"/>
      <c r="CEH20" s="19"/>
      <c r="CEI20" s="19"/>
      <c r="CEJ20" s="19"/>
      <c r="CEK20" s="19"/>
      <c r="CEL20" s="19"/>
      <c r="CEM20" s="19"/>
      <c r="CEN20" s="19"/>
      <c r="CEO20" s="19"/>
      <c r="CEP20" s="19"/>
      <c r="CEQ20" s="19"/>
      <c r="CER20" s="19"/>
      <c r="CES20" s="19"/>
      <c r="CET20" s="19"/>
      <c r="CEU20" s="19"/>
      <c r="CEV20" s="19"/>
      <c r="CEW20" s="19"/>
      <c r="CEX20" s="19"/>
      <c r="CEY20" s="19"/>
      <c r="CEZ20" s="19"/>
      <c r="CFA20" s="19"/>
      <c r="CFB20" s="19"/>
      <c r="CFC20" s="19"/>
      <c r="CFD20" s="19"/>
      <c r="CFE20" s="19"/>
      <c r="CFF20" s="19"/>
      <c r="CFG20" s="19"/>
      <c r="CFH20" s="19"/>
      <c r="CFI20" s="19"/>
      <c r="CFJ20" s="19"/>
      <c r="CFK20" s="19"/>
      <c r="CFL20" s="19"/>
      <c r="CFM20" s="19"/>
      <c r="CFN20" s="19"/>
      <c r="CFO20" s="19"/>
      <c r="CFP20" s="19"/>
      <c r="CFQ20" s="19"/>
      <c r="CFR20" s="19"/>
      <c r="CFS20" s="19"/>
      <c r="CFT20" s="19"/>
      <c r="CFU20" s="19"/>
      <c r="CFV20" s="19"/>
      <c r="CFW20" s="19"/>
      <c r="CFX20" s="19"/>
      <c r="CFY20" s="19"/>
      <c r="CFZ20" s="19"/>
      <c r="CGA20" s="19"/>
      <c r="CGB20" s="19"/>
      <c r="CGC20" s="19"/>
      <c r="CGD20" s="19"/>
      <c r="CGE20" s="19"/>
      <c r="CGF20" s="19"/>
      <c r="CGG20" s="19"/>
      <c r="CGH20" s="19"/>
      <c r="CGI20" s="19"/>
      <c r="CGJ20" s="19"/>
      <c r="CGK20" s="19"/>
      <c r="CGL20" s="19"/>
      <c r="CGM20" s="19"/>
      <c r="CGN20" s="19"/>
      <c r="CGO20" s="19"/>
      <c r="CGP20" s="19"/>
      <c r="CGQ20" s="19"/>
      <c r="CGR20" s="19"/>
      <c r="CGS20" s="19"/>
      <c r="CGT20" s="19"/>
      <c r="CGU20" s="19"/>
      <c r="CGV20" s="19"/>
      <c r="CGW20" s="19"/>
      <c r="CGX20" s="19"/>
      <c r="CGY20" s="19"/>
      <c r="CGZ20" s="19"/>
      <c r="CHA20" s="19"/>
      <c r="CHB20" s="19"/>
      <c r="CHC20" s="19"/>
      <c r="CHD20" s="19"/>
      <c r="CHE20" s="19"/>
      <c r="CHF20" s="19"/>
      <c r="CHG20" s="19"/>
      <c r="CHH20" s="19"/>
      <c r="CHI20" s="19"/>
      <c r="CHJ20" s="19"/>
      <c r="CHK20" s="19"/>
      <c r="CHL20" s="19"/>
      <c r="CHM20" s="19"/>
      <c r="CHN20" s="19"/>
      <c r="CHO20" s="19"/>
      <c r="CHP20" s="19"/>
      <c r="CHQ20" s="19"/>
      <c r="CHR20" s="19"/>
      <c r="CHS20" s="19"/>
      <c r="CHT20" s="19"/>
      <c r="CHU20" s="19"/>
      <c r="CHV20" s="19"/>
      <c r="CHW20" s="19"/>
      <c r="CHX20" s="19"/>
      <c r="CHY20" s="19"/>
      <c r="CHZ20" s="19"/>
      <c r="CIA20" s="19"/>
      <c r="CIB20" s="19"/>
      <c r="CIC20" s="19"/>
      <c r="CID20" s="19"/>
      <c r="CIE20" s="19"/>
      <c r="CIF20" s="19"/>
      <c r="CIG20" s="19"/>
      <c r="CIH20" s="19"/>
      <c r="CII20" s="19"/>
      <c r="CIJ20" s="19"/>
      <c r="CIK20" s="19"/>
      <c r="CIL20" s="19"/>
      <c r="CIM20" s="19"/>
      <c r="CIN20" s="19"/>
      <c r="CIO20" s="19"/>
      <c r="CIP20" s="19"/>
      <c r="CIQ20" s="19"/>
      <c r="CIR20" s="19"/>
      <c r="CIS20" s="19"/>
      <c r="CIT20" s="19"/>
      <c r="CIU20" s="19"/>
      <c r="CIV20" s="19"/>
      <c r="CIW20" s="19"/>
      <c r="CIX20" s="19"/>
      <c r="CIY20" s="19"/>
      <c r="CIZ20" s="19"/>
      <c r="CJA20" s="19"/>
      <c r="CJB20" s="19"/>
      <c r="CJC20" s="19"/>
      <c r="CJD20" s="19"/>
      <c r="CJE20" s="19"/>
      <c r="CJF20" s="19"/>
      <c r="CJG20" s="19"/>
      <c r="CJH20" s="19"/>
      <c r="CJI20" s="19"/>
      <c r="CJJ20" s="19"/>
      <c r="CJK20" s="19"/>
      <c r="CJL20" s="19"/>
      <c r="CJM20" s="19"/>
      <c r="CJN20" s="19"/>
      <c r="CJO20" s="19"/>
      <c r="CJP20" s="19"/>
      <c r="CJQ20" s="19"/>
      <c r="CJR20" s="19"/>
      <c r="CJS20" s="19"/>
      <c r="CJT20" s="19"/>
      <c r="CJU20" s="19"/>
      <c r="CJV20" s="19"/>
      <c r="CJW20" s="19"/>
      <c r="CJX20" s="19"/>
      <c r="CJY20" s="19"/>
      <c r="CJZ20" s="19"/>
      <c r="CKA20" s="19"/>
      <c r="CKB20" s="19"/>
      <c r="CKC20" s="19"/>
      <c r="CKD20" s="19"/>
      <c r="CKE20" s="19"/>
      <c r="CKF20" s="19"/>
      <c r="CKG20" s="19"/>
      <c r="CKH20" s="19"/>
      <c r="CKI20" s="19"/>
      <c r="CKJ20" s="19"/>
      <c r="CKK20" s="19"/>
      <c r="CKL20" s="19"/>
      <c r="CKM20" s="19"/>
      <c r="CKN20" s="19"/>
      <c r="CKO20" s="19"/>
      <c r="CKP20" s="19"/>
      <c r="CKQ20" s="19"/>
      <c r="CKR20" s="19"/>
      <c r="CKS20" s="19"/>
      <c r="CKT20" s="19"/>
      <c r="CKU20" s="19"/>
      <c r="CKV20" s="19"/>
      <c r="CKW20" s="19"/>
      <c r="CKX20" s="19"/>
      <c r="CKY20" s="19"/>
      <c r="CKZ20" s="19"/>
      <c r="CLA20" s="19"/>
      <c r="CLB20" s="19"/>
      <c r="CLC20" s="19"/>
      <c r="CLD20" s="19"/>
      <c r="CLE20" s="19"/>
      <c r="CLF20" s="19"/>
      <c r="CLG20" s="19"/>
      <c r="CLH20" s="19"/>
      <c r="CLI20" s="19"/>
      <c r="CLJ20" s="19"/>
      <c r="CLK20" s="19"/>
      <c r="CLL20" s="19"/>
      <c r="CLM20" s="19"/>
      <c r="CLN20" s="19"/>
      <c r="CLO20" s="19"/>
      <c r="CLP20" s="19"/>
      <c r="CLQ20" s="19"/>
      <c r="CLR20" s="19"/>
      <c r="CLS20" s="19"/>
      <c r="CLT20" s="19"/>
      <c r="CLU20" s="19"/>
      <c r="CLV20" s="19"/>
      <c r="CLW20" s="19"/>
      <c r="CLX20" s="19"/>
      <c r="CLY20" s="19"/>
      <c r="CLZ20" s="19"/>
      <c r="CMA20" s="19"/>
      <c r="CMB20" s="19"/>
      <c r="CMC20" s="19"/>
      <c r="CMD20" s="19"/>
      <c r="CME20" s="19"/>
      <c r="CMF20" s="19"/>
      <c r="CMG20" s="19"/>
      <c r="CMH20" s="19"/>
      <c r="CMI20" s="19"/>
      <c r="CMJ20" s="19"/>
      <c r="CMK20" s="19"/>
      <c r="CML20" s="19"/>
      <c r="CMM20" s="19"/>
      <c r="CMN20" s="19"/>
      <c r="CMO20" s="19"/>
      <c r="CMP20" s="19"/>
      <c r="CMQ20" s="19"/>
      <c r="CMR20" s="19"/>
      <c r="CMS20" s="19"/>
      <c r="CMT20" s="19"/>
      <c r="CMU20" s="19"/>
      <c r="CMV20" s="19"/>
      <c r="CMW20" s="19"/>
      <c r="CMX20" s="19"/>
      <c r="CMY20" s="19"/>
      <c r="CMZ20" s="19"/>
      <c r="CNA20" s="19"/>
      <c r="CNB20" s="19"/>
      <c r="CNC20" s="19"/>
      <c r="CND20" s="19"/>
      <c r="CNE20" s="19"/>
      <c r="CNF20" s="19"/>
      <c r="CNG20" s="19"/>
      <c r="CNH20" s="19"/>
      <c r="CNI20" s="19"/>
      <c r="CNJ20" s="19"/>
      <c r="CNK20" s="19"/>
      <c r="CNL20" s="19"/>
      <c r="CNM20" s="19"/>
      <c r="CNN20" s="19"/>
      <c r="CNO20" s="19"/>
      <c r="CNP20" s="19"/>
      <c r="CNQ20" s="19"/>
      <c r="CNR20" s="19"/>
      <c r="CNS20" s="19"/>
      <c r="CNT20" s="19"/>
      <c r="CNU20" s="19"/>
      <c r="CNV20" s="19"/>
      <c r="CNW20" s="19"/>
      <c r="CNX20" s="19"/>
      <c r="CNY20" s="19"/>
      <c r="CNZ20" s="19"/>
      <c r="COA20" s="19"/>
      <c r="COB20" s="19"/>
      <c r="COC20" s="19"/>
      <c r="COD20" s="19"/>
      <c r="COE20" s="19"/>
      <c r="COF20" s="19"/>
      <c r="COG20" s="19"/>
      <c r="COH20" s="19"/>
      <c r="COI20" s="19"/>
      <c r="COJ20" s="19"/>
      <c r="COK20" s="19"/>
      <c r="COL20" s="19"/>
      <c r="COM20" s="19"/>
      <c r="CON20" s="19"/>
      <c r="COO20" s="19"/>
      <c r="COP20" s="19"/>
      <c r="COQ20" s="19"/>
      <c r="COR20" s="19"/>
      <c r="COS20" s="19"/>
      <c r="COT20" s="19"/>
      <c r="COU20" s="19"/>
      <c r="COV20" s="19"/>
      <c r="COW20" s="19"/>
      <c r="COX20" s="19"/>
      <c r="COY20" s="19"/>
      <c r="COZ20" s="19"/>
      <c r="CPA20" s="19"/>
      <c r="CPB20" s="19"/>
      <c r="CPC20" s="19"/>
      <c r="CPD20" s="19"/>
      <c r="CPE20" s="19"/>
      <c r="CPF20" s="19"/>
      <c r="CPG20" s="19"/>
      <c r="CPH20" s="19"/>
      <c r="CPI20" s="19"/>
      <c r="CPJ20" s="19"/>
      <c r="CPK20" s="19"/>
      <c r="CPL20" s="19"/>
      <c r="CPM20" s="19"/>
      <c r="CPN20" s="19"/>
      <c r="CPO20" s="19"/>
      <c r="CPP20" s="19"/>
      <c r="CPQ20" s="19"/>
      <c r="CPR20" s="19"/>
      <c r="CPS20" s="19"/>
      <c r="CPT20" s="19"/>
      <c r="CPU20" s="19"/>
      <c r="CPV20" s="19"/>
      <c r="CPW20" s="19"/>
      <c r="CPX20" s="19"/>
      <c r="CPY20" s="19"/>
      <c r="CPZ20" s="19"/>
      <c r="CQA20" s="19"/>
      <c r="CQB20" s="19"/>
      <c r="CQC20" s="19"/>
      <c r="CQD20" s="19"/>
      <c r="CQE20" s="19"/>
      <c r="CQF20" s="19"/>
      <c r="CQG20" s="19"/>
      <c r="CQH20" s="19"/>
      <c r="CQI20" s="19"/>
      <c r="CQJ20" s="19"/>
      <c r="CQK20" s="19"/>
      <c r="CQL20" s="19"/>
      <c r="CQM20" s="19"/>
      <c r="CQN20" s="19"/>
      <c r="CQO20" s="19"/>
      <c r="CQP20" s="19"/>
      <c r="CQQ20" s="19"/>
      <c r="CQR20" s="19"/>
      <c r="CQS20" s="19"/>
      <c r="CQT20" s="19"/>
      <c r="CQU20" s="19"/>
      <c r="CQV20" s="19"/>
      <c r="CQW20" s="19"/>
      <c r="CQX20" s="19"/>
      <c r="CQY20" s="19"/>
      <c r="CQZ20" s="19"/>
      <c r="CRA20" s="19"/>
      <c r="CRB20" s="19"/>
      <c r="CRC20" s="19"/>
      <c r="CRD20" s="19"/>
      <c r="CRE20" s="19"/>
      <c r="CRF20" s="19"/>
      <c r="CRG20" s="19"/>
      <c r="CRH20" s="19"/>
      <c r="CRI20" s="19"/>
      <c r="CRJ20" s="19"/>
      <c r="CRK20" s="19"/>
      <c r="CRL20" s="19"/>
      <c r="CRM20" s="19"/>
      <c r="CRN20" s="19"/>
      <c r="CRO20" s="19"/>
      <c r="CRP20" s="19"/>
      <c r="CRQ20" s="19"/>
      <c r="CRR20" s="19"/>
      <c r="CRS20" s="19"/>
      <c r="CRT20" s="19"/>
      <c r="CRU20" s="19"/>
      <c r="CRV20" s="19"/>
      <c r="CRW20" s="19"/>
      <c r="CRX20" s="19"/>
      <c r="CRY20" s="19"/>
      <c r="CRZ20" s="19"/>
      <c r="CSA20" s="19"/>
      <c r="CSB20" s="19"/>
      <c r="CSC20" s="19"/>
      <c r="CSD20" s="19"/>
      <c r="CSE20" s="19"/>
      <c r="CSF20" s="19"/>
      <c r="CSG20" s="19"/>
      <c r="CSH20" s="19"/>
      <c r="CSI20" s="19"/>
      <c r="CSJ20" s="19"/>
      <c r="CSK20" s="19"/>
      <c r="CSL20" s="19"/>
      <c r="CSM20" s="19"/>
      <c r="CSN20" s="19"/>
      <c r="CSO20" s="19"/>
      <c r="CSP20" s="19"/>
      <c r="CSQ20" s="19"/>
      <c r="CSR20" s="19"/>
      <c r="CSS20" s="19"/>
      <c r="CST20" s="19"/>
      <c r="CSU20" s="19"/>
      <c r="CSV20" s="19"/>
      <c r="CSW20" s="19"/>
      <c r="CSX20" s="19"/>
      <c r="CSY20" s="19"/>
      <c r="CSZ20" s="19"/>
      <c r="CTA20" s="19"/>
      <c r="CTB20" s="19"/>
      <c r="CTC20" s="19"/>
      <c r="CTD20" s="19"/>
      <c r="CTE20" s="19"/>
      <c r="CTF20" s="19"/>
      <c r="CTG20" s="19"/>
      <c r="CTH20" s="19"/>
      <c r="CTI20" s="19"/>
      <c r="CTJ20" s="19"/>
      <c r="CTK20" s="19"/>
      <c r="CTL20" s="19"/>
      <c r="CTM20" s="19"/>
      <c r="CTN20" s="19"/>
      <c r="CTO20" s="19"/>
      <c r="CTP20" s="19"/>
      <c r="CTQ20" s="19"/>
      <c r="CTR20" s="19"/>
      <c r="CTS20" s="19"/>
      <c r="CTT20" s="19"/>
      <c r="CTU20" s="19"/>
      <c r="CTV20" s="19"/>
      <c r="CTW20" s="19"/>
      <c r="CTX20" s="19"/>
      <c r="CTY20" s="19"/>
      <c r="CTZ20" s="19"/>
      <c r="CUA20" s="19"/>
      <c r="CUB20" s="19"/>
      <c r="CUC20" s="19"/>
      <c r="CUD20" s="19"/>
      <c r="CUE20" s="19"/>
      <c r="CUF20" s="19"/>
      <c r="CUG20" s="19"/>
      <c r="CUH20" s="19"/>
      <c r="CUI20" s="19"/>
      <c r="CUJ20" s="19"/>
      <c r="CUK20" s="19"/>
      <c r="CUL20" s="19"/>
      <c r="CUM20" s="19"/>
      <c r="CUN20" s="19"/>
      <c r="CUO20" s="19"/>
      <c r="CUP20" s="19"/>
      <c r="CUQ20" s="19"/>
      <c r="CUR20" s="19"/>
      <c r="CUS20" s="19"/>
      <c r="CUT20" s="19"/>
      <c r="CUU20" s="19"/>
      <c r="CUV20" s="19"/>
      <c r="CUW20" s="19"/>
      <c r="CUX20" s="19"/>
      <c r="CUY20" s="19"/>
      <c r="CUZ20" s="19"/>
      <c r="CVA20" s="19"/>
      <c r="CVB20" s="19"/>
      <c r="CVC20" s="19"/>
      <c r="CVD20" s="19"/>
      <c r="CVE20" s="19"/>
      <c r="CVF20" s="19"/>
      <c r="CVG20" s="19"/>
      <c r="CVH20" s="19"/>
      <c r="CVI20" s="19"/>
      <c r="CVJ20" s="19"/>
      <c r="CVK20" s="19"/>
      <c r="CVL20" s="19"/>
      <c r="CVM20" s="19"/>
      <c r="CVN20" s="19"/>
      <c r="CVO20" s="19"/>
      <c r="CVP20" s="19"/>
      <c r="CVQ20" s="19"/>
      <c r="CVR20" s="19"/>
      <c r="CVS20" s="19"/>
      <c r="CVT20" s="19"/>
      <c r="CVU20" s="19"/>
      <c r="CVV20" s="19"/>
      <c r="CVW20" s="19"/>
      <c r="CVX20" s="19"/>
      <c r="CVY20" s="19"/>
      <c r="CVZ20" s="19"/>
      <c r="CWA20" s="19"/>
      <c r="CWB20" s="19"/>
      <c r="CWC20" s="19"/>
      <c r="CWD20" s="19"/>
      <c r="CWE20" s="19"/>
      <c r="CWF20" s="19"/>
      <c r="CWG20" s="19"/>
      <c r="CWH20" s="19"/>
      <c r="CWI20" s="19"/>
      <c r="CWJ20" s="19"/>
      <c r="CWK20" s="19"/>
      <c r="CWL20" s="19"/>
      <c r="CWM20" s="19"/>
      <c r="CWN20" s="19"/>
      <c r="CWO20" s="19"/>
      <c r="CWP20" s="19"/>
      <c r="CWQ20" s="19"/>
      <c r="CWR20" s="19"/>
      <c r="CWS20" s="19"/>
      <c r="CWT20" s="19"/>
      <c r="CWU20" s="19"/>
      <c r="CWV20" s="19"/>
      <c r="CWW20" s="19"/>
      <c r="CWX20" s="19"/>
      <c r="CWY20" s="19"/>
      <c r="CWZ20" s="19"/>
      <c r="CXA20" s="19"/>
      <c r="CXB20" s="19"/>
      <c r="CXC20" s="19"/>
      <c r="CXD20" s="19"/>
      <c r="CXE20" s="19"/>
      <c r="CXF20" s="19"/>
      <c r="CXG20" s="19"/>
      <c r="CXH20" s="19"/>
      <c r="CXI20" s="19"/>
      <c r="CXJ20" s="19"/>
      <c r="CXK20" s="19"/>
      <c r="CXL20" s="19"/>
      <c r="CXM20" s="19"/>
      <c r="CXN20" s="19"/>
      <c r="CXO20" s="19"/>
      <c r="CXP20" s="19"/>
      <c r="CXQ20" s="19"/>
      <c r="CXR20" s="19"/>
      <c r="CXS20" s="19"/>
      <c r="CXT20" s="19"/>
      <c r="CXU20" s="19"/>
      <c r="CXV20" s="19"/>
      <c r="CXW20" s="19"/>
      <c r="CXX20" s="19"/>
      <c r="CXY20" s="19"/>
      <c r="CXZ20" s="19"/>
      <c r="CYA20" s="19"/>
      <c r="CYB20" s="19"/>
      <c r="CYC20" s="19"/>
      <c r="CYD20" s="19"/>
      <c r="CYE20" s="19"/>
      <c r="CYF20" s="19"/>
      <c r="CYG20" s="19"/>
      <c r="CYH20" s="19"/>
      <c r="CYI20" s="19"/>
      <c r="CYJ20" s="19"/>
      <c r="CYK20" s="19"/>
      <c r="CYL20" s="19"/>
      <c r="CYM20" s="19"/>
      <c r="CYN20" s="19"/>
      <c r="CYO20" s="19"/>
      <c r="CYP20" s="19"/>
      <c r="CYQ20" s="19"/>
      <c r="CYR20" s="19"/>
      <c r="CYS20" s="19"/>
      <c r="CYT20" s="19"/>
      <c r="CYU20" s="19"/>
      <c r="CYV20" s="19"/>
      <c r="CYW20" s="19"/>
      <c r="CYX20" s="19"/>
      <c r="CYY20" s="19"/>
      <c r="CYZ20" s="19"/>
      <c r="CZA20" s="19"/>
      <c r="CZB20" s="19"/>
      <c r="CZC20" s="19"/>
      <c r="CZD20" s="19"/>
      <c r="CZE20" s="19"/>
      <c r="CZF20" s="19"/>
      <c r="CZG20" s="19"/>
      <c r="CZH20" s="19"/>
      <c r="CZI20" s="19"/>
      <c r="CZJ20" s="19"/>
      <c r="CZK20" s="19"/>
      <c r="CZL20" s="19"/>
      <c r="CZM20" s="19"/>
      <c r="CZN20" s="19"/>
      <c r="CZO20" s="19"/>
      <c r="CZP20" s="19"/>
      <c r="CZQ20" s="19"/>
      <c r="CZR20" s="19"/>
      <c r="CZS20" s="19"/>
      <c r="CZT20" s="19"/>
      <c r="CZU20" s="19"/>
      <c r="CZV20" s="19"/>
      <c r="CZW20" s="19"/>
      <c r="CZX20" s="19"/>
      <c r="CZY20" s="19"/>
      <c r="CZZ20" s="19"/>
      <c r="DAA20" s="19"/>
      <c r="DAB20" s="19"/>
      <c r="DAC20" s="19"/>
      <c r="DAD20" s="19"/>
      <c r="DAE20" s="19"/>
      <c r="DAF20" s="19"/>
      <c r="DAG20" s="19"/>
      <c r="DAH20" s="19"/>
      <c r="DAI20" s="19"/>
      <c r="DAJ20" s="19"/>
      <c r="DAK20" s="19"/>
      <c r="DAL20" s="19"/>
      <c r="DAM20" s="19"/>
      <c r="DAN20" s="19"/>
      <c r="DAO20" s="19"/>
      <c r="DAP20" s="19"/>
      <c r="DAQ20" s="19"/>
      <c r="DAR20" s="19"/>
      <c r="DAS20" s="19"/>
      <c r="DAT20" s="19"/>
      <c r="DAU20" s="19"/>
      <c r="DAV20" s="19"/>
      <c r="DAW20" s="19"/>
      <c r="DAX20" s="19"/>
      <c r="DAY20" s="19"/>
      <c r="DAZ20" s="19"/>
      <c r="DBA20" s="19"/>
      <c r="DBB20" s="19"/>
      <c r="DBC20" s="19"/>
      <c r="DBD20" s="19"/>
      <c r="DBE20" s="19"/>
      <c r="DBF20" s="19"/>
      <c r="DBG20" s="19"/>
      <c r="DBH20" s="19"/>
      <c r="DBI20" s="19"/>
      <c r="DBJ20" s="19"/>
      <c r="DBK20" s="19"/>
      <c r="DBL20" s="19"/>
      <c r="DBM20" s="19"/>
      <c r="DBN20" s="19"/>
      <c r="DBO20" s="19"/>
      <c r="DBP20" s="19"/>
      <c r="DBQ20" s="19"/>
      <c r="DBR20" s="19"/>
      <c r="DBS20" s="19"/>
      <c r="DBT20" s="19"/>
      <c r="DBU20" s="19"/>
      <c r="DBV20" s="19"/>
      <c r="DBW20" s="19"/>
      <c r="DBX20" s="19"/>
      <c r="DBY20" s="19"/>
      <c r="DBZ20" s="19"/>
      <c r="DCA20" s="19"/>
      <c r="DCB20" s="19"/>
      <c r="DCC20" s="19"/>
      <c r="DCD20" s="19"/>
      <c r="DCE20" s="19"/>
      <c r="DCF20" s="19"/>
      <c r="DCG20" s="19"/>
      <c r="DCH20" s="19"/>
      <c r="DCI20" s="19"/>
      <c r="DCJ20" s="19"/>
      <c r="DCK20" s="19"/>
      <c r="DCL20" s="19"/>
      <c r="DCM20" s="19"/>
      <c r="DCN20" s="19"/>
      <c r="DCO20" s="19"/>
      <c r="DCP20" s="19"/>
      <c r="DCQ20" s="19"/>
      <c r="DCR20" s="19"/>
      <c r="DCS20" s="19"/>
      <c r="DCT20" s="19"/>
      <c r="DCU20" s="19"/>
      <c r="DCV20" s="19"/>
      <c r="DCW20" s="19"/>
      <c r="DCX20" s="19"/>
      <c r="DCY20" s="19"/>
      <c r="DCZ20" s="19"/>
      <c r="DDA20" s="19"/>
      <c r="DDB20" s="19"/>
      <c r="DDC20" s="19"/>
      <c r="DDD20" s="19"/>
      <c r="DDE20" s="19"/>
      <c r="DDF20" s="19"/>
      <c r="DDG20" s="19"/>
      <c r="DDH20" s="19"/>
      <c r="DDI20" s="19"/>
      <c r="DDJ20" s="19"/>
      <c r="DDK20" s="19"/>
      <c r="DDL20" s="19"/>
      <c r="DDM20" s="19"/>
      <c r="DDN20" s="19"/>
      <c r="DDO20" s="19"/>
      <c r="DDP20" s="19"/>
      <c r="DDQ20" s="19"/>
      <c r="DDR20" s="19"/>
      <c r="DDS20" s="19"/>
      <c r="DDT20" s="19"/>
      <c r="DDU20" s="19"/>
      <c r="DDV20" s="19"/>
      <c r="DDW20" s="19"/>
      <c r="DDX20" s="19"/>
      <c r="DDY20" s="19"/>
      <c r="DDZ20" s="19"/>
      <c r="DEA20" s="19"/>
      <c r="DEB20" s="19"/>
      <c r="DEC20" s="19"/>
      <c r="DED20" s="19"/>
      <c r="DEE20" s="19"/>
      <c r="DEF20" s="19"/>
      <c r="DEG20" s="19"/>
      <c r="DEH20" s="19"/>
      <c r="DEI20" s="19"/>
      <c r="DEJ20" s="19"/>
      <c r="DEK20" s="19"/>
      <c r="DEL20" s="19"/>
      <c r="DEM20" s="19"/>
      <c r="DEN20" s="19"/>
      <c r="DEO20" s="19"/>
      <c r="DEP20" s="19"/>
      <c r="DEQ20" s="19"/>
      <c r="DER20" s="19"/>
      <c r="DES20" s="19"/>
      <c r="DET20" s="19"/>
      <c r="DEU20" s="19"/>
      <c r="DEV20" s="19"/>
      <c r="DEW20" s="19"/>
      <c r="DEX20" s="19"/>
      <c r="DEY20" s="19"/>
      <c r="DEZ20" s="19"/>
      <c r="DFA20" s="19"/>
      <c r="DFB20" s="19"/>
      <c r="DFC20" s="19"/>
      <c r="DFD20" s="19"/>
      <c r="DFE20" s="19"/>
      <c r="DFF20" s="19"/>
      <c r="DFG20" s="19"/>
      <c r="DFH20" s="19"/>
      <c r="DFI20" s="19"/>
      <c r="DFJ20" s="19"/>
      <c r="DFK20" s="19"/>
      <c r="DFL20" s="19"/>
      <c r="DFM20" s="19"/>
      <c r="DFN20" s="19"/>
      <c r="DFO20" s="19"/>
      <c r="DFP20" s="19"/>
      <c r="DFQ20" s="19"/>
      <c r="DFR20" s="19"/>
      <c r="DFS20" s="19"/>
      <c r="DFT20" s="19"/>
      <c r="DFU20" s="19"/>
      <c r="DFV20" s="19"/>
      <c r="DFW20" s="19"/>
      <c r="DFX20" s="19"/>
      <c r="DFY20" s="19"/>
      <c r="DFZ20" s="19"/>
      <c r="DGA20" s="19"/>
      <c r="DGB20" s="19"/>
      <c r="DGC20" s="19"/>
      <c r="DGD20" s="19"/>
      <c r="DGE20" s="19"/>
      <c r="DGF20" s="19"/>
      <c r="DGG20" s="19"/>
      <c r="DGH20" s="19"/>
      <c r="DGI20" s="19"/>
      <c r="DGJ20" s="19"/>
      <c r="DGK20" s="19"/>
      <c r="DGL20" s="19"/>
      <c r="DGM20" s="19"/>
      <c r="DGN20" s="19"/>
      <c r="DGO20" s="19"/>
      <c r="DGP20" s="19"/>
      <c r="DGQ20" s="19"/>
      <c r="DGR20" s="19"/>
      <c r="DGS20" s="19"/>
      <c r="DGT20" s="19"/>
      <c r="DGU20" s="19"/>
      <c r="DGV20" s="19"/>
      <c r="DGW20" s="19"/>
      <c r="DGX20" s="19"/>
      <c r="DGY20" s="19"/>
      <c r="DGZ20" s="19"/>
      <c r="DHA20" s="19"/>
      <c r="DHB20" s="19"/>
      <c r="DHC20" s="19"/>
      <c r="DHD20" s="19"/>
      <c r="DHE20" s="19"/>
      <c r="DHF20" s="19"/>
      <c r="DHG20" s="19"/>
      <c r="DHH20" s="19"/>
      <c r="DHI20" s="19"/>
      <c r="DHJ20" s="19"/>
      <c r="DHK20" s="19"/>
      <c r="DHL20" s="19"/>
      <c r="DHM20" s="19"/>
      <c r="DHN20" s="19"/>
      <c r="DHO20" s="19"/>
      <c r="DHP20" s="19"/>
      <c r="DHQ20" s="19"/>
      <c r="DHR20" s="19"/>
      <c r="DHS20" s="19"/>
      <c r="DHT20" s="19"/>
      <c r="DHU20" s="19"/>
      <c r="DHV20" s="19"/>
      <c r="DHW20" s="19"/>
      <c r="DHX20" s="19"/>
      <c r="DHY20" s="19"/>
      <c r="DHZ20" s="19"/>
      <c r="DIA20" s="19"/>
      <c r="DIB20" s="19"/>
      <c r="DIC20" s="19"/>
      <c r="DID20" s="19"/>
      <c r="DIE20" s="19"/>
      <c r="DIF20" s="19"/>
      <c r="DIG20" s="19"/>
      <c r="DIH20" s="19"/>
      <c r="DII20" s="19"/>
      <c r="DIJ20" s="19"/>
      <c r="DIK20" s="19"/>
      <c r="DIL20" s="19"/>
      <c r="DIM20" s="19"/>
      <c r="DIN20" s="19"/>
      <c r="DIO20" s="19"/>
      <c r="DIP20" s="19"/>
      <c r="DIQ20" s="19"/>
      <c r="DIR20" s="19"/>
      <c r="DIS20" s="19"/>
      <c r="DIT20" s="19"/>
      <c r="DIU20" s="19"/>
      <c r="DIV20" s="19"/>
      <c r="DIW20" s="19"/>
      <c r="DIX20" s="19"/>
      <c r="DIY20" s="19"/>
      <c r="DIZ20" s="19"/>
      <c r="DJA20" s="19"/>
      <c r="DJB20" s="19"/>
      <c r="DJC20" s="19"/>
      <c r="DJD20" s="19"/>
      <c r="DJE20" s="19"/>
      <c r="DJF20" s="19"/>
      <c r="DJG20" s="19"/>
      <c r="DJH20" s="19"/>
      <c r="DJI20" s="19"/>
      <c r="DJJ20" s="19"/>
      <c r="DJK20" s="19"/>
      <c r="DJL20" s="19"/>
      <c r="DJM20" s="19"/>
      <c r="DJN20" s="19"/>
      <c r="DJO20" s="19"/>
      <c r="DJP20" s="19"/>
      <c r="DJQ20" s="19"/>
      <c r="DJR20" s="19"/>
      <c r="DJS20" s="19"/>
      <c r="DJT20" s="19"/>
      <c r="DJU20" s="19"/>
      <c r="DJV20" s="19"/>
      <c r="DJW20" s="19"/>
      <c r="DJX20" s="19"/>
      <c r="DJY20" s="19"/>
      <c r="DJZ20" s="19"/>
      <c r="DKA20" s="19"/>
      <c r="DKB20" s="19"/>
      <c r="DKC20" s="19"/>
      <c r="DKD20" s="19"/>
      <c r="DKE20" s="19"/>
      <c r="DKF20" s="19"/>
      <c r="DKG20" s="19"/>
      <c r="DKH20" s="19"/>
      <c r="DKI20" s="19"/>
      <c r="DKJ20" s="19"/>
      <c r="DKK20" s="19"/>
      <c r="DKL20" s="19"/>
      <c r="DKM20" s="19"/>
      <c r="DKN20" s="19"/>
      <c r="DKO20" s="19"/>
      <c r="DKP20" s="19"/>
      <c r="DKQ20" s="19"/>
      <c r="DKR20" s="19"/>
      <c r="DKS20" s="19"/>
      <c r="DKT20" s="19"/>
      <c r="DKU20" s="19"/>
      <c r="DKV20" s="19"/>
      <c r="DKW20" s="19"/>
      <c r="DKX20" s="19"/>
      <c r="DKY20" s="19"/>
      <c r="DKZ20" s="19"/>
      <c r="DLA20" s="19"/>
      <c r="DLB20" s="19"/>
      <c r="DLC20" s="19"/>
      <c r="DLD20" s="19"/>
      <c r="DLE20" s="19"/>
      <c r="DLF20" s="19"/>
      <c r="DLG20" s="19"/>
      <c r="DLH20" s="19"/>
      <c r="DLI20" s="19"/>
      <c r="DLJ20" s="19"/>
      <c r="DLK20" s="19"/>
      <c r="DLL20" s="19"/>
      <c r="DLM20" s="19"/>
      <c r="DLN20" s="19"/>
      <c r="DLO20" s="19"/>
      <c r="DLP20" s="19"/>
      <c r="DLQ20" s="19"/>
      <c r="DLR20" s="19"/>
      <c r="DLS20" s="19"/>
      <c r="DLT20" s="19"/>
      <c r="DLU20" s="19"/>
      <c r="DLV20" s="19"/>
      <c r="DLW20" s="19"/>
      <c r="DLX20" s="19"/>
      <c r="DLY20" s="19"/>
      <c r="DLZ20" s="19"/>
      <c r="DMA20" s="19"/>
      <c r="DMB20" s="19"/>
      <c r="DMC20" s="19"/>
      <c r="DMD20" s="19"/>
      <c r="DME20" s="19"/>
      <c r="DMF20" s="19"/>
      <c r="DMG20" s="19"/>
      <c r="DMH20" s="19"/>
      <c r="DMI20" s="19"/>
      <c r="DMJ20" s="19"/>
      <c r="DMK20" s="19"/>
      <c r="DML20" s="19"/>
      <c r="DMM20" s="19"/>
      <c r="DMN20" s="19"/>
      <c r="DMO20" s="19"/>
      <c r="DMP20" s="19"/>
      <c r="DMQ20" s="19"/>
      <c r="DMR20" s="19"/>
      <c r="DMS20" s="19"/>
      <c r="DMT20" s="19"/>
      <c r="DMU20" s="19"/>
      <c r="DMV20" s="19"/>
      <c r="DMW20" s="19"/>
      <c r="DMX20" s="19"/>
      <c r="DMY20" s="19"/>
      <c r="DMZ20" s="19"/>
      <c r="DNA20" s="19"/>
      <c r="DNB20" s="19"/>
      <c r="DNC20" s="19"/>
      <c r="DND20" s="19"/>
      <c r="DNE20" s="19"/>
      <c r="DNF20" s="19"/>
      <c r="DNG20" s="19"/>
      <c r="DNH20" s="19"/>
      <c r="DNI20" s="19"/>
      <c r="DNJ20" s="19"/>
      <c r="DNK20" s="19"/>
      <c r="DNL20" s="19"/>
      <c r="DNM20" s="19"/>
      <c r="DNN20" s="19"/>
      <c r="DNO20" s="19"/>
      <c r="DNP20" s="19"/>
      <c r="DNQ20" s="19"/>
      <c r="DNR20" s="19"/>
      <c r="DNS20" s="19"/>
      <c r="DNT20" s="19"/>
      <c r="DNU20" s="19"/>
      <c r="DNV20" s="19"/>
      <c r="DNW20" s="19"/>
      <c r="DNX20" s="19"/>
      <c r="DNY20" s="19"/>
      <c r="DNZ20" s="19"/>
      <c r="DOA20" s="19"/>
      <c r="DOB20" s="19"/>
      <c r="DOC20" s="19"/>
      <c r="DOD20" s="19"/>
      <c r="DOE20" s="19"/>
      <c r="DOF20" s="19"/>
      <c r="DOG20" s="19"/>
      <c r="DOH20" s="19"/>
      <c r="DOI20" s="19"/>
      <c r="DOJ20" s="19"/>
      <c r="DOK20" s="19"/>
      <c r="DOL20" s="19"/>
      <c r="DOM20" s="19"/>
      <c r="DON20" s="19"/>
      <c r="DOO20" s="19"/>
      <c r="DOP20" s="19"/>
      <c r="DOQ20" s="19"/>
      <c r="DOR20" s="19"/>
      <c r="DOS20" s="19"/>
      <c r="DOT20" s="19"/>
      <c r="DOU20" s="19"/>
      <c r="DOV20" s="19"/>
      <c r="DOW20" s="19"/>
      <c r="DOX20" s="19"/>
      <c r="DOY20" s="19"/>
      <c r="DOZ20" s="19"/>
      <c r="DPA20" s="19"/>
      <c r="DPB20" s="19"/>
      <c r="DPC20" s="19"/>
      <c r="DPD20" s="19"/>
      <c r="DPE20" s="19"/>
      <c r="DPF20" s="19"/>
      <c r="DPG20" s="19"/>
      <c r="DPH20" s="19"/>
      <c r="DPI20" s="19"/>
      <c r="DPJ20" s="19"/>
      <c r="DPK20" s="19"/>
      <c r="DPL20" s="19"/>
      <c r="DPM20" s="19"/>
      <c r="DPN20" s="19"/>
      <c r="DPO20" s="19"/>
      <c r="DPP20" s="19"/>
      <c r="DPQ20" s="19"/>
      <c r="DPR20" s="19"/>
      <c r="DPS20" s="19"/>
      <c r="DPT20" s="19"/>
      <c r="DPU20" s="19"/>
      <c r="DPV20" s="19"/>
      <c r="DPW20" s="19"/>
      <c r="DPX20" s="19"/>
      <c r="DPY20" s="19"/>
      <c r="DPZ20" s="19"/>
      <c r="DQA20" s="19"/>
      <c r="DQB20" s="19"/>
      <c r="DQC20" s="19"/>
      <c r="DQD20" s="19"/>
      <c r="DQE20" s="19"/>
      <c r="DQF20" s="19"/>
      <c r="DQG20" s="19"/>
      <c r="DQH20" s="19"/>
      <c r="DQI20" s="19"/>
      <c r="DQJ20" s="19"/>
      <c r="DQK20" s="19"/>
      <c r="DQL20" s="19"/>
      <c r="DQM20" s="19"/>
      <c r="DQN20" s="19"/>
      <c r="DQO20" s="19"/>
      <c r="DQP20" s="19"/>
      <c r="DQQ20" s="19"/>
      <c r="DQR20" s="19"/>
      <c r="DQS20" s="19"/>
      <c r="DQT20" s="19"/>
      <c r="DQU20" s="19"/>
      <c r="DQV20" s="19"/>
      <c r="DQW20" s="19"/>
      <c r="DQX20" s="19"/>
      <c r="DQY20" s="19"/>
      <c r="DQZ20" s="19"/>
      <c r="DRA20" s="19"/>
      <c r="DRB20" s="19"/>
      <c r="DRC20" s="19"/>
      <c r="DRD20" s="19"/>
      <c r="DRE20" s="19"/>
      <c r="DRF20" s="19"/>
      <c r="DRG20" s="19"/>
      <c r="DRH20" s="19"/>
      <c r="DRI20" s="19"/>
      <c r="DRJ20" s="19"/>
      <c r="DRK20" s="19"/>
      <c r="DRL20" s="19"/>
      <c r="DRM20" s="19"/>
      <c r="DRN20" s="19"/>
      <c r="DRO20" s="19"/>
      <c r="DRP20" s="19"/>
      <c r="DRQ20" s="19"/>
      <c r="DRR20" s="19"/>
      <c r="DRS20" s="19"/>
      <c r="DRT20" s="19"/>
      <c r="DRU20" s="19"/>
      <c r="DRV20" s="19"/>
      <c r="DRW20" s="19"/>
      <c r="DRX20" s="19"/>
      <c r="DRY20" s="19"/>
      <c r="DRZ20" s="19"/>
      <c r="DSA20" s="19"/>
      <c r="DSB20" s="19"/>
      <c r="DSC20" s="19"/>
      <c r="DSD20" s="19"/>
      <c r="DSE20" s="19"/>
      <c r="DSF20" s="19"/>
      <c r="DSG20" s="19"/>
      <c r="DSH20" s="19"/>
      <c r="DSI20" s="19"/>
      <c r="DSJ20" s="19"/>
      <c r="DSK20" s="19"/>
      <c r="DSL20" s="19"/>
      <c r="DSM20" s="19"/>
      <c r="DSN20" s="19"/>
      <c r="DSO20" s="19"/>
      <c r="DSP20" s="19"/>
      <c r="DSQ20" s="19"/>
      <c r="DSR20" s="19"/>
      <c r="DSS20" s="19"/>
      <c r="DST20" s="19"/>
      <c r="DSU20" s="19"/>
      <c r="DSV20" s="19"/>
      <c r="DSW20" s="19"/>
      <c r="DSX20" s="19"/>
      <c r="DSY20" s="19"/>
      <c r="DSZ20" s="19"/>
      <c r="DTA20" s="19"/>
      <c r="DTB20" s="19"/>
      <c r="DTC20" s="19"/>
      <c r="DTD20" s="19"/>
      <c r="DTE20" s="19"/>
      <c r="DTF20" s="19"/>
      <c r="DTG20" s="19"/>
      <c r="DTH20" s="19"/>
      <c r="DTI20" s="19"/>
      <c r="DTJ20" s="19"/>
      <c r="DTK20" s="19"/>
      <c r="DTL20" s="19"/>
      <c r="DTM20" s="19"/>
      <c r="DTN20" s="19"/>
      <c r="DTO20" s="19"/>
      <c r="DTP20" s="19"/>
      <c r="DTQ20" s="19"/>
      <c r="DTR20" s="19"/>
      <c r="DTS20" s="19"/>
      <c r="DTT20" s="19"/>
      <c r="DTU20" s="19"/>
      <c r="DTV20" s="19"/>
      <c r="DTW20" s="19"/>
      <c r="DTX20" s="19"/>
      <c r="DTY20" s="19"/>
      <c r="DTZ20" s="19"/>
      <c r="DUA20" s="19"/>
      <c r="DUB20" s="19"/>
      <c r="DUC20" s="19"/>
      <c r="DUD20" s="19"/>
      <c r="DUE20" s="19"/>
      <c r="DUF20" s="19"/>
      <c r="DUG20" s="19"/>
      <c r="DUH20" s="19"/>
      <c r="DUI20" s="19"/>
      <c r="DUJ20" s="19"/>
      <c r="DUK20" s="19"/>
      <c r="DUL20" s="19"/>
      <c r="DUM20" s="19"/>
      <c r="DUN20" s="19"/>
      <c r="DUO20" s="19"/>
      <c r="DUP20" s="19"/>
      <c r="DUQ20" s="19"/>
      <c r="DUR20" s="19"/>
      <c r="DUS20" s="19"/>
      <c r="DUT20" s="19"/>
      <c r="DUU20" s="19"/>
      <c r="DUV20" s="19"/>
      <c r="DUW20" s="19"/>
      <c r="DUX20" s="19"/>
      <c r="DUY20" s="19"/>
      <c r="DUZ20" s="19"/>
      <c r="DVA20" s="19"/>
      <c r="DVB20" s="19"/>
      <c r="DVC20" s="19"/>
      <c r="DVD20" s="19"/>
      <c r="DVE20" s="19"/>
      <c r="DVF20" s="19"/>
      <c r="DVG20" s="19"/>
      <c r="DVH20" s="19"/>
      <c r="DVI20" s="19"/>
      <c r="DVJ20" s="19"/>
      <c r="DVK20" s="19"/>
      <c r="DVL20" s="19"/>
      <c r="DVM20" s="19"/>
      <c r="DVN20" s="19"/>
      <c r="DVO20" s="19"/>
      <c r="DVP20" s="19"/>
      <c r="DVQ20" s="19"/>
      <c r="DVR20" s="19"/>
      <c r="DVS20" s="19"/>
      <c r="DVT20" s="19"/>
      <c r="DVU20" s="19"/>
      <c r="DVV20" s="19"/>
      <c r="DVW20" s="19"/>
      <c r="DVX20" s="19"/>
      <c r="DVY20" s="19"/>
      <c r="DVZ20" s="19"/>
      <c r="DWA20" s="19"/>
      <c r="DWB20" s="19"/>
      <c r="DWC20" s="19"/>
      <c r="DWD20" s="19"/>
      <c r="DWE20" s="19"/>
      <c r="DWF20" s="19"/>
      <c r="DWG20" s="19"/>
      <c r="DWH20" s="19"/>
      <c r="DWI20" s="19"/>
      <c r="DWJ20" s="19"/>
      <c r="DWK20" s="19"/>
      <c r="DWL20" s="19"/>
      <c r="DWM20" s="19"/>
      <c r="DWN20" s="19"/>
      <c r="DWO20" s="19"/>
      <c r="DWP20" s="19"/>
      <c r="DWQ20" s="19"/>
      <c r="DWR20" s="19"/>
      <c r="DWS20" s="19"/>
      <c r="DWT20" s="19"/>
      <c r="DWU20" s="19"/>
      <c r="DWV20" s="19"/>
      <c r="DWW20" s="19"/>
      <c r="DWX20" s="19"/>
      <c r="DWY20" s="19"/>
      <c r="DWZ20" s="19"/>
      <c r="DXA20" s="19"/>
      <c r="DXB20" s="19"/>
      <c r="DXC20" s="19"/>
      <c r="DXD20" s="19"/>
      <c r="DXE20" s="19"/>
      <c r="DXF20" s="19"/>
      <c r="DXG20" s="19"/>
      <c r="DXH20" s="19"/>
      <c r="DXI20" s="19"/>
      <c r="DXJ20" s="19"/>
      <c r="DXK20" s="19"/>
      <c r="DXL20" s="19"/>
      <c r="DXM20" s="19"/>
      <c r="DXN20" s="19"/>
      <c r="DXO20" s="19"/>
      <c r="DXP20" s="19"/>
      <c r="DXQ20" s="19"/>
      <c r="DXR20" s="19"/>
      <c r="DXS20" s="19"/>
      <c r="DXT20" s="19"/>
      <c r="DXU20" s="19"/>
      <c r="DXV20" s="19"/>
      <c r="DXW20" s="19"/>
      <c r="DXX20" s="19"/>
      <c r="DXY20" s="19"/>
      <c r="DXZ20" s="19"/>
      <c r="DYA20" s="19"/>
      <c r="DYB20" s="19"/>
      <c r="DYC20" s="19"/>
      <c r="DYD20" s="19"/>
      <c r="DYE20" s="19"/>
      <c r="DYF20" s="19"/>
      <c r="DYG20" s="19"/>
      <c r="DYH20" s="19"/>
      <c r="DYI20" s="19"/>
      <c r="DYJ20" s="19"/>
      <c r="DYK20" s="19"/>
      <c r="DYL20" s="19"/>
      <c r="DYM20" s="19"/>
      <c r="DYN20" s="19"/>
      <c r="DYO20" s="19"/>
      <c r="DYP20" s="19"/>
      <c r="DYQ20" s="19"/>
      <c r="DYR20" s="19"/>
      <c r="DYS20" s="19"/>
      <c r="DYT20" s="19"/>
      <c r="DYU20" s="19"/>
      <c r="DYV20" s="19"/>
      <c r="DYW20" s="19"/>
      <c r="DYX20" s="19"/>
      <c r="DYY20" s="19"/>
      <c r="DYZ20" s="19"/>
      <c r="DZA20" s="19"/>
      <c r="DZB20" s="19"/>
      <c r="DZC20" s="19"/>
      <c r="DZD20" s="19"/>
      <c r="DZE20" s="19"/>
      <c r="DZF20" s="19"/>
      <c r="DZG20" s="19"/>
      <c r="DZH20" s="19"/>
      <c r="DZI20" s="19"/>
      <c r="DZJ20" s="19"/>
      <c r="DZK20" s="19"/>
      <c r="DZL20" s="19"/>
      <c r="DZM20" s="19"/>
      <c r="DZN20" s="19"/>
      <c r="DZO20" s="19"/>
      <c r="DZP20" s="19"/>
      <c r="DZQ20" s="19"/>
      <c r="DZR20" s="19"/>
      <c r="DZS20" s="19"/>
      <c r="DZT20" s="19"/>
      <c r="DZU20" s="19"/>
      <c r="DZV20" s="19"/>
      <c r="DZW20" s="19"/>
      <c r="DZX20" s="19"/>
      <c r="DZY20" s="19"/>
      <c r="DZZ20" s="19"/>
      <c r="EAA20" s="19"/>
      <c r="EAB20" s="19"/>
      <c r="EAC20" s="19"/>
      <c r="EAD20" s="19"/>
      <c r="EAE20" s="19"/>
      <c r="EAF20" s="19"/>
      <c r="EAG20" s="19"/>
      <c r="EAH20" s="19"/>
      <c r="EAI20" s="19"/>
      <c r="EAJ20" s="19"/>
      <c r="EAK20" s="19"/>
      <c r="EAL20" s="19"/>
      <c r="EAM20" s="19"/>
      <c r="EAN20" s="19"/>
      <c r="EAO20" s="19"/>
      <c r="EAP20" s="19"/>
      <c r="EAQ20" s="19"/>
      <c r="EAR20" s="19"/>
      <c r="EAS20" s="19"/>
      <c r="EAT20" s="19"/>
      <c r="EAU20" s="19"/>
      <c r="EAV20" s="19"/>
      <c r="EAW20" s="19"/>
      <c r="EAX20" s="19"/>
      <c r="EAY20" s="19"/>
      <c r="EAZ20" s="19"/>
      <c r="EBA20" s="19"/>
      <c r="EBB20" s="19"/>
      <c r="EBC20" s="19"/>
      <c r="EBD20" s="19"/>
      <c r="EBE20" s="19"/>
      <c r="EBF20" s="19"/>
      <c r="EBG20" s="19"/>
      <c r="EBH20" s="19"/>
      <c r="EBI20" s="19"/>
      <c r="EBJ20" s="19"/>
      <c r="EBK20" s="19"/>
      <c r="EBL20" s="19"/>
      <c r="EBM20" s="19"/>
      <c r="EBN20" s="19"/>
      <c r="EBO20" s="19"/>
      <c r="EBP20" s="19"/>
      <c r="EBQ20" s="19"/>
      <c r="EBR20" s="19"/>
      <c r="EBS20" s="19"/>
      <c r="EBT20" s="19"/>
      <c r="EBU20" s="19"/>
      <c r="EBV20" s="19"/>
      <c r="EBW20" s="19"/>
      <c r="EBX20" s="19"/>
      <c r="EBY20" s="19"/>
      <c r="EBZ20" s="19"/>
      <c r="ECA20" s="19"/>
      <c r="ECB20" s="19"/>
      <c r="ECC20" s="19"/>
      <c r="ECD20" s="19"/>
      <c r="ECE20" s="19"/>
      <c r="ECF20" s="19"/>
      <c r="ECG20" s="19"/>
      <c r="ECH20" s="19"/>
      <c r="ECI20" s="19"/>
      <c r="ECJ20" s="19"/>
      <c r="ECK20" s="19"/>
      <c r="ECL20" s="19"/>
      <c r="ECM20" s="19"/>
      <c r="ECN20" s="19"/>
      <c r="ECO20" s="19"/>
      <c r="ECP20" s="19"/>
      <c r="ECQ20" s="19"/>
      <c r="ECR20" s="19"/>
      <c r="ECS20" s="19"/>
      <c r="ECT20" s="19"/>
      <c r="ECU20" s="19"/>
      <c r="ECV20" s="19"/>
      <c r="ECW20" s="19"/>
      <c r="ECX20" s="19"/>
      <c r="ECY20" s="19"/>
      <c r="ECZ20" s="19"/>
      <c r="EDA20" s="19"/>
      <c r="EDB20" s="19"/>
      <c r="EDC20" s="19"/>
      <c r="EDD20" s="19"/>
      <c r="EDE20" s="19"/>
      <c r="EDF20" s="19"/>
      <c r="EDG20" s="19"/>
      <c r="EDH20" s="19"/>
      <c r="EDI20" s="19"/>
      <c r="EDJ20" s="19"/>
      <c r="EDK20" s="19"/>
      <c r="EDL20" s="19"/>
      <c r="EDM20" s="19"/>
      <c r="EDN20" s="19"/>
      <c r="EDO20" s="19"/>
      <c r="EDP20" s="19"/>
      <c r="EDQ20" s="19"/>
      <c r="EDR20" s="19"/>
      <c r="EDS20" s="19"/>
      <c r="EDT20" s="19"/>
      <c r="EDU20" s="19"/>
      <c r="EDV20" s="19"/>
      <c r="EDW20" s="19"/>
      <c r="EDX20" s="19"/>
      <c r="EDY20" s="19"/>
      <c r="EDZ20" s="19"/>
      <c r="EEA20" s="19"/>
      <c r="EEB20" s="19"/>
      <c r="EEC20" s="19"/>
      <c r="EED20" s="19"/>
      <c r="EEE20" s="19"/>
      <c r="EEF20" s="19"/>
      <c r="EEG20" s="19"/>
      <c r="EEH20" s="19"/>
      <c r="EEI20" s="19"/>
      <c r="EEJ20" s="19"/>
      <c r="EEK20" s="19"/>
      <c r="EEL20" s="19"/>
      <c r="EEM20" s="19"/>
      <c r="EEN20" s="19"/>
      <c r="EEO20" s="19"/>
      <c r="EEP20" s="19"/>
      <c r="EEQ20" s="19"/>
      <c r="EER20" s="19"/>
      <c r="EES20" s="19"/>
      <c r="EET20" s="19"/>
      <c r="EEU20" s="19"/>
      <c r="EEV20" s="19"/>
      <c r="EEW20" s="19"/>
      <c r="EEX20" s="19"/>
      <c r="EEY20" s="19"/>
      <c r="EEZ20" s="19"/>
      <c r="EFA20" s="19"/>
      <c r="EFB20" s="19"/>
      <c r="EFC20" s="19"/>
      <c r="EFD20" s="19"/>
      <c r="EFE20" s="19"/>
      <c r="EFF20" s="19"/>
      <c r="EFG20" s="19"/>
      <c r="EFH20" s="19"/>
      <c r="EFI20" s="19"/>
      <c r="EFJ20" s="19"/>
      <c r="EFK20" s="19"/>
      <c r="EFL20" s="19"/>
      <c r="EFM20" s="19"/>
      <c r="EFN20" s="19"/>
      <c r="EFO20" s="19"/>
      <c r="EFP20" s="19"/>
      <c r="EFQ20" s="19"/>
      <c r="EFR20" s="19"/>
      <c r="EFS20" s="19"/>
      <c r="EFT20" s="19"/>
      <c r="EFU20" s="19"/>
      <c r="EFV20" s="19"/>
      <c r="EFW20" s="19"/>
      <c r="EFX20" s="19"/>
      <c r="EFY20" s="19"/>
      <c r="EFZ20" s="19"/>
      <c r="EGA20" s="19"/>
      <c r="EGB20" s="19"/>
      <c r="EGC20" s="19"/>
      <c r="EGD20" s="19"/>
      <c r="EGE20" s="19"/>
      <c r="EGF20" s="19"/>
      <c r="EGG20" s="19"/>
      <c r="EGH20" s="19"/>
      <c r="EGI20" s="19"/>
      <c r="EGJ20" s="19"/>
      <c r="EGK20" s="19"/>
      <c r="EGL20" s="19"/>
      <c r="EGM20" s="19"/>
      <c r="EGN20" s="19"/>
      <c r="EGO20" s="19"/>
      <c r="EGP20" s="19"/>
      <c r="EGQ20" s="19"/>
      <c r="EGR20" s="19"/>
      <c r="EGS20" s="19"/>
      <c r="EGT20" s="19"/>
      <c r="EGU20" s="19"/>
      <c r="EGV20" s="19"/>
      <c r="EGW20" s="19"/>
      <c r="EGX20" s="19"/>
      <c r="EGY20" s="19"/>
      <c r="EGZ20" s="19"/>
      <c r="EHA20" s="19"/>
      <c r="EHB20" s="19"/>
      <c r="EHC20" s="19"/>
      <c r="EHD20" s="19"/>
      <c r="EHE20" s="19"/>
      <c r="EHF20" s="19"/>
      <c r="EHG20" s="19"/>
      <c r="EHH20" s="19"/>
      <c r="EHI20" s="19"/>
      <c r="EHJ20" s="19"/>
      <c r="EHK20" s="19"/>
      <c r="EHL20" s="19"/>
      <c r="EHM20" s="19"/>
      <c r="EHN20" s="19"/>
      <c r="EHO20" s="19"/>
      <c r="EHP20" s="19"/>
      <c r="EHQ20" s="19"/>
      <c r="EHR20" s="19"/>
      <c r="EHS20" s="19"/>
      <c r="EHT20" s="19"/>
      <c r="EHU20" s="19"/>
      <c r="EHV20" s="19"/>
      <c r="EHW20" s="19"/>
      <c r="EHX20" s="19"/>
      <c r="EHY20" s="19"/>
      <c r="EHZ20" s="19"/>
      <c r="EIA20" s="19"/>
      <c r="EIB20" s="19"/>
      <c r="EIC20" s="19"/>
      <c r="EID20" s="19"/>
      <c r="EIE20" s="19"/>
      <c r="EIF20" s="19"/>
      <c r="EIG20" s="19"/>
      <c r="EIH20" s="19"/>
      <c r="EII20" s="19"/>
      <c r="EIJ20" s="19"/>
      <c r="EIK20" s="19"/>
      <c r="EIL20" s="19"/>
      <c r="EIM20" s="19"/>
      <c r="EIN20" s="19"/>
      <c r="EIO20" s="19"/>
      <c r="EIP20" s="19"/>
      <c r="EIQ20" s="19"/>
      <c r="EIR20" s="19"/>
      <c r="EIS20" s="19"/>
      <c r="EIT20" s="19"/>
      <c r="EIU20" s="19"/>
      <c r="EIV20" s="19"/>
      <c r="EIW20" s="19"/>
      <c r="EIX20" s="19"/>
      <c r="EIY20" s="19"/>
      <c r="EIZ20" s="19"/>
      <c r="EJA20" s="19"/>
      <c r="EJB20" s="19"/>
      <c r="EJC20" s="19"/>
      <c r="EJD20" s="19"/>
      <c r="EJE20" s="19"/>
      <c r="EJF20" s="19"/>
      <c r="EJG20" s="19"/>
      <c r="EJH20" s="19"/>
      <c r="EJI20" s="19"/>
      <c r="EJJ20" s="19"/>
      <c r="EJK20" s="19"/>
      <c r="EJL20" s="19"/>
      <c r="EJM20" s="19"/>
      <c r="EJN20" s="19"/>
      <c r="EJO20" s="19"/>
      <c r="EJP20" s="19"/>
      <c r="EJQ20" s="19"/>
      <c r="EJR20" s="19"/>
      <c r="EJS20" s="19"/>
      <c r="EJT20" s="19"/>
      <c r="EJU20" s="19"/>
      <c r="EJV20" s="19"/>
      <c r="EJW20" s="19"/>
      <c r="EJX20" s="19"/>
      <c r="EJY20" s="19"/>
      <c r="EJZ20" s="19"/>
      <c r="EKA20" s="19"/>
      <c r="EKB20" s="19"/>
      <c r="EKC20" s="19"/>
      <c r="EKD20" s="19"/>
      <c r="EKE20" s="19"/>
      <c r="EKF20" s="19"/>
      <c r="EKG20" s="19"/>
      <c r="EKH20" s="19"/>
      <c r="EKI20" s="19"/>
      <c r="EKJ20" s="19"/>
      <c r="EKK20" s="19"/>
      <c r="EKL20" s="19"/>
      <c r="EKM20" s="19"/>
      <c r="EKN20" s="19"/>
      <c r="EKO20" s="19"/>
      <c r="EKP20" s="19"/>
      <c r="EKQ20" s="19"/>
      <c r="EKR20" s="19"/>
      <c r="EKS20" s="19"/>
      <c r="EKT20" s="19"/>
      <c r="EKU20" s="19"/>
      <c r="EKV20" s="19"/>
      <c r="EKW20" s="19"/>
      <c r="EKX20" s="19"/>
      <c r="EKY20" s="19"/>
      <c r="EKZ20" s="19"/>
      <c r="ELA20" s="19"/>
      <c r="ELB20" s="19"/>
      <c r="ELC20" s="19"/>
      <c r="ELD20" s="19"/>
      <c r="ELE20" s="19"/>
      <c r="ELF20" s="19"/>
      <c r="ELG20" s="19"/>
      <c r="ELH20" s="19"/>
      <c r="ELI20" s="19"/>
      <c r="ELJ20" s="19"/>
      <c r="ELK20" s="19"/>
      <c r="ELL20" s="19"/>
      <c r="ELM20" s="19"/>
      <c r="ELN20" s="19"/>
      <c r="ELO20" s="19"/>
      <c r="ELP20" s="19"/>
      <c r="ELQ20" s="19"/>
      <c r="ELR20" s="19"/>
      <c r="ELS20" s="19"/>
      <c r="ELT20" s="19"/>
      <c r="ELU20" s="19"/>
      <c r="ELV20" s="19"/>
      <c r="ELW20" s="19"/>
      <c r="ELX20" s="19"/>
      <c r="ELY20" s="19"/>
      <c r="ELZ20" s="19"/>
      <c r="EMA20" s="19"/>
      <c r="EMB20" s="19"/>
      <c r="EMC20" s="19"/>
      <c r="EMD20" s="19"/>
      <c r="EME20" s="19"/>
      <c r="EMF20" s="19"/>
      <c r="EMG20" s="19"/>
      <c r="EMH20" s="19"/>
      <c r="EMI20" s="19"/>
      <c r="EMJ20" s="19"/>
      <c r="EMK20" s="19"/>
      <c r="EML20" s="19"/>
      <c r="EMM20" s="19"/>
      <c r="EMN20" s="19"/>
      <c r="EMO20" s="19"/>
      <c r="EMP20" s="19"/>
      <c r="EMQ20" s="19"/>
      <c r="EMR20" s="19"/>
      <c r="EMS20" s="19"/>
      <c r="EMT20" s="19"/>
      <c r="EMU20" s="19"/>
      <c r="EMV20" s="19"/>
      <c r="EMW20" s="19"/>
      <c r="EMX20" s="19"/>
      <c r="EMY20" s="19"/>
      <c r="EMZ20" s="19"/>
      <c r="ENA20" s="19"/>
      <c r="ENB20" s="19"/>
      <c r="ENC20" s="19"/>
      <c r="END20" s="19"/>
      <c r="ENE20" s="19"/>
      <c r="ENF20" s="19"/>
      <c r="ENG20" s="19"/>
      <c r="ENH20" s="19"/>
      <c r="ENI20" s="19"/>
      <c r="ENJ20" s="19"/>
      <c r="ENK20" s="19"/>
      <c r="ENL20" s="19"/>
      <c r="ENM20" s="19"/>
      <c r="ENN20" s="19"/>
      <c r="ENO20" s="19"/>
      <c r="ENP20" s="19"/>
      <c r="ENQ20" s="19"/>
      <c r="ENR20" s="19"/>
      <c r="ENS20" s="19"/>
      <c r="ENT20" s="19"/>
      <c r="ENU20" s="19"/>
      <c r="ENV20" s="19"/>
      <c r="ENW20" s="19"/>
      <c r="ENX20" s="19"/>
      <c r="ENY20" s="19"/>
      <c r="ENZ20" s="19"/>
      <c r="EOA20" s="19"/>
      <c r="EOB20" s="19"/>
      <c r="EOC20" s="19"/>
      <c r="EOD20" s="19"/>
      <c r="EOE20" s="19"/>
      <c r="EOF20" s="19"/>
      <c r="EOG20" s="19"/>
      <c r="EOH20" s="19"/>
      <c r="EOI20" s="19"/>
      <c r="EOJ20" s="19"/>
      <c r="EOK20" s="19"/>
      <c r="EOL20" s="19"/>
      <c r="EOM20" s="19"/>
      <c r="EON20" s="19"/>
      <c r="EOO20" s="19"/>
      <c r="EOP20" s="19"/>
      <c r="EOQ20" s="19"/>
      <c r="EOR20" s="19"/>
      <c r="EOS20" s="19"/>
      <c r="EOT20" s="19"/>
      <c r="EOU20" s="19"/>
      <c r="EOV20" s="19"/>
      <c r="EOW20" s="19"/>
      <c r="EOX20" s="19"/>
      <c r="EOY20" s="19"/>
      <c r="EOZ20" s="19"/>
      <c r="EPA20" s="19"/>
      <c r="EPB20" s="19"/>
      <c r="EPC20" s="19"/>
      <c r="EPD20" s="19"/>
      <c r="EPE20" s="19"/>
      <c r="EPF20" s="19"/>
      <c r="EPG20" s="19"/>
      <c r="EPH20" s="19"/>
      <c r="EPI20" s="19"/>
      <c r="EPJ20" s="19"/>
      <c r="EPK20" s="19"/>
      <c r="EPL20" s="19"/>
      <c r="EPM20" s="19"/>
      <c r="EPN20" s="19"/>
      <c r="EPO20" s="19"/>
      <c r="EPP20" s="19"/>
      <c r="EPQ20" s="19"/>
      <c r="EPR20" s="19"/>
      <c r="EPS20" s="19"/>
      <c r="EPT20" s="19"/>
      <c r="EPU20" s="19"/>
      <c r="EPV20" s="19"/>
      <c r="EPW20" s="19"/>
      <c r="EPX20" s="19"/>
      <c r="EPY20" s="19"/>
      <c r="EPZ20" s="19"/>
      <c r="EQA20" s="19"/>
      <c r="EQB20" s="19"/>
      <c r="EQC20" s="19"/>
      <c r="EQD20" s="19"/>
      <c r="EQE20" s="19"/>
      <c r="EQF20" s="19"/>
      <c r="EQG20" s="19"/>
      <c r="EQH20" s="19"/>
      <c r="EQI20" s="19"/>
      <c r="EQJ20" s="19"/>
      <c r="EQK20" s="19"/>
      <c r="EQL20" s="19"/>
      <c r="EQM20" s="19"/>
      <c r="EQN20" s="19"/>
      <c r="EQO20" s="19"/>
      <c r="EQP20" s="19"/>
      <c r="EQQ20" s="19"/>
      <c r="EQR20" s="19"/>
      <c r="EQS20" s="19"/>
      <c r="EQT20" s="19"/>
      <c r="EQU20" s="19"/>
      <c r="EQV20" s="19"/>
      <c r="EQW20" s="19"/>
      <c r="EQX20" s="19"/>
      <c r="EQY20" s="19"/>
      <c r="EQZ20" s="19"/>
      <c r="ERA20" s="19"/>
      <c r="ERB20" s="19"/>
      <c r="ERC20" s="19"/>
      <c r="ERD20" s="19"/>
      <c r="ERE20" s="19"/>
      <c r="ERF20" s="19"/>
      <c r="ERG20" s="19"/>
      <c r="ERH20" s="19"/>
      <c r="ERI20" s="19"/>
      <c r="ERJ20" s="19"/>
      <c r="ERK20" s="19"/>
      <c r="ERL20" s="19"/>
      <c r="ERM20" s="19"/>
      <c r="ERN20" s="19"/>
      <c r="ERO20" s="19"/>
      <c r="ERP20" s="19"/>
      <c r="ERQ20" s="19"/>
      <c r="ERR20" s="19"/>
      <c r="ERS20" s="19"/>
      <c r="ERT20" s="19"/>
      <c r="ERU20" s="19"/>
      <c r="ERV20" s="19"/>
      <c r="ERW20" s="19"/>
      <c r="ERX20" s="19"/>
      <c r="ERY20" s="19"/>
      <c r="ERZ20" s="19"/>
      <c r="ESA20" s="19"/>
      <c r="ESB20" s="19"/>
      <c r="ESC20" s="19"/>
      <c r="ESD20" s="19"/>
      <c r="ESE20" s="19"/>
      <c r="ESF20" s="19"/>
      <c r="ESG20" s="19"/>
      <c r="ESH20" s="19"/>
      <c r="ESI20" s="19"/>
      <c r="ESJ20" s="19"/>
      <c r="ESK20" s="19"/>
      <c r="ESL20" s="19"/>
      <c r="ESM20" s="19"/>
      <c r="ESN20" s="19"/>
      <c r="ESO20" s="19"/>
      <c r="ESP20" s="19"/>
      <c r="ESQ20" s="19"/>
      <c r="ESR20" s="19"/>
      <c r="ESS20" s="19"/>
      <c r="EST20" s="19"/>
      <c r="ESU20" s="19"/>
      <c r="ESV20" s="19"/>
      <c r="ESW20" s="19"/>
      <c r="ESX20" s="19"/>
      <c r="ESY20" s="19"/>
      <c r="ESZ20" s="19"/>
      <c r="ETA20" s="19"/>
      <c r="ETB20" s="19"/>
      <c r="ETC20" s="19"/>
      <c r="ETD20" s="19"/>
      <c r="ETE20" s="19"/>
      <c r="ETF20" s="19"/>
      <c r="ETG20" s="19"/>
      <c r="ETH20" s="19"/>
      <c r="ETI20" s="19"/>
      <c r="ETJ20" s="19"/>
      <c r="ETK20" s="19"/>
      <c r="ETL20" s="19"/>
      <c r="ETM20" s="19"/>
      <c r="ETN20" s="19"/>
      <c r="ETO20" s="19"/>
      <c r="ETP20" s="19"/>
      <c r="ETQ20" s="19"/>
      <c r="ETR20" s="19"/>
      <c r="ETS20" s="19"/>
      <c r="ETT20" s="19"/>
      <c r="ETU20" s="19"/>
      <c r="ETV20" s="19"/>
      <c r="ETW20" s="19"/>
      <c r="ETX20" s="19"/>
      <c r="ETY20" s="19"/>
      <c r="ETZ20" s="19"/>
      <c r="EUA20" s="19"/>
      <c r="EUB20" s="19"/>
      <c r="EUC20" s="19"/>
      <c r="EUD20" s="19"/>
      <c r="EUE20" s="19"/>
      <c r="EUF20" s="19"/>
      <c r="EUG20" s="19"/>
      <c r="EUH20" s="19"/>
      <c r="EUI20" s="19"/>
      <c r="EUJ20" s="19"/>
      <c r="EUK20" s="19"/>
      <c r="EUL20" s="19"/>
      <c r="EUM20" s="19"/>
      <c r="EUN20" s="19"/>
      <c r="EUO20" s="19"/>
      <c r="EUP20" s="19"/>
      <c r="EUQ20" s="19"/>
      <c r="EUR20" s="19"/>
      <c r="EUS20" s="19"/>
      <c r="EUT20" s="19"/>
      <c r="EUU20" s="19"/>
      <c r="EUV20" s="19"/>
      <c r="EUW20" s="19"/>
      <c r="EUX20" s="19"/>
      <c r="EUY20" s="19"/>
      <c r="EUZ20" s="19"/>
      <c r="EVA20" s="19"/>
      <c r="EVB20" s="19"/>
      <c r="EVC20" s="19"/>
      <c r="EVD20" s="19"/>
      <c r="EVE20" s="19"/>
      <c r="EVF20" s="19"/>
      <c r="EVG20" s="19"/>
      <c r="EVH20" s="19"/>
      <c r="EVI20" s="19"/>
      <c r="EVJ20" s="19"/>
      <c r="EVK20" s="19"/>
      <c r="EVL20" s="19"/>
      <c r="EVM20" s="19"/>
      <c r="EVN20" s="19"/>
      <c r="EVO20" s="19"/>
      <c r="EVP20" s="19"/>
      <c r="EVQ20" s="19"/>
      <c r="EVR20" s="19"/>
      <c r="EVS20" s="19"/>
      <c r="EVT20" s="19"/>
      <c r="EVU20" s="19"/>
      <c r="EVV20" s="19"/>
      <c r="EVW20" s="19"/>
      <c r="EVX20" s="19"/>
      <c r="EVY20" s="19"/>
      <c r="EVZ20" s="19"/>
      <c r="EWA20" s="19"/>
      <c r="EWB20" s="19"/>
      <c r="EWC20" s="19"/>
      <c r="EWD20" s="19"/>
      <c r="EWE20" s="19"/>
      <c r="EWF20" s="19"/>
      <c r="EWG20" s="19"/>
      <c r="EWH20" s="19"/>
      <c r="EWI20" s="19"/>
      <c r="EWJ20" s="19"/>
      <c r="EWK20" s="19"/>
      <c r="EWL20" s="19"/>
      <c r="EWM20" s="19"/>
      <c r="EWN20" s="19"/>
      <c r="EWO20" s="19"/>
      <c r="EWP20" s="19"/>
      <c r="EWQ20" s="19"/>
      <c r="EWR20" s="19"/>
      <c r="EWS20" s="19"/>
      <c r="EWT20" s="19"/>
      <c r="EWU20" s="19"/>
      <c r="EWV20" s="19"/>
      <c r="EWW20" s="19"/>
      <c r="EWX20" s="19"/>
      <c r="EWY20" s="19"/>
      <c r="EWZ20" s="19"/>
      <c r="EXA20" s="19"/>
      <c r="EXB20" s="19"/>
      <c r="EXC20" s="19"/>
      <c r="EXD20" s="19"/>
      <c r="EXE20" s="19"/>
      <c r="EXF20" s="19"/>
      <c r="EXG20" s="19"/>
      <c r="EXH20" s="19"/>
      <c r="EXI20" s="19"/>
      <c r="EXJ20" s="19"/>
      <c r="EXK20" s="19"/>
      <c r="EXL20" s="19"/>
      <c r="EXM20" s="19"/>
      <c r="EXN20" s="19"/>
      <c r="EXO20" s="19"/>
      <c r="EXP20" s="19"/>
      <c r="EXQ20" s="19"/>
      <c r="EXR20" s="19"/>
      <c r="EXS20" s="19"/>
      <c r="EXT20" s="19"/>
      <c r="EXU20" s="19"/>
      <c r="EXV20" s="19"/>
      <c r="EXW20" s="19"/>
      <c r="EXX20" s="19"/>
      <c r="EXY20" s="19"/>
      <c r="EXZ20" s="19"/>
      <c r="EYA20" s="19"/>
      <c r="EYB20" s="19"/>
      <c r="EYC20" s="19"/>
      <c r="EYD20" s="19"/>
      <c r="EYE20" s="19"/>
      <c r="EYF20" s="19"/>
      <c r="EYG20" s="19"/>
      <c r="EYH20" s="19"/>
      <c r="EYI20" s="19"/>
      <c r="EYJ20" s="19"/>
      <c r="EYK20" s="19"/>
      <c r="EYL20" s="19"/>
      <c r="EYM20" s="19"/>
      <c r="EYN20" s="19"/>
      <c r="EYO20" s="19"/>
      <c r="EYP20" s="19"/>
      <c r="EYQ20" s="19"/>
      <c r="EYR20" s="19"/>
      <c r="EYS20" s="19"/>
      <c r="EYT20" s="19"/>
      <c r="EYU20" s="19"/>
      <c r="EYV20" s="19"/>
      <c r="EYW20" s="19"/>
      <c r="EYX20" s="19"/>
      <c r="EYY20" s="19"/>
      <c r="EYZ20" s="19"/>
      <c r="EZA20" s="19"/>
      <c r="EZB20" s="19"/>
      <c r="EZC20" s="19"/>
      <c r="EZD20" s="19"/>
      <c r="EZE20" s="19"/>
      <c r="EZF20" s="19"/>
      <c r="EZG20" s="19"/>
      <c r="EZH20" s="19"/>
      <c r="EZI20" s="19"/>
      <c r="EZJ20" s="19"/>
      <c r="EZK20" s="19"/>
      <c r="EZL20" s="19"/>
      <c r="EZM20" s="19"/>
      <c r="EZN20" s="19"/>
      <c r="EZO20" s="19"/>
      <c r="EZP20" s="19"/>
      <c r="EZQ20" s="19"/>
      <c r="EZR20" s="19"/>
      <c r="EZS20" s="19"/>
      <c r="EZT20" s="19"/>
      <c r="EZU20" s="19"/>
      <c r="EZV20" s="19"/>
      <c r="EZW20" s="19"/>
      <c r="EZX20" s="19"/>
      <c r="EZY20" s="19"/>
      <c r="EZZ20" s="19"/>
      <c r="FAA20" s="19"/>
      <c r="FAB20" s="19"/>
      <c r="FAC20" s="19"/>
      <c r="FAD20" s="19"/>
      <c r="FAE20" s="19"/>
      <c r="FAF20" s="19"/>
      <c r="FAG20" s="19"/>
      <c r="FAH20" s="19"/>
      <c r="FAI20" s="19"/>
      <c r="FAJ20" s="19"/>
      <c r="FAK20" s="19"/>
      <c r="FAL20" s="19"/>
      <c r="FAM20" s="19"/>
      <c r="FAN20" s="19"/>
      <c r="FAO20" s="19"/>
      <c r="FAP20" s="19"/>
      <c r="FAQ20" s="19"/>
      <c r="FAR20" s="19"/>
      <c r="FAS20" s="19"/>
      <c r="FAT20" s="19"/>
      <c r="FAU20" s="19"/>
      <c r="FAV20" s="19"/>
      <c r="FAW20" s="19"/>
      <c r="FAX20" s="19"/>
      <c r="FAY20" s="19"/>
      <c r="FAZ20" s="19"/>
      <c r="FBA20" s="19"/>
      <c r="FBB20" s="19"/>
      <c r="FBC20" s="19"/>
      <c r="FBD20" s="19"/>
      <c r="FBE20" s="19"/>
      <c r="FBF20" s="19"/>
      <c r="FBG20" s="19"/>
      <c r="FBH20" s="19"/>
      <c r="FBI20" s="19"/>
      <c r="FBJ20" s="19"/>
      <c r="FBK20" s="19"/>
      <c r="FBL20" s="19"/>
      <c r="FBM20" s="19"/>
      <c r="FBN20" s="19"/>
      <c r="FBO20" s="19"/>
      <c r="FBP20" s="19"/>
      <c r="FBQ20" s="19"/>
      <c r="FBR20" s="19"/>
      <c r="FBS20" s="19"/>
      <c r="FBT20" s="19"/>
      <c r="FBU20" s="19"/>
      <c r="FBV20" s="19"/>
      <c r="FBW20" s="19"/>
      <c r="FBX20" s="19"/>
      <c r="FBY20" s="19"/>
      <c r="FBZ20" s="19"/>
      <c r="FCA20" s="19"/>
      <c r="FCB20" s="19"/>
      <c r="FCC20" s="19"/>
      <c r="FCD20" s="19"/>
      <c r="FCE20" s="19"/>
      <c r="FCF20" s="19"/>
      <c r="FCG20" s="19"/>
      <c r="FCH20" s="19"/>
      <c r="FCI20" s="19"/>
      <c r="FCJ20" s="19"/>
      <c r="FCK20" s="19"/>
      <c r="FCL20" s="19"/>
      <c r="FCM20" s="19"/>
      <c r="FCN20" s="19"/>
      <c r="FCO20" s="19"/>
      <c r="FCP20" s="19"/>
      <c r="FCQ20" s="19"/>
      <c r="FCR20" s="19"/>
      <c r="FCS20" s="19"/>
      <c r="FCT20" s="19"/>
      <c r="FCU20" s="19"/>
      <c r="FCV20" s="19"/>
      <c r="FCW20" s="19"/>
      <c r="FCX20" s="19"/>
      <c r="FCY20" s="19"/>
      <c r="FCZ20" s="19"/>
      <c r="FDA20" s="19"/>
      <c r="FDB20" s="19"/>
      <c r="FDC20" s="19"/>
      <c r="FDD20" s="19"/>
      <c r="FDE20" s="19"/>
      <c r="FDF20" s="19"/>
      <c r="FDG20" s="19"/>
      <c r="FDH20" s="19"/>
      <c r="FDI20" s="19"/>
      <c r="FDJ20" s="19"/>
      <c r="FDK20" s="19"/>
      <c r="FDL20" s="19"/>
      <c r="FDM20" s="19"/>
      <c r="FDN20" s="19"/>
      <c r="FDO20" s="19"/>
      <c r="FDP20" s="19"/>
      <c r="FDQ20" s="19"/>
      <c r="FDR20" s="19"/>
      <c r="FDS20" s="19"/>
      <c r="FDT20" s="19"/>
      <c r="FDU20" s="19"/>
      <c r="FDV20" s="19"/>
      <c r="FDW20" s="19"/>
      <c r="FDX20" s="19"/>
      <c r="FDY20" s="19"/>
      <c r="FDZ20" s="19"/>
      <c r="FEA20" s="19"/>
      <c r="FEB20" s="19"/>
      <c r="FEC20" s="19"/>
      <c r="FED20" s="19"/>
      <c r="FEE20" s="19"/>
      <c r="FEF20" s="19"/>
      <c r="FEG20" s="19"/>
      <c r="FEH20" s="19"/>
      <c r="FEI20" s="19"/>
      <c r="FEJ20" s="19"/>
      <c r="FEK20" s="19"/>
      <c r="FEL20" s="19"/>
      <c r="FEM20" s="19"/>
      <c r="FEN20" s="19"/>
      <c r="FEO20" s="19"/>
      <c r="FEP20" s="19"/>
      <c r="FEQ20" s="19"/>
      <c r="FER20" s="19"/>
      <c r="FES20" s="19"/>
      <c r="FET20" s="19"/>
      <c r="FEU20" s="19"/>
      <c r="FEV20" s="19"/>
      <c r="FEW20" s="19"/>
      <c r="FEX20" s="19"/>
      <c r="FEY20" s="19"/>
      <c r="FEZ20" s="19"/>
      <c r="FFA20" s="19"/>
      <c r="FFB20" s="19"/>
      <c r="FFC20" s="19"/>
      <c r="FFD20" s="19"/>
      <c r="FFE20" s="19"/>
      <c r="FFF20" s="19"/>
      <c r="FFG20" s="19"/>
      <c r="FFH20" s="19"/>
      <c r="FFI20" s="19"/>
      <c r="FFJ20" s="19"/>
      <c r="FFK20" s="19"/>
      <c r="FFL20" s="19"/>
      <c r="FFM20" s="19"/>
      <c r="FFN20" s="19"/>
      <c r="FFO20" s="19"/>
      <c r="FFP20" s="19"/>
      <c r="FFQ20" s="19"/>
      <c r="FFR20" s="19"/>
      <c r="FFS20" s="19"/>
      <c r="FFT20" s="19"/>
      <c r="FFU20" s="19"/>
      <c r="FFV20" s="19"/>
      <c r="FFW20" s="19"/>
      <c r="FFX20" s="19"/>
      <c r="FFY20" s="19"/>
      <c r="FFZ20" s="19"/>
      <c r="FGA20" s="19"/>
      <c r="FGB20" s="19"/>
      <c r="FGC20" s="19"/>
      <c r="FGD20" s="19"/>
      <c r="FGE20" s="19"/>
      <c r="FGF20" s="19"/>
      <c r="FGG20" s="19"/>
      <c r="FGH20" s="19"/>
      <c r="FGI20" s="19"/>
      <c r="FGJ20" s="19"/>
      <c r="FGK20" s="19"/>
      <c r="FGL20" s="19"/>
      <c r="FGM20" s="19"/>
      <c r="FGN20" s="19"/>
      <c r="FGO20" s="19"/>
      <c r="FGP20" s="19"/>
      <c r="FGQ20" s="19"/>
      <c r="FGR20" s="19"/>
      <c r="FGS20" s="19"/>
      <c r="FGT20" s="19"/>
      <c r="FGU20" s="19"/>
      <c r="FGV20" s="19"/>
      <c r="FGW20" s="19"/>
      <c r="FGX20" s="19"/>
      <c r="FGY20" s="19"/>
      <c r="FGZ20" s="19"/>
      <c r="FHA20" s="19"/>
      <c r="FHB20" s="19"/>
      <c r="FHC20" s="19"/>
      <c r="FHD20" s="19"/>
      <c r="FHE20" s="19"/>
      <c r="FHF20" s="19"/>
      <c r="FHG20" s="19"/>
      <c r="FHH20" s="19"/>
      <c r="FHI20" s="19"/>
      <c r="FHJ20" s="19"/>
      <c r="FHK20" s="19"/>
      <c r="FHL20" s="19"/>
      <c r="FHM20" s="19"/>
      <c r="FHN20" s="19"/>
      <c r="FHO20" s="19"/>
      <c r="FHP20" s="19"/>
      <c r="FHQ20" s="19"/>
      <c r="FHR20" s="19"/>
      <c r="FHS20" s="19"/>
      <c r="FHT20" s="19"/>
      <c r="FHU20" s="19"/>
      <c r="FHV20" s="19"/>
      <c r="FHW20" s="19"/>
      <c r="FHX20" s="19"/>
      <c r="FHY20" s="19"/>
      <c r="FHZ20" s="19"/>
      <c r="FIA20" s="19"/>
      <c r="FIB20" s="19"/>
      <c r="FIC20" s="19"/>
      <c r="FID20" s="19"/>
      <c r="FIE20" s="19"/>
      <c r="FIF20" s="19"/>
      <c r="FIG20" s="19"/>
      <c r="FIH20" s="19"/>
      <c r="FII20" s="19"/>
      <c r="FIJ20" s="19"/>
      <c r="FIK20" s="19"/>
      <c r="FIL20" s="19"/>
      <c r="FIM20" s="19"/>
      <c r="FIN20" s="19"/>
      <c r="FIO20" s="19"/>
      <c r="FIP20" s="19"/>
      <c r="FIQ20" s="19"/>
      <c r="FIR20" s="19"/>
      <c r="FIS20" s="19"/>
      <c r="FIT20" s="19"/>
      <c r="FIU20" s="19"/>
      <c r="FIV20" s="19"/>
      <c r="FIW20" s="19"/>
      <c r="FIX20" s="19"/>
      <c r="FIY20" s="19"/>
      <c r="FIZ20" s="19"/>
      <c r="FJA20" s="19"/>
      <c r="FJB20" s="19"/>
      <c r="FJC20" s="19"/>
      <c r="FJD20" s="19"/>
      <c r="FJE20" s="19"/>
      <c r="FJF20" s="19"/>
      <c r="FJG20" s="19"/>
      <c r="FJH20" s="19"/>
      <c r="FJI20" s="19"/>
      <c r="FJJ20" s="19"/>
      <c r="FJK20" s="19"/>
      <c r="FJL20" s="19"/>
      <c r="FJM20" s="19"/>
      <c r="FJN20" s="19"/>
      <c r="FJO20" s="19"/>
      <c r="FJP20" s="19"/>
      <c r="FJQ20" s="19"/>
      <c r="FJR20" s="19"/>
      <c r="FJS20" s="19"/>
      <c r="FJT20" s="19"/>
      <c r="FJU20" s="19"/>
      <c r="FJV20" s="19"/>
      <c r="FJW20" s="19"/>
      <c r="FJX20" s="19"/>
      <c r="FJY20" s="19"/>
      <c r="FJZ20" s="19"/>
      <c r="FKA20" s="19"/>
      <c r="FKB20" s="19"/>
      <c r="FKC20" s="19"/>
      <c r="FKD20" s="19"/>
      <c r="FKE20" s="19"/>
      <c r="FKF20" s="19"/>
      <c r="FKG20" s="19"/>
      <c r="FKH20" s="19"/>
      <c r="FKI20" s="19"/>
      <c r="FKJ20" s="19"/>
      <c r="FKK20" s="19"/>
      <c r="FKL20" s="19"/>
      <c r="FKM20" s="19"/>
      <c r="FKN20" s="19"/>
      <c r="FKO20" s="19"/>
      <c r="FKP20" s="19"/>
      <c r="FKQ20" s="19"/>
      <c r="FKR20" s="19"/>
      <c r="FKS20" s="19"/>
      <c r="FKT20" s="19"/>
      <c r="FKU20" s="19"/>
      <c r="FKV20" s="19"/>
      <c r="FKW20" s="19"/>
      <c r="FKX20" s="19"/>
      <c r="FKY20" s="19"/>
      <c r="FKZ20" s="19"/>
      <c r="FLA20" s="19"/>
      <c r="FLB20" s="19"/>
      <c r="FLC20" s="19"/>
      <c r="FLD20" s="19"/>
      <c r="FLE20" s="19"/>
      <c r="FLF20" s="19"/>
      <c r="FLG20" s="19"/>
      <c r="FLH20" s="19"/>
      <c r="FLI20" s="19"/>
      <c r="FLJ20" s="19"/>
      <c r="FLK20" s="19"/>
      <c r="FLL20" s="19"/>
      <c r="FLM20" s="19"/>
      <c r="FLN20" s="19"/>
      <c r="FLO20" s="19"/>
      <c r="FLP20" s="19"/>
      <c r="FLQ20" s="19"/>
      <c r="FLR20" s="19"/>
      <c r="FLS20" s="19"/>
      <c r="FLT20" s="19"/>
      <c r="FLU20" s="19"/>
      <c r="FLV20" s="19"/>
      <c r="FLW20" s="19"/>
      <c r="FLX20" s="19"/>
      <c r="FLY20" s="19"/>
      <c r="FLZ20" s="19"/>
      <c r="FMA20" s="19"/>
      <c r="FMB20" s="19"/>
      <c r="FMC20" s="19"/>
      <c r="FMD20" s="19"/>
      <c r="FME20" s="19"/>
      <c r="FMF20" s="19"/>
      <c r="FMG20" s="19"/>
      <c r="FMH20" s="19"/>
      <c r="FMI20" s="19"/>
      <c r="FMJ20" s="19"/>
      <c r="FMK20" s="19"/>
      <c r="FML20" s="19"/>
      <c r="FMM20" s="19"/>
      <c r="FMN20" s="19"/>
      <c r="FMO20" s="19"/>
      <c r="FMP20" s="19"/>
      <c r="FMQ20" s="19"/>
      <c r="FMR20" s="19"/>
      <c r="FMS20" s="19"/>
      <c r="FMT20" s="19"/>
      <c r="FMU20" s="19"/>
      <c r="FMV20" s="19"/>
      <c r="FMW20" s="19"/>
      <c r="FMX20" s="19"/>
      <c r="FMY20" s="19"/>
      <c r="FMZ20" s="19"/>
      <c r="FNA20" s="19"/>
      <c r="FNB20" s="19"/>
      <c r="FNC20" s="19"/>
      <c r="FND20" s="19"/>
      <c r="FNE20" s="19"/>
      <c r="FNF20" s="19"/>
      <c r="FNG20" s="19"/>
      <c r="FNH20" s="19"/>
      <c r="FNI20" s="19"/>
      <c r="FNJ20" s="19"/>
      <c r="FNK20" s="19"/>
      <c r="FNL20" s="19"/>
      <c r="FNM20" s="19"/>
      <c r="FNN20" s="19"/>
      <c r="FNO20" s="19"/>
      <c r="FNP20" s="19"/>
      <c r="FNQ20" s="19"/>
      <c r="FNR20" s="19"/>
      <c r="FNS20" s="19"/>
      <c r="FNT20" s="19"/>
      <c r="FNU20" s="19"/>
      <c r="FNV20" s="19"/>
      <c r="FNW20" s="19"/>
      <c r="FNX20" s="19"/>
      <c r="FNY20" s="19"/>
      <c r="FNZ20" s="19"/>
      <c r="FOA20" s="19"/>
      <c r="FOB20" s="19"/>
      <c r="FOC20" s="19"/>
      <c r="FOD20" s="19"/>
      <c r="FOE20" s="19"/>
      <c r="FOF20" s="19"/>
      <c r="FOG20" s="19"/>
      <c r="FOH20" s="19"/>
      <c r="FOI20" s="19"/>
      <c r="FOJ20" s="19"/>
      <c r="FOK20" s="19"/>
      <c r="FOL20" s="19"/>
      <c r="FOM20" s="19"/>
      <c r="FON20" s="19"/>
      <c r="FOO20" s="19"/>
      <c r="FOP20" s="19"/>
      <c r="FOQ20" s="19"/>
      <c r="FOR20" s="19"/>
      <c r="FOS20" s="19"/>
      <c r="FOT20" s="19"/>
      <c r="FOU20" s="19"/>
      <c r="FOV20" s="19"/>
      <c r="FOW20" s="19"/>
      <c r="FOX20" s="19"/>
      <c r="FOY20" s="19"/>
      <c r="FOZ20" s="19"/>
      <c r="FPA20" s="19"/>
      <c r="FPB20" s="19"/>
      <c r="FPC20" s="19"/>
      <c r="FPD20" s="19"/>
      <c r="FPE20" s="19"/>
      <c r="FPF20" s="19"/>
      <c r="FPG20" s="19"/>
      <c r="FPH20" s="19"/>
      <c r="FPI20" s="19"/>
      <c r="FPJ20" s="19"/>
      <c r="FPK20" s="19"/>
      <c r="FPL20" s="19"/>
      <c r="FPM20" s="19"/>
      <c r="FPN20" s="19"/>
      <c r="FPO20" s="19"/>
      <c r="FPP20" s="19"/>
      <c r="FPQ20" s="19"/>
      <c r="FPR20" s="19"/>
      <c r="FPS20" s="19"/>
      <c r="FPT20" s="19"/>
      <c r="FPU20" s="19"/>
      <c r="FPV20" s="19"/>
      <c r="FPW20" s="19"/>
      <c r="FPX20" s="19"/>
      <c r="FPY20" s="19"/>
      <c r="FPZ20" s="19"/>
      <c r="FQA20" s="19"/>
      <c r="FQB20" s="19"/>
      <c r="FQC20" s="19"/>
      <c r="FQD20" s="19"/>
      <c r="FQE20" s="19"/>
      <c r="FQF20" s="19"/>
      <c r="FQG20" s="19"/>
      <c r="FQH20" s="19"/>
      <c r="FQI20" s="19"/>
      <c r="FQJ20" s="19"/>
      <c r="FQK20" s="19"/>
      <c r="FQL20" s="19"/>
      <c r="FQM20" s="19"/>
      <c r="FQN20" s="19"/>
      <c r="FQO20" s="19"/>
      <c r="FQP20" s="19"/>
      <c r="FQQ20" s="19"/>
      <c r="FQR20" s="19"/>
      <c r="FQS20" s="19"/>
      <c r="FQT20" s="19"/>
      <c r="FQU20" s="19"/>
      <c r="FQV20" s="19"/>
      <c r="FQW20" s="19"/>
      <c r="FQX20" s="19"/>
      <c r="FQY20" s="19"/>
      <c r="FQZ20" s="19"/>
      <c r="FRA20" s="19"/>
      <c r="FRB20" s="19"/>
      <c r="FRC20" s="19"/>
      <c r="FRD20" s="19"/>
      <c r="FRE20" s="19"/>
      <c r="FRF20" s="19"/>
      <c r="FRG20" s="19"/>
      <c r="FRH20" s="19"/>
      <c r="FRI20" s="19"/>
      <c r="FRJ20" s="19"/>
      <c r="FRK20" s="19"/>
      <c r="FRL20" s="19"/>
      <c r="FRM20" s="19"/>
      <c r="FRN20" s="19"/>
      <c r="FRO20" s="19"/>
      <c r="FRP20" s="19"/>
      <c r="FRQ20" s="19"/>
      <c r="FRR20" s="19"/>
      <c r="FRS20" s="19"/>
      <c r="FRT20" s="19"/>
      <c r="FRU20" s="19"/>
      <c r="FRV20" s="19"/>
      <c r="FRW20" s="19"/>
      <c r="FRX20" s="19"/>
      <c r="FRY20" s="19"/>
      <c r="FRZ20" s="19"/>
      <c r="FSA20" s="19"/>
      <c r="FSB20" s="19"/>
      <c r="FSC20" s="19"/>
      <c r="FSD20" s="19"/>
      <c r="FSE20" s="19"/>
      <c r="FSF20" s="19"/>
      <c r="FSG20" s="19"/>
      <c r="FSH20" s="19"/>
      <c r="FSI20" s="19"/>
      <c r="FSJ20" s="19"/>
      <c r="FSK20" s="19"/>
      <c r="FSL20" s="19"/>
      <c r="FSM20" s="19"/>
      <c r="FSN20" s="19"/>
      <c r="FSO20" s="19"/>
      <c r="FSP20" s="19"/>
      <c r="FSQ20" s="19"/>
      <c r="FSR20" s="19"/>
      <c r="FSS20" s="19"/>
      <c r="FST20" s="19"/>
      <c r="FSU20" s="19"/>
      <c r="FSV20" s="19"/>
      <c r="FSW20" s="19"/>
      <c r="FSX20" s="19"/>
      <c r="FSY20" s="19"/>
      <c r="FSZ20" s="19"/>
      <c r="FTA20" s="19"/>
      <c r="FTB20" s="19"/>
      <c r="FTC20" s="19"/>
      <c r="FTD20" s="19"/>
      <c r="FTE20" s="19"/>
      <c r="FTF20" s="19"/>
      <c r="FTG20" s="19"/>
      <c r="FTH20" s="19"/>
      <c r="FTI20" s="19"/>
      <c r="FTJ20" s="19"/>
      <c r="FTK20" s="19"/>
      <c r="FTL20" s="19"/>
      <c r="FTM20" s="19"/>
      <c r="FTN20" s="19"/>
      <c r="FTO20" s="19"/>
      <c r="FTP20" s="19"/>
      <c r="FTQ20" s="19"/>
      <c r="FTR20" s="19"/>
      <c r="FTS20" s="19"/>
      <c r="FTT20" s="19"/>
      <c r="FTU20" s="19"/>
      <c r="FTV20" s="19"/>
      <c r="FTW20" s="19"/>
      <c r="FTX20" s="19"/>
      <c r="FTY20" s="19"/>
      <c r="FTZ20" s="19"/>
      <c r="FUA20" s="19"/>
      <c r="FUB20" s="19"/>
      <c r="FUC20" s="19"/>
      <c r="FUD20" s="19"/>
      <c r="FUE20" s="19"/>
      <c r="FUF20" s="19"/>
      <c r="FUG20" s="19"/>
      <c r="FUH20" s="19"/>
      <c r="FUI20" s="19"/>
      <c r="FUJ20" s="19"/>
      <c r="FUK20" s="19"/>
      <c r="FUL20" s="19"/>
      <c r="FUM20" s="19"/>
      <c r="FUN20" s="19"/>
      <c r="FUO20" s="19"/>
      <c r="FUP20" s="19"/>
      <c r="FUQ20" s="19"/>
      <c r="FUR20" s="19"/>
      <c r="FUS20" s="19"/>
      <c r="FUT20" s="19"/>
      <c r="FUU20" s="19"/>
      <c r="FUV20" s="19"/>
      <c r="FUW20" s="19"/>
      <c r="FUX20" s="19"/>
      <c r="FUY20" s="19"/>
      <c r="FUZ20" s="19"/>
      <c r="FVA20" s="19"/>
      <c r="FVB20" s="19"/>
      <c r="FVC20" s="19"/>
      <c r="FVD20" s="19"/>
      <c r="FVE20" s="19"/>
      <c r="FVF20" s="19"/>
      <c r="FVG20" s="19"/>
      <c r="FVH20" s="19"/>
      <c r="FVI20" s="19"/>
      <c r="FVJ20" s="19"/>
      <c r="FVK20" s="19"/>
      <c r="FVL20" s="19"/>
      <c r="FVM20" s="19"/>
      <c r="FVN20" s="19"/>
      <c r="FVO20" s="19"/>
      <c r="FVP20" s="19"/>
      <c r="FVQ20" s="19"/>
      <c r="FVR20" s="19"/>
      <c r="FVS20" s="19"/>
      <c r="FVT20" s="19"/>
      <c r="FVU20" s="19"/>
      <c r="FVV20" s="19"/>
      <c r="FVW20" s="19"/>
      <c r="FVX20" s="19"/>
      <c r="FVY20" s="19"/>
      <c r="FVZ20" s="19"/>
      <c r="FWA20" s="19"/>
      <c r="FWB20" s="19"/>
      <c r="FWC20" s="19"/>
      <c r="FWD20" s="19"/>
      <c r="FWE20" s="19"/>
      <c r="FWF20" s="19"/>
      <c r="FWG20" s="19"/>
      <c r="FWH20" s="19"/>
      <c r="FWI20" s="19"/>
      <c r="FWJ20" s="19"/>
      <c r="FWK20" s="19"/>
      <c r="FWL20" s="19"/>
      <c r="FWM20" s="19"/>
      <c r="FWN20" s="19"/>
      <c r="FWO20" s="19"/>
      <c r="FWP20" s="19"/>
      <c r="FWQ20" s="19"/>
      <c r="FWR20" s="19"/>
      <c r="FWS20" s="19"/>
      <c r="FWT20" s="19"/>
      <c r="FWU20" s="19"/>
      <c r="FWV20" s="19"/>
      <c r="FWW20" s="19"/>
      <c r="FWX20" s="19"/>
      <c r="FWY20" s="19"/>
      <c r="FWZ20" s="19"/>
      <c r="FXA20" s="19"/>
      <c r="FXB20" s="19"/>
      <c r="FXC20" s="19"/>
      <c r="FXD20" s="19"/>
      <c r="FXE20" s="19"/>
      <c r="FXF20" s="19"/>
      <c r="FXG20" s="19"/>
      <c r="FXH20" s="19"/>
      <c r="FXI20" s="19"/>
      <c r="FXJ20" s="19"/>
      <c r="FXK20" s="19"/>
      <c r="FXL20" s="19"/>
      <c r="FXM20" s="19"/>
      <c r="FXN20" s="19"/>
      <c r="FXO20" s="19"/>
      <c r="FXP20" s="19"/>
      <c r="FXQ20" s="19"/>
      <c r="FXR20" s="19"/>
      <c r="FXS20" s="19"/>
      <c r="FXT20" s="19"/>
      <c r="FXU20" s="19"/>
      <c r="FXV20" s="19"/>
      <c r="FXW20" s="19"/>
      <c r="FXX20" s="19"/>
      <c r="FXY20" s="19"/>
      <c r="FXZ20" s="19"/>
      <c r="FYA20" s="19"/>
      <c r="FYB20" s="19"/>
      <c r="FYC20" s="19"/>
      <c r="FYD20" s="19"/>
      <c r="FYE20" s="19"/>
      <c r="FYF20" s="19"/>
      <c r="FYG20" s="19"/>
      <c r="FYH20" s="19"/>
      <c r="FYI20" s="19"/>
      <c r="FYJ20" s="19"/>
      <c r="FYK20" s="19"/>
      <c r="FYL20" s="19"/>
      <c r="FYM20" s="19"/>
      <c r="FYN20" s="19"/>
      <c r="FYO20" s="19"/>
      <c r="FYP20" s="19"/>
      <c r="FYQ20" s="19"/>
      <c r="FYR20" s="19"/>
      <c r="FYS20" s="19"/>
      <c r="FYT20" s="19"/>
      <c r="FYU20" s="19"/>
      <c r="FYV20" s="19"/>
      <c r="FYW20" s="19"/>
      <c r="FYX20" s="19"/>
      <c r="FYY20" s="19"/>
      <c r="FYZ20" s="19"/>
      <c r="FZA20" s="19"/>
      <c r="FZB20" s="19"/>
      <c r="FZC20" s="19"/>
      <c r="FZD20" s="19"/>
      <c r="FZE20" s="19"/>
      <c r="FZF20" s="19"/>
      <c r="FZG20" s="19"/>
      <c r="FZH20" s="19"/>
      <c r="FZI20" s="19"/>
      <c r="FZJ20" s="19"/>
      <c r="FZK20" s="19"/>
      <c r="FZL20" s="19"/>
      <c r="FZM20" s="19"/>
      <c r="FZN20" s="19"/>
      <c r="FZO20" s="19"/>
      <c r="FZP20" s="19"/>
      <c r="FZQ20" s="19"/>
      <c r="FZR20" s="19"/>
      <c r="FZS20" s="19"/>
      <c r="FZT20" s="19"/>
      <c r="FZU20" s="19"/>
      <c r="FZV20" s="19"/>
      <c r="FZW20" s="19"/>
      <c r="FZX20" s="19"/>
      <c r="FZY20" s="19"/>
      <c r="FZZ20" s="19"/>
      <c r="GAA20" s="19"/>
      <c r="GAB20" s="19"/>
      <c r="GAC20" s="19"/>
      <c r="GAD20" s="19"/>
      <c r="GAE20" s="19"/>
      <c r="GAF20" s="19"/>
      <c r="GAG20" s="19"/>
      <c r="GAH20" s="19"/>
      <c r="GAI20" s="19"/>
      <c r="GAJ20" s="19"/>
      <c r="GAK20" s="19"/>
      <c r="GAL20" s="19"/>
      <c r="GAM20" s="19"/>
      <c r="GAN20" s="19"/>
      <c r="GAO20" s="19"/>
      <c r="GAP20" s="19"/>
      <c r="GAQ20" s="19"/>
      <c r="GAR20" s="19"/>
      <c r="GAS20" s="19"/>
      <c r="GAT20" s="19"/>
      <c r="GAU20" s="19"/>
      <c r="GAV20" s="19"/>
      <c r="GAW20" s="19"/>
      <c r="GAX20" s="19"/>
      <c r="GAY20" s="19"/>
      <c r="GAZ20" s="19"/>
      <c r="GBA20" s="19"/>
      <c r="GBB20" s="19"/>
      <c r="GBC20" s="19"/>
      <c r="GBD20" s="19"/>
      <c r="GBE20" s="19"/>
      <c r="GBF20" s="19"/>
      <c r="GBG20" s="19"/>
      <c r="GBH20" s="19"/>
      <c r="GBI20" s="19"/>
      <c r="GBJ20" s="19"/>
      <c r="GBK20" s="19"/>
      <c r="GBL20" s="19"/>
      <c r="GBM20" s="19"/>
      <c r="GBN20" s="19"/>
      <c r="GBO20" s="19"/>
      <c r="GBP20" s="19"/>
      <c r="GBQ20" s="19"/>
      <c r="GBR20" s="19"/>
      <c r="GBS20" s="19"/>
      <c r="GBT20" s="19"/>
      <c r="GBU20" s="19"/>
      <c r="GBV20" s="19"/>
      <c r="GBW20" s="19"/>
      <c r="GBX20" s="19"/>
      <c r="GBY20" s="19"/>
      <c r="GBZ20" s="19"/>
      <c r="GCA20" s="19"/>
      <c r="GCB20" s="19"/>
      <c r="GCC20" s="19"/>
      <c r="GCD20" s="19"/>
      <c r="GCE20" s="19"/>
      <c r="GCF20" s="19"/>
      <c r="GCG20" s="19"/>
      <c r="GCH20" s="19"/>
      <c r="GCI20" s="19"/>
      <c r="GCJ20" s="19"/>
      <c r="GCK20" s="19"/>
      <c r="GCL20" s="19"/>
      <c r="GCM20" s="19"/>
      <c r="GCN20" s="19"/>
      <c r="GCO20" s="19"/>
      <c r="GCP20" s="19"/>
      <c r="GCQ20" s="19"/>
      <c r="GCR20" s="19"/>
      <c r="GCS20" s="19"/>
      <c r="GCT20" s="19"/>
      <c r="GCU20" s="19"/>
      <c r="GCV20" s="19"/>
      <c r="GCW20" s="19"/>
      <c r="GCX20" s="19"/>
      <c r="GCY20" s="19"/>
      <c r="GCZ20" s="19"/>
      <c r="GDA20" s="19"/>
      <c r="GDB20" s="19"/>
      <c r="GDC20" s="19"/>
      <c r="GDD20" s="19"/>
      <c r="GDE20" s="19"/>
      <c r="GDF20" s="19"/>
      <c r="GDG20" s="19"/>
      <c r="GDH20" s="19"/>
      <c r="GDI20" s="19"/>
      <c r="GDJ20" s="19"/>
      <c r="GDK20" s="19"/>
      <c r="GDL20" s="19"/>
      <c r="GDM20" s="19"/>
      <c r="GDN20" s="19"/>
      <c r="GDO20" s="19"/>
      <c r="GDP20" s="19"/>
      <c r="GDQ20" s="19"/>
      <c r="GDR20" s="19"/>
      <c r="GDS20" s="19"/>
      <c r="GDT20" s="19"/>
      <c r="GDU20" s="19"/>
      <c r="GDV20" s="19"/>
      <c r="GDW20" s="19"/>
      <c r="GDX20" s="19"/>
      <c r="GDY20" s="19"/>
      <c r="GDZ20" s="19"/>
      <c r="GEA20" s="19"/>
      <c r="GEB20" s="19"/>
      <c r="GEC20" s="19"/>
      <c r="GED20" s="19"/>
      <c r="GEE20" s="19"/>
      <c r="GEF20" s="19"/>
      <c r="GEG20" s="19"/>
      <c r="GEH20" s="19"/>
      <c r="GEI20" s="19"/>
      <c r="GEJ20" s="19"/>
      <c r="GEK20" s="19"/>
      <c r="GEL20" s="19"/>
      <c r="GEM20" s="19"/>
      <c r="GEN20" s="19"/>
      <c r="GEO20" s="19"/>
      <c r="GEP20" s="19"/>
      <c r="GEQ20" s="19"/>
      <c r="GER20" s="19"/>
      <c r="GES20" s="19"/>
      <c r="GET20" s="19"/>
      <c r="GEU20" s="19"/>
      <c r="GEV20" s="19"/>
      <c r="GEW20" s="19"/>
      <c r="GEX20" s="19"/>
      <c r="GEY20" s="19"/>
      <c r="GEZ20" s="19"/>
      <c r="GFA20" s="19"/>
      <c r="GFB20" s="19"/>
      <c r="GFC20" s="19"/>
      <c r="GFD20" s="19"/>
      <c r="GFE20" s="19"/>
      <c r="GFF20" s="19"/>
      <c r="GFG20" s="19"/>
      <c r="GFH20" s="19"/>
      <c r="GFI20" s="19"/>
      <c r="GFJ20" s="19"/>
      <c r="GFK20" s="19"/>
      <c r="GFL20" s="19"/>
      <c r="GFM20" s="19"/>
      <c r="GFN20" s="19"/>
      <c r="GFO20" s="19"/>
      <c r="GFP20" s="19"/>
      <c r="GFQ20" s="19"/>
      <c r="GFR20" s="19"/>
      <c r="GFS20" s="19"/>
      <c r="GFT20" s="19"/>
      <c r="GFU20" s="19"/>
      <c r="GFV20" s="19"/>
      <c r="GFW20" s="19"/>
      <c r="GFX20" s="19"/>
      <c r="GFY20" s="19"/>
      <c r="GFZ20" s="19"/>
      <c r="GGA20" s="19"/>
      <c r="GGB20" s="19"/>
      <c r="GGC20" s="19"/>
      <c r="GGD20" s="19"/>
      <c r="GGE20" s="19"/>
      <c r="GGF20" s="19"/>
      <c r="GGG20" s="19"/>
      <c r="GGH20" s="19"/>
      <c r="GGI20" s="19"/>
      <c r="GGJ20" s="19"/>
      <c r="GGK20" s="19"/>
      <c r="GGL20" s="19"/>
      <c r="GGM20" s="19"/>
      <c r="GGN20" s="19"/>
      <c r="GGO20" s="19"/>
      <c r="GGP20" s="19"/>
      <c r="GGQ20" s="19"/>
      <c r="GGR20" s="19"/>
      <c r="GGS20" s="19"/>
      <c r="GGT20" s="19"/>
      <c r="GGU20" s="19"/>
      <c r="GGV20" s="19"/>
      <c r="GGW20" s="19"/>
      <c r="GGX20" s="19"/>
      <c r="GGY20" s="19"/>
      <c r="GGZ20" s="19"/>
      <c r="GHA20" s="19"/>
      <c r="GHB20" s="19"/>
      <c r="GHC20" s="19"/>
      <c r="GHD20" s="19"/>
      <c r="GHE20" s="19"/>
      <c r="GHF20" s="19"/>
      <c r="GHG20" s="19"/>
      <c r="GHH20" s="19"/>
      <c r="GHI20" s="19"/>
      <c r="GHJ20" s="19"/>
      <c r="GHK20" s="19"/>
      <c r="GHL20" s="19"/>
      <c r="GHM20" s="19"/>
      <c r="GHN20" s="19"/>
      <c r="GHO20" s="19"/>
      <c r="GHP20" s="19"/>
      <c r="GHQ20" s="19"/>
      <c r="GHR20" s="19"/>
      <c r="GHS20" s="19"/>
      <c r="GHT20" s="19"/>
      <c r="GHU20" s="19"/>
      <c r="GHV20" s="19"/>
      <c r="GHW20" s="19"/>
      <c r="GHX20" s="19"/>
      <c r="GHY20" s="19"/>
      <c r="GHZ20" s="19"/>
      <c r="GIA20" s="19"/>
      <c r="GIB20" s="19"/>
      <c r="GIC20" s="19"/>
      <c r="GID20" s="19"/>
      <c r="GIE20" s="19"/>
      <c r="GIF20" s="19"/>
      <c r="GIG20" s="19"/>
      <c r="GIH20" s="19"/>
      <c r="GII20" s="19"/>
      <c r="GIJ20" s="19"/>
      <c r="GIK20" s="19"/>
      <c r="GIL20" s="19"/>
      <c r="GIM20" s="19"/>
      <c r="GIN20" s="19"/>
      <c r="GIO20" s="19"/>
      <c r="GIP20" s="19"/>
      <c r="GIQ20" s="19"/>
      <c r="GIR20" s="19"/>
      <c r="GIS20" s="19"/>
      <c r="GIT20" s="19"/>
      <c r="GIU20" s="19"/>
      <c r="GIV20" s="19"/>
      <c r="GIW20" s="19"/>
      <c r="GIX20" s="19"/>
      <c r="GIY20" s="19"/>
      <c r="GIZ20" s="19"/>
      <c r="GJA20" s="19"/>
      <c r="GJB20" s="19"/>
      <c r="GJC20" s="19"/>
      <c r="GJD20" s="19"/>
      <c r="GJE20" s="19"/>
      <c r="GJF20" s="19"/>
      <c r="GJG20" s="19"/>
      <c r="GJH20" s="19"/>
      <c r="GJI20" s="19"/>
      <c r="GJJ20" s="19"/>
      <c r="GJK20" s="19"/>
      <c r="GJL20" s="19"/>
      <c r="GJM20" s="19"/>
      <c r="GJN20" s="19"/>
      <c r="GJO20" s="19"/>
      <c r="GJP20" s="19"/>
      <c r="GJQ20" s="19"/>
      <c r="GJR20" s="19"/>
      <c r="GJS20" s="19"/>
      <c r="GJT20" s="19"/>
      <c r="GJU20" s="19"/>
      <c r="GJV20" s="19"/>
      <c r="GJW20" s="19"/>
      <c r="GJX20" s="19"/>
      <c r="GJY20" s="19"/>
      <c r="GJZ20" s="19"/>
      <c r="GKA20" s="19"/>
      <c r="GKB20" s="19"/>
      <c r="GKC20" s="19"/>
      <c r="GKD20" s="19"/>
      <c r="GKE20" s="19"/>
      <c r="GKF20" s="19"/>
      <c r="GKG20" s="19"/>
      <c r="GKH20" s="19"/>
      <c r="GKI20" s="19"/>
      <c r="GKJ20" s="19"/>
      <c r="GKK20" s="19"/>
      <c r="GKL20" s="19"/>
      <c r="GKM20" s="19"/>
      <c r="GKN20" s="19"/>
      <c r="GKO20" s="19"/>
      <c r="GKP20" s="19"/>
      <c r="GKQ20" s="19"/>
      <c r="GKR20" s="19"/>
      <c r="GKS20" s="19"/>
      <c r="GKT20" s="19"/>
      <c r="GKU20" s="19"/>
      <c r="GKV20" s="19"/>
      <c r="GKW20" s="19"/>
      <c r="GKX20" s="19"/>
      <c r="GKY20" s="19"/>
      <c r="GKZ20" s="19"/>
      <c r="GLA20" s="19"/>
      <c r="GLB20" s="19"/>
      <c r="GLC20" s="19"/>
      <c r="GLD20" s="19"/>
      <c r="GLE20" s="19"/>
      <c r="GLF20" s="19"/>
      <c r="GLG20" s="19"/>
      <c r="GLH20" s="19"/>
      <c r="GLI20" s="19"/>
      <c r="GLJ20" s="19"/>
      <c r="GLK20" s="19"/>
      <c r="GLL20" s="19"/>
      <c r="GLM20" s="19"/>
      <c r="GLN20" s="19"/>
      <c r="GLO20" s="19"/>
      <c r="GLP20" s="19"/>
      <c r="GLQ20" s="19"/>
      <c r="GLR20" s="19"/>
      <c r="GLS20" s="19"/>
      <c r="GLT20" s="19"/>
      <c r="GLU20" s="19"/>
      <c r="GLV20" s="19"/>
      <c r="GLW20" s="19"/>
      <c r="GLX20" s="19"/>
      <c r="GLY20" s="19"/>
      <c r="GLZ20" s="19"/>
      <c r="GMA20" s="19"/>
      <c r="GMB20" s="19"/>
      <c r="GMC20" s="19"/>
      <c r="GMD20" s="19"/>
      <c r="GME20" s="19"/>
      <c r="GMF20" s="19"/>
      <c r="GMG20" s="19"/>
      <c r="GMH20" s="19"/>
      <c r="GMI20" s="19"/>
      <c r="GMJ20" s="19"/>
      <c r="GMK20" s="19"/>
      <c r="GML20" s="19"/>
      <c r="GMM20" s="19"/>
      <c r="GMN20" s="19"/>
      <c r="GMO20" s="19"/>
      <c r="GMP20" s="19"/>
      <c r="GMQ20" s="19"/>
      <c r="GMR20" s="19"/>
      <c r="GMS20" s="19"/>
      <c r="GMT20" s="19"/>
      <c r="GMU20" s="19"/>
      <c r="GMV20" s="19"/>
      <c r="GMW20" s="19"/>
      <c r="GMX20" s="19"/>
      <c r="GMY20" s="19"/>
      <c r="GMZ20" s="19"/>
      <c r="GNA20" s="19"/>
      <c r="GNB20" s="19"/>
      <c r="GNC20" s="19"/>
      <c r="GND20" s="19"/>
      <c r="GNE20" s="19"/>
      <c r="GNF20" s="19"/>
      <c r="GNG20" s="19"/>
      <c r="GNH20" s="19"/>
      <c r="GNI20" s="19"/>
      <c r="GNJ20" s="19"/>
      <c r="GNK20" s="19"/>
      <c r="GNL20" s="19"/>
      <c r="GNM20" s="19"/>
      <c r="GNN20" s="19"/>
      <c r="GNO20" s="19"/>
      <c r="GNP20" s="19"/>
      <c r="GNQ20" s="19"/>
      <c r="GNR20" s="19"/>
      <c r="GNS20" s="19"/>
      <c r="GNT20" s="19"/>
      <c r="GNU20" s="19"/>
      <c r="GNV20" s="19"/>
      <c r="GNW20" s="19"/>
      <c r="GNX20" s="19"/>
      <c r="GNY20" s="19"/>
      <c r="GNZ20" s="19"/>
      <c r="GOA20" s="19"/>
      <c r="GOB20" s="19"/>
      <c r="GOC20" s="19"/>
      <c r="GOD20" s="19"/>
      <c r="GOE20" s="19"/>
      <c r="GOF20" s="19"/>
      <c r="GOG20" s="19"/>
      <c r="GOH20" s="19"/>
      <c r="GOI20" s="19"/>
      <c r="GOJ20" s="19"/>
      <c r="GOK20" s="19"/>
      <c r="GOL20" s="19"/>
      <c r="GOM20" s="19"/>
      <c r="GON20" s="19"/>
      <c r="GOO20" s="19"/>
      <c r="GOP20" s="19"/>
      <c r="GOQ20" s="19"/>
      <c r="GOR20" s="19"/>
      <c r="GOS20" s="19"/>
      <c r="GOT20" s="19"/>
      <c r="GOU20" s="19"/>
      <c r="GOV20" s="19"/>
      <c r="GOW20" s="19"/>
      <c r="GOX20" s="19"/>
      <c r="GOY20" s="19"/>
      <c r="GOZ20" s="19"/>
      <c r="GPA20" s="19"/>
      <c r="GPB20" s="19"/>
      <c r="GPC20" s="19"/>
      <c r="GPD20" s="19"/>
      <c r="GPE20" s="19"/>
      <c r="GPF20" s="19"/>
      <c r="GPG20" s="19"/>
      <c r="GPH20" s="19"/>
      <c r="GPI20" s="19"/>
      <c r="GPJ20" s="19"/>
      <c r="GPK20" s="19"/>
      <c r="GPL20" s="19"/>
      <c r="GPM20" s="19"/>
      <c r="GPN20" s="19"/>
      <c r="GPO20" s="19"/>
      <c r="GPP20" s="19"/>
      <c r="GPQ20" s="19"/>
      <c r="GPR20" s="19"/>
      <c r="GPS20" s="19"/>
      <c r="GPT20" s="19"/>
      <c r="GPU20" s="19"/>
      <c r="GPV20" s="19"/>
      <c r="GPW20" s="19"/>
      <c r="GPX20" s="19"/>
      <c r="GPY20" s="19"/>
      <c r="GPZ20" s="19"/>
      <c r="GQA20" s="19"/>
      <c r="GQB20" s="19"/>
      <c r="GQC20" s="19"/>
      <c r="GQD20" s="19"/>
      <c r="GQE20" s="19"/>
      <c r="GQF20" s="19"/>
      <c r="GQG20" s="19"/>
      <c r="GQH20" s="19"/>
      <c r="GQI20" s="19"/>
      <c r="GQJ20" s="19"/>
      <c r="GQK20" s="19"/>
      <c r="GQL20" s="19"/>
      <c r="GQM20" s="19"/>
      <c r="GQN20" s="19"/>
      <c r="GQO20" s="19"/>
      <c r="GQP20" s="19"/>
      <c r="GQQ20" s="19"/>
      <c r="GQR20" s="19"/>
      <c r="GQS20" s="19"/>
      <c r="GQT20" s="19"/>
      <c r="GQU20" s="19"/>
      <c r="GQV20" s="19"/>
      <c r="GQW20" s="19"/>
      <c r="GQX20" s="19"/>
      <c r="GQY20" s="19"/>
      <c r="GQZ20" s="19"/>
      <c r="GRA20" s="19"/>
      <c r="GRB20" s="19"/>
      <c r="GRC20" s="19"/>
      <c r="GRD20" s="19"/>
      <c r="GRE20" s="19"/>
      <c r="GRF20" s="19"/>
      <c r="GRG20" s="19"/>
      <c r="GRH20" s="19"/>
      <c r="GRI20" s="19"/>
      <c r="GRJ20" s="19"/>
      <c r="GRK20" s="19"/>
      <c r="GRL20" s="19"/>
      <c r="GRM20" s="19"/>
      <c r="GRN20" s="19"/>
      <c r="GRO20" s="19"/>
      <c r="GRP20" s="19"/>
      <c r="GRQ20" s="19"/>
      <c r="GRR20" s="19"/>
      <c r="GRS20" s="19"/>
      <c r="GRT20" s="19"/>
      <c r="GRU20" s="19"/>
      <c r="GRV20" s="19"/>
      <c r="GRW20" s="19"/>
      <c r="GRX20" s="19"/>
      <c r="GRY20" s="19"/>
      <c r="GRZ20" s="19"/>
      <c r="GSA20" s="19"/>
      <c r="GSB20" s="19"/>
      <c r="GSC20" s="19"/>
      <c r="GSD20" s="19"/>
      <c r="GSE20" s="19"/>
      <c r="GSF20" s="19"/>
      <c r="GSG20" s="19"/>
      <c r="GSH20" s="19"/>
      <c r="GSI20" s="19"/>
      <c r="GSJ20" s="19"/>
      <c r="GSK20" s="19"/>
      <c r="GSL20" s="19"/>
      <c r="GSM20" s="19"/>
      <c r="GSN20" s="19"/>
      <c r="GSO20" s="19"/>
      <c r="GSP20" s="19"/>
      <c r="GSQ20" s="19"/>
      <c r="GSR20" s="19"/>
      <c r="GSS20" s="19"/>
      <c r="GST20" s="19"/>
      <c r="GSU20" s="19"/>
      <c r="GSV20" s="19"/>
      <c r="GSW20" s="19"/>
      <c r="GSX20" s="19"/>
      <c r="GSY20" s="19"/>
      <c r="GSZ20" s="19"/>
      <c r="GTA20" s="19"/>
      <c r="GTB20" s="19"/>
      <c r="GTC20" s="19"/>
      <c r="GTD20" s="19"/>
      <c r="GTE20" s="19"/>
      <c r="GTF20" s="19"/>
      <c r="GTG20" s="19"/>
      <c r="GTH20" s="19"/>
      <c r="GTI20" s="19"/>
      <c r="GTJ20" s="19"/>
      <c r="GTK20" s="19"/>
      <c r="GTL20" s="19"/>
      <c r="GTM20" s="19"/>
      <c r="GTN20" s="19"/>
      <c r="GTO20" s="19"/>
      <c r="GTP20" s="19"/>
      <c r="GTQ20" s="19"/>
      <c r="GTR20" s="19"/>
      <c r="GTS20" s="19"/>
      <c r="GTT20" s="19"/>
      <c r="GTU20" s="19"/>
      <c r="GTV20" s="19"/>
      <c r="GTW20" s="19"/>
      <c r="GTX20" s="19"/>
      <c r="GTY20" s="19"/>
      <c r="GTZ20" s="19"/>
      <c r="GUA20" s="19"/>
      <c r="GUB20" s="19"/>
      <c r="GUC20" s="19"/>
      <c r="GUD20" s="19"/>
      <c r="GUE20" s="19"/>
      <c r="GUF20" s="19"/>
      <c r="GUG20" s="19"/>
      <c r="GUH20" s="19"/>
      <c r="GUI20" s="19"/>
      <c r="GUJ20" s="19"/>
      <c r="GUK20" s="19"/>
      <c r="GUL20" s="19"/>
      <c r="GUM20" s="19"/>
      <c r="GUN20" s="19"/>
      <c r="GUO20" s="19"/>
      <c r="GUP20" s="19"/>
      <c r="GUQ20" s="19"/>
      <c r="GUR20" s="19"/>
      <c r="GUS20" s="19"/>
      <c r="GUT20" s="19"/>
      <c r="GUU20" s="19"/>
      <c r="GUV20" s="19"/>
      <c r="GUW20" s="19"/>
      <c r="GUX20" s="19"/>
      <c r="GUY20" s="19"/>
      <c r="GUZ20" s="19"/>
      <c r="GVA20" s="19"/>
      <c r="GVB20" s="19"/>
      <c r="GVC20" s="19"/>
      <c r="GVD20" s="19"/>
      <c r="GVE20" s="19"/>
      <c r="GVF20" s="19"/>
      <c r="GVG20" s="19"/>
      <c r="GVH20" s="19"/>
      <c r="GVI20" s="19"/>
      <c r="GVJ20" s="19"/>
      <c r="GVK20" s="19"/>
      <c r="GVL20" s="19"/>
      <c r="GVM20" s="19"/>
      <c r="GVN20" s="19"/>
      <c r="GVO20" s="19"/>
      <c r="GVP20" s="19"/>
      <c r="GVQ20" s="19"/>
      <c r="GVR20" s="19"/>
      <c r="GVS20" s="19"/>
      <c r="GVT20" s="19"/>
      <c r="GVU20" s="19"/>
      <c r="GVV20" s="19"/>
      <c r="GVW20" s="19"/>
      <c r="GVX20" s="19"/>
      <c r="GVY20" s="19"/>
      <c r="GVZ20" s="19"/>
      <c r="GWA20" s="19"/>
      <c r="GWB20" s="19"/>
      <c r="GWC20" s="19"/>
      <c r="GWD20" s="19"/>
      <c r="GWE20" s="19"/>
      <c r="GWF20" s="19"/>
      <c r="GWG20" s="19"/>
      <c r="GWH20" s="19"/>
      <c r="GWI20" s="19"/>
      <c r="GWJ20" s="19"/>
      <c r="GWK20" s="19"/>
      <c r="GWL20" s="19"/>
      <c r="GWM20" s="19"/>
      <c r="GWN20" s="19"/>
      <c r="GWO20" s="19"/>
      <c r="GWP20" s="19"/>
      <c r="GWQ20" s="19"/>
      <c r="GWR20" s="19"/>
      <c r="GWS20" s="19"/>
      <c r="GWT20" s="19"/>
      <c r="GWU20" s="19"/>
      <c r="GWV20" s="19"/>
      <c r="GWW20" s="19"/>
      <c r="GWX20" s="19"/>
      <c r="GWY20" s="19"/>
      <c r="GWZ20" s="19"/>
      <c r="GXA20" s="19"/>
      <c r="GXB20" s="19"/>
      <c r="GXC20" s="19"/>
      <c r="GXD20" s="19"/>
      <c r="GXE20" s="19"/>
      <c r="GXF20" s="19"/>
      <c r="GXG20" s="19"/>
      <c r="GXH20" s="19"/>
      <c r="GXI20" s="19"/>
      <c r="GXJ20" s="19"/>
      <c r="GXK20" s="19"/>
      <c r="GXL20" s="19"/>
      <c r="GXM20" s="19"/>
      <c r="GXN20" s="19"/>
      <c r="GXO20" s="19"/>
      <c r="GXP20" s="19"/>
      <c r="GXQ20" s="19"/>
      <c r="GXR20" s="19"/>
      <c r="GXS20" s="19"/>
      <c r="GXT20" s="19"/>
      <c r="GXU20" s="19"/>
      <c r="GXV20" s="19"/>
      <c r="GXW20" s="19"/>
      <c r="GXX20" s="19"/>
      <c r="GXY20" s="19"/>
      <c r="GXZ20" s="19"/>
      <c r="GYA20" s="19"/>
      <c r="GYB20" s="19"/>
      <c r="GYC20" s="19"/>
      <c r="GYD20" s="19"/>
      <c r="GYE20" s="19"/>
      <c r="GYF20" s="19"/>
      <c r="GYG20" s="19"/>
      <c r="GYH20" s="19"/>
      <c r="GYI20" s="19"/>
      <c r="GYJ20" s="19"/>
      <c r="GYK20" s="19"/>
      <c r="GYL20" s="19"/>
      <c r="GYM20" s="19"/>
      <c r="GYN20" s="19"/>
      <c r="GYO20" s="19"/>
      <c r="GYP20" s="19"/>
      <c r="GYQ20" s="19"/>
      <c r="GYR20" s="19"/>
      <c r="GYS20" s="19"/>
      <c r="GYT20" s="19"/>
      <c r="GYU20" s="19"/>
      <c r="GYV20" s="19"/>
      <c r="GYW20" s="19"/>
      <c r="GYX20" s="19"/>
      <c r="GYY20" s="19"/>
      <c r="GYZ20" s="19"/>
      <c r="GZA20" s="19"/>
      <c r="GZB20" s="19"/>
      <c r="GZC20" s="19"/>
      <c r="GZD20" s="19"/>
      <c r="GZE20" s="19"/>
      <c r="GZF20" s="19"/>
      <c r="GZG20" s="19"/>
      <c r="GZH20" s="19"/>
      <c r="GZI20" s="19"/>
      <c r="GZJ20" s="19"/>
      <c r="GZK20" s="19"/>
      <c r="GZL20" s="19"/>
      <c r="GZM20" s="19"/>
      <c r="GZN20" s="19"/>
      <c r="GZO20" s="19"/>
      <c r="GZP20" s="19"/>
      <c r="GZQ20" s="19"/>
      <c r="GZR20" s="19"/>
      <c r="GZS20" s="19"/>
      <c r="GZT20" s="19"/>
      <c r="GZU20" s="19"/>
      <c r="GZV20" s="19"/>
      <c r="GZW20" s="19"/>
      <c r="GZX20" s="19"/>
      <c r="GZY20" s="19"/>
      <c r="GZZ20" s="19"/>
      <c r="HAA20" s="19"/>
      <c r="HAB20" s="19"/>
      <c r="HAC20" s="19"/>
      <c r="HAD20" s="19"/>
      <c r="HAE20" s="19"/>
      <c r="HAF20" s="19"/>
      <c r="HAG20" s="19"/>
      <c r="HAH20" s="19"/>
      <c r="HAI20" s="19"/>
      <c r="HAJ20" s="19"/>
      <c r="HAK20" s="19"/>
      <c r="HAL20" s="19"/>
      <c r="HAM20" s="19"/>
      <c r="HAN20" s="19"/>
      <c r="HAO20" s="19"/>
      <c r="HAP20" s="19"/>
      <c r="HAQ20" s="19"/>
      <c r="HAR20" s="19"/>
      <c r="HAS20" s="19"/>
      <c r="HAT20" s="19"/>
      <c r="HAU20" s="19"/>
      <c r="HAV20" s="19"/>
      <c r="HAW20" s="19"/>
      <c r="HAX20" s="19"/>
      <c r="HAY20" s="19"/>
      <c r="HAZ20" s="19"/>
      <c r="HBA20" s="19"/>
      <c r="HBB20" s="19"/>
      <c r="HBC20" s="19"/>
      <c r="HBD20" s="19"/>
      <c r="HBE20" s="19"/>
      <c r="HBF20" s="19"/>
      <c r="HBG20" s="19"/>
      <c r="HBH20" s="19"/>
      <c r="HBI20" s="19"/>
      <c r="HBJ20" s="19"/>
      <c r="HBK20" s="19"/>
      <c r="HBL20" s="19"/>
      <c r="HBM20" s="19"/>
      <c r="HBN20" s="19"/>
      <c r="HBO20" s="19"/>
      <c r="HBP20" s="19"/>
      <c r="HBQ20" s="19"/>
      <c r="HBR20" s="19"/>
      <c r="HBS20" s="19"/>
      <c r="HBT20" s="19"/>
      <c r="HBU20" s="19"/>
      <c r="HBV20" s="19"/>
      <c r="HBW20" s="19"/>
      <c r="HBX20" s="19"/>
      <c r="HBY20" s="19"/>
      <c r="HBZ20" s="19"/>
      <c r="HCA20" s="19"/>
      <c r="HCB20" s="19"/>
      <c r="HCC20" s="19"/>
      <c r="HCD20" s="19"/>
      <c r="HCE20" s="19"/>
      <c r="HCF20" s="19"/>
      <c r="HCG20" s="19"/>
      <c r="HCH20" s="19"/>
      <c r="HCI20" s="19"/>
      <c r="HCJ20" s="19"/>
      <c r="HCK20" s="19"/>
      <c r="HCL20" s="19"/>
      <c r="HCM20" s="19"/>
      <c r="HCN20" s="19"/>
      <c r="HCO20" s="19"/>
      <c r="HCP20" s="19"/>
      <c r="HCQ20" s="19"/>
      <c r="HCR20" s="19"/>
      <c r="HCS20" s="19"/>
      <c r="HCT20" s="19"/>
      <c r="HCU20" s="19"/>
      <c r="HCV20" s="19"/>
      <c r="HCW20" s="19"/>
      <c r="HCX20" s="19"/>
      <c r="HCY20" s="19"/>
      <c r="HCZ20" s="19"/>
      <c r="HDA20" s="19"/>
      <c r="HDB20" s="19"/>
      <c r="HDC20" s="19"/>
      <c r="HDD20" s="19"/>
      <c r="HDE20" s="19"/>
      <c r="HDF20" s="19"/>
      <c r="HDG20" s="19"/>
      <c r="HDH20" s="19"/>
      <c r="HDI20" s="19"/>
      <c r="HDJ20" s="19"/>
      <c r="HDK20" s="19"/>
      <c r="HDL20" s="19"/>
      <c r="HDM20" s="19"/>
      <c r="HDN20" s="19"/>
      <c r="HDO20" s="19"/>
      <c r="HDP20" s="19"/>
      <c r="HDQ20" s="19"/>
      <c r="HDR20" s="19"/>
      <c r="HDS20" s="19"/>
      <c r="HDT20" s="19"/>
      <c r="HDU20" s="19"/>
      <c r="HDV20" s="19"/>
      <c r="HDW20" s="19"/>
      <c r="HDX20" s="19"/>
      <c r="HDY20" s="19"/>
      <c r="HDZ20" s="19"/>
      <c r="HEA20" s="19"/>
      <c r="HEB20" s="19"/>
      <c r="HEC20" s="19"/>
      <c r="HED20" s="19"/>
      <c r="HEE20" s="19"/>
      <c r="HEF20" s="19"/>
      <c r="HEG20" s="19"/>
      <c r="HEH20" s="19"/>
      <c r="HEI20" s="19"/>
      <c r="HEJ20" s="19"/>
      <c r="HEK20" s="19"/>
      <c r="HEL20" s="19"/>
      <c r="HEM20" s="19"/>
      <c r="HEN20" s="19"/>
      <c r="HEO20" s="19"/>
      <c r="HEP20" s="19"/>
      <c r="HEQ20" s="19"/>
      <c r="HER20" s="19"/>
      <c r="HES20" s="19"/>
      <c r="HET20" s="19"/>
      <c r="HEU20" s="19"/>
      <c r="HEV20" s="19"/>
      <c r="HEW20" s="19"/>
      <c r="HEX20" s="19"/>
      <c r="HEY20" s="19"/>
      <c r="HEZ20" s="19"/>
      <c r="HFA20" s="19"/>
      <c r="HFB20" s="19"/>
      <c r="HFC20" s="19"/>
      <c r="HFD20" s="19"/>
      <c r="HFE20" s="19"/>
      <c r="HFF20" s="19"/>
      <c r="HFG20" s="19"/>
      <c r="HFH20" s="19"/>
      <c r="HFI20" s="19"/>
      <c r="HFJ20" s="19"/>
      <c r="HFK20" s="19"/>
      <c r="HFL20" s="19"/>
      <c r="HFM20" s="19"/>
      <c r="HFN20" s="19"/>
      <c r="HFO20" s="19"/>
      <c r="HFP20" s="19"/>
      <c r="HFQ20" s="19"/>
      <c r="HFR20" s="19"/>
      <c r="HFS20" s="19"/>
      <c r="HFT20" s="19"/>
      <c r="HFU20" s="19"/>
      <c r="HFV20" s="19"/>
      <c r="HFW20" s="19"/>
      <c r="HFX20" s="19"/>
      <c r="HFY20" s="19"/>
      <c r="HFZ20" s="19"/>
      <c r="HGA20" s="19"/>
      <c r="HGB20" s="19"/>
      <c r="HGC20" s="19"/>
      <c r="HGD20" s="19"/>
      <c r="HGE20" s="19"/>
      <c r="HGF20" s="19"/>
      <c r="HGG20" s="19"/>
      <c r="HGH20" s="19"/>
      <c r="HGI20" s="19"/>
      <c r="HGJ20" s="19"/>
      <c r="HGK20" s="19"/>
      <c r="HGL20" s="19"/>
      <c r="HGM20" s="19"/>
      <c r="HGN20" s="19"/>
      <c r="HGO20" s="19"/>
      <c r="HGP20" s="19"/>
      <c r="HGQ20" s="19"/>
      <c r="HGR20" s="19"/>
      <c r="HGS20" s="19"/>
      <c r="HGT20" s="19"/>
      <c r="HGU20" s="19"/>
      <c r="HGV20" s="19"/>
      <c r="HGW20" s="19"/>
      <c r="HGX20" s="19"/>
      <c r="HGY20" s="19"/>
      <c r="HGZ20" s="19"/>
      <c r="HHA20" s="19"/>
      <c r="HHB20" s="19"/>
      <c r="HHC20" s="19"/>
      <c r="HHD20" s="19"/>
      <c r="HHE20" s="19"/>
      <c r="HHF20" s="19"/>
      <c r="HHG20" s="19"/>
      <c r="HHH20" s="19"/>
      <c r="HHI20" s="19"/>
      <c r="HHJ20" s="19"/>
      <c r="HHK20" s="19"/>
      <c r="HHL20" s="19"/>
      <c r="HHM20" s="19"/>
      <c r="HHN20" s="19"/>
      <c r="HHO20" s="19"/>
      <c r="HHP20" s="19"/>
      <c r="HHQ20" s="19"/>
      <c r="HHR20" s="19"/>
      <c r="HHS20" s="19"/>
      <c r="HHT20" s="19"/>
      <c r="HHU20" s="19"/>
      <c r="HHV20" s="19"/>
      <c r="HHW20" s="19"/>
      <c r="HHX20" s="19"/>
      <c r="HHY20" s="19"/>
      <c r="HHZ20" s="19"/>
      <c r="HIA20" s="19"/>
      <c r="HIB20" s="19"/>
      <c r="HIC20" s="19"/>
      <c r="HID20" s="19"/>
      <c r="HIE20" s="19"/>
      <c r="HIF20" s="19"/>
      <c r="HIG20" s="19"/>
      <c r="HIH20" s="19"/>
      <c r="HII20" s="19"/>
      <c r="HIJ20" s="19"/>
      <c r="HIK20" s="19"/>
      <c r="HIL20" s="19"/>
      <c r="HIM20" s="19"/>
      <c r="HIN20" s="19"/>
      <c r="HIO20" s="19"/>
      <c r="HIP20" s="19"/>
      <c r="HIQ20" s="19"/>
      <c r="HIR20" s="19"/>
      <c r="HIS20" s="19"/>
      <c r="HIT20" s="19"/>
      <c r="HIU20" s="19"/>
      <c r="HIV20" s="19"/>
      <c r="HIW20" s="19"/>
      <c r="HIX20" s="19"/>
      <c r="HIY20" s="19"/>
      <c r="HIZ20" s="19"/>
      <c r="HJA20" s="19"/>
      <c r="HJB20" s="19"/>
      <c r="HJC20" s="19"/>
      <c r="HJD20" s="19"/>
      <c r="HJE20" s="19"/>
      <c r="HJF20" s="19"/>
      <c r="HJG20" s="19"/>
      <c r="HJH20" s="19"/>
      <c r="HJI20" s="19"/>
      <c r="HJJ20" s="19"/>
      <c r="HJK20" s="19"/>
      <c r="HJL20" s="19"/>
      <c r="HJM20" s="19"/>
      <c r="HJN20" s="19"/>
      <c r="HJO20" s="19"/>
      <c r="HJP20" s="19"/>
      <c r="HJQ20" s="19"/>
      <c r="HJR20" s="19"/>
      <c r="HJS20" s="19"/>
      <c r="HJT20" s="19"/>
      <c r="HJU20" s="19"/>
      <c r="HJV20" s="19"/>
      <c r="HJW20" s="19"/>
      <c r="HJX20" s="19"/>
      <c r="HJY20" s="19"/>
      <c r="HJZ20" s="19"/>
      <c r="HKA20" s="19"/>
      <c r="HKB20" s="19"/>
      <c r="HKC20" s="19"/>
      <c r="HKD20" s="19"/>
      <c r="HKE20" s="19"/>
      <c r="HKF20" s="19"/>
      <c r="HKG20" s="19"/>
      <c r="HKH20" s="19"/>
      <c r="HKI20" s="19"/>
      <c r="HKJ20" s="19"/>
      <c r="HKK20" s="19"/>
      <c r="HKL20" s="19"/>
      <c r="HKM20" s="19"/>
      <c r="HKN20" s="19"/>
      <c r="HKO20" s="19"/>
      <c r="HKP20" s="19"/>
      <c r="HKQ20" s="19"/>
      <c r="HKR20" s="19"/>
      <c r="HKS20" s="19"/>
      <c r="HKT20" s="19"/>
      <c r="HKU20" s="19"/>
      <c r="HKV20" s="19"/>
      <c r="HKW20" s="19"/>
      <c r="HKX20" s="19"/>
      <c r="HKY20" s="19"/>
      <c r="HKZ20" s="19"/>
      <c r="HLA20" s="19"/>
      <c r="HLB20" s="19"/>
      <c r="HLC20" s="19"/>
      <c r="HLD20" s="19"/>
      <c r="HLE20" s="19"/>
      <c r="HLF20" s="19"/>
      <c r="HLG20" s="19"/>
      <c r="HLH20" s="19"/>
      <c r="HLI20" s="19"/>
      <c r="HLJ20" s="19"/>
      <c r="HLK20" s="19"/>
      <c r="HLL20" s="19"/>
      <c r="HLM20" s="19"/>
      <c r="HLN20" s="19"/>
      <c r="HLO20" s="19"/>
      <c r="HLP20" s="19"/>
      <c r="HLQ20" s="19"/>
      <c r="HLR20" s="19"/>
      <c r="HLS20" s="19"/>
      <c r="HLT20" s="19"/>
      <c r="HLU20" s="19"/>
      <c r="HLV20" s="19"/>
      <c r="HLW20" s="19"/>
      <c r="HLX20" s="19"/>
      <c r="HLY20" s="19"/>
      <c r="HLZ20" s="19"/>
      <c r="HMA20" s="19"/>
      <c r="HMB20" s="19"/>
      <c r="HMC20" s="19"/>
      <c r="HMD20" s="19"/>
      <c r="HME20" s="19"/>
      <c r="HMF20" s="19"/>
      <c r="HMG20" s="19"/>
      <c r="HMH20" s="19"/>
      <c r="HMI20" s="19"/>
      <c r="HMJ20" s="19"/>
      <c r="HMK20" s="19"/>
      <c r="HML20" s="19"/>
      <c r="HMM20" s="19"/>
      <c r="HMN20" s="19"/>
      <c r="HMO20" s="19"/>
      <c r="HMP20" s="19"/>
      <c r="HMQ20" s="19"/>
      <c r="HMR20" s="19"/>
      <c r="HMS20" s="19"/>
      <c r="HMT20" s="19"/>
      <c r="HMU20" s="19"/>
      <c r="HMV20" s="19"/>
      <c r="HMW20" s="19"/>
      <c r="HMX20" s="19"/>
      <c r="HMY20" s="19"/>
      <c r="HMZ20" s="19"/>
      <c r="HNA20" s="19"/>
      <c r="HNB20" s="19"/>
      <c r="HNC20" s="19"/>
      <c r="HND20" s="19"/>
      <c r="HNE20" s="19"/>
      <c r="HNF20" s="19"/>
      <c r="HNG20" s="19"/>
      <c r="HNH20" s="19"/>
      <c r="HNI20" s="19"/>
      <c r="HNJ20" s="19"/>
      <c r="HNK20" s="19"/>
      <c r="HNL20" s="19"/>
      <c r="HNM20" s="19"/>
      <c r="HNN20" s="19"/>
      <c r="HNO20" s="19"/>
      <c r="HNP20" s="19"/>
      <c r="HNQ20" s="19"/>
      <c r="HNR20" s="19"/>
      <c r="HNS20" s="19"/>
      <c r="HNT20" s="19"/>
      <c r="HNU20" s="19"/>
      <c r="HNV20" s="19"/>
      <c r="HNW20" s="19"/>
      <c r="HNX20" s="19"/>
      <c r="HNY20" s="19"/>
      <c r="HNZ20" s="19"/>
      <c r="HOA20" s="19"/>
      <c r="HOB20" s="19"/>
      <c r="HOC20" s="19"/>
      <c r="HOD20" s="19"/>
      <c r="HOE20" s="19"/>
      <c r="HOF20" s="19"/>
      <c r="HOG20" s="19"/>
      <c r="HOH20" s="19"/>
      <c r="HOI20" s="19"/>
      <c r="HOJ20" s="19"/>
      <c r="HOK20" s="19"/>
      <c r="HOL20" s="19"/>
      <c r="HOM20" s="19"/>
      <c r="HON20" s="19"/>
      <c r="HOO20" s="19"/>
      <c r="HOP20" s="19"/>
      <c r="HOQ20" s="19"/>
      <c r="HOR20" s="19"/>
      <c r="HOS20" s="19"/>
      <c r="HOT20" s="19"/>
      <c r="HOU20" s="19"/>
      <c r="HOV20" s="19"/>
      <c r="HOW20" s="19"/>
      <c r="HOX20" s="19"/>
      <c r="HOY20" s="19"/>
      <c r="HOZ20" s="19"/>
      <c r="HPA20" s="19"/>
      <c r="HPB20" s="19"/>
      <c r="HPC20" s="19"/>
      <c r="HPD20" s="19"/>
      <c r="HPE20" s="19"/>
      <c r="HPF20" s="19"/>
      <c r="HPG20" s="19"/>
      <c r="HPH20" s="19"/>
      <c r="HPI20" s="19"/>
      <c r="HPJ20" s="19"/>
      <c r="HPK20" s="19"/>
      <c r="HPL20" s="19"/>
      <c r="HPM20" s="19"/>
      <c r="HPN20" s="19"/>
      <c r="HPO20" s="19"/>
      <c r="HPP20" s="19"/>
      <c r="HPQ20" s="19"/>
      <c r="HPR20" s="19"/>
      <c r="HPS20" s="19"/>
      <c r="HPT20" s="19"/>
      <c r="HPU20" s="19"/>
      <c r="HPV20" s="19"/>
      <c r="HPW20" s="19"/>
      <c r="HPX20" s="19"/>
      <c r="HPY20" s="19"/>
      <c r="HPZ20" s="19"/>
      <c r="HQA20" s="19"/>
      <c r="HQB20" s="19"/>
      <c r="HQC20" s="19"/>
      <c r="HQD20" s="19"/>
      <c r="HQE20" s="19"/>
      <c r="HQF20" s="19"/>
      <c r="HQG20" s="19"/>
      <c r="HQH20" s="19"/>
      <c r="HQI20" s="19"/>
      <c r="HQJ20" s="19"/>
      <c r="HQK20" s="19"/>
      <c r="HQL20" s="19"/>
      <c r="HQM20" s="19"/>
      <c r="HQN20" s="19"/>
      <c r="HQO20" s="19"/>
      <c r="HQP20" s="19"/>
      <c r="HQQ20" s="19"/>
      <c r="HQR20" s="19"/>
      <c r="HQS20" s="19"/>
      <c r="HQT20" s="19"/>
      <c r="HQU20" s="19"/>
      <c r="HQV20" s="19"/>
      <c r="HQW20" s="19"/>
      <c r="HQX20" s="19"/>
      <c r="HQY20" s="19"/>
      <c r="HQZ20" s="19"/>
      <c r="HRA20" s="19"/>
      <c r="HRB20" s="19"/>
      <c r="HRC20" s="19"/>
      <c r="HRD20" s="19"/>
      <c r="HRE20" s="19"/>
      <c r="HRF20" s="19"/>
      <c r="HRG20" s="19"/>
      <c r="HRH20" s="19"/>
      <c r="HRI20" s="19"/>
      <c r="HRJ20" s="19"/>
      <c r="HRK20" s="19"/>
      <c r="HRL20" s="19"/>
      <c r="HRM20" s="19"/>
      <c r="HRN20" s="19"/>
      <c r="HRO20" s="19"/>
      <c r="HRP20" s="19"/>
      <c r="HRQ20" s="19"/>
      <c r="HRR20" s="19"/>
      <c r="HRS20" s="19"/>
      <c r="HRT20" s="19"/>
      <c r="HRU20" s="19"/>
      <c r="HRV20" s="19"/>
      <c r="HRW20" s="19"/>
      <c r="HRX20" s="19"/>
      <c r="HRY20" s="19"/>
      <c r="HRZ20" s="19"/>
      <c r="HSA20" s="19"/>
      <c r="HSB20" s="19"/>
      <c r="HSC20" s="19"/>
      <c r="HSD20" s="19"/>
      <c r="HSE20" s="19"/>
      <c r="HSF20" s="19"/>
      <c r="HSG20" s="19"/>
      <c r="HSH20" s="19"/>
      <c r="HSI20" s="19"/>
      <c r="HSJ20" s="19"/>
      <c r="HSK20" s="19"/>
      <c r="HSL20" s="19"/>
      <c r="HSM20" s="19"/>
      <c r="HSN20" s="19"/>
      <c r="HSO20" s="19"/>
      <c r="HSP20" s="19"/>
      <c r="HSQ20" s="19"/>
      <c r="HSR20" s="19"/>
      <c r="HSS20" s="19"/>
      <c r="HST20" s="19"/>
      <c r="HSU20" s="19"/>
      <c r="HSV20" s="19"/>
      <c r="HSW20" s="19"/>
      <c r="HSX20" s="19"/>
      <c r="HSY20" s="19"/>
      <c r="HSZ20" s="19"/>
      <c r="HTA20" s="19"/>
      <c r="HTB20" s="19"/>
      <c r="HTC20" s="19"/>
      <c r="HTD20" s="19"/>
      <c r="HTE20" s="19"/>
      <c r="HTF20" s="19"/>
      <c r="HTG20" s="19"/>
      <c r="HTH20" s="19"/>
      <c r="HTI20" s="19"/>
      <c r="HTJ20" s="19"/>
      <c r="HTK20" s="19"/>
      <c r="HTL20" s="19"/>
      <c r="HTM20" s="19"/>
      <c r="HTN20" s="19"/>
      <c r="HTO20" s="19"/>
      <c r="HTP20" s="19"/>
      <c r="HTQ20" s="19"/>
      <c r="HTR20" s="19"/>
      <c r="HTS20" s="19"/>
      <c r="HTT20" s="19"/>
      <c r="HTU20" s="19"/>
      <c r="HTV20" s="19"/>
      <c r="HTW20" s="19"/>
      <c r="HTX20" s="19"/>
      <c r="HTY20" s="19"/>
      <c r="HTZ20" s="19"/>
      <c r="HUA20" s="19"/>
      <c r="HUB20" s="19"/>
      <c r="HUC20" s="19"/>
      <c r="HUD20" s="19"/>
      <c r="HUE20" s="19"/>
      <c r="HUF20" s="19"/>
      <c r="HUG20" s="19"/>
      <c r="HUH20" s="19"/>
      <c r="HUI20" s="19"/>
      <c r="HUJ20" s="19"/>
      <c r="HUK20" s="19"/>
      <c r="HUL20" s="19"/>
      <c r="HUM20" s="19"/>
      <c r="HUN20" s="19"/>
      <c r="HUO20" s="19"/>
      <c r="HUP20" s="19"/>
      <c r="HUQ20" s="19"/>
      <c r="HUR20" s="19"/>
      <c r="HUS20" s="19"/>
      <c r="HUT20" s="19"/>
      <c r="HUU20" s="19"/>
      <c r="HUV20" s="19"/>
      <c r="HUW20" s="19"/>
      <c r="HUX20" s="19"/>
      <c r="HUY20" s="19"/>
      <c r="HUZ20" s="19"/>
      <c r="HVA20" s="19"/>
      <c r="HVB20" s="19"/>
      <c r="HVC20" s="19"/>
      <c r="HVD20" s="19"/>
      <c r="HVE20" s="19"/>
      <c r="HVF20" s="19"/>
      <c r="HVG20" s="19"/>
      <c r="HVH20" s="19"/>
      <c r="HVI20" s="19"/>
      <c r="HVJ20" s="19"/>
      <c r="HVK20" s="19"/>
      <c r="HVL20" s="19"/>
      <c r="HVM20" s="19"/>
      <c r="HVN20" s="19"/>
      <c r="HVO20" s="19"/>
      <c r="HVP20" s="19"/>
      <c r="HVQ20" s="19"/>
      <c r="HVR20" s="19"/>
      <c r="HVS20" s="19"/>
      <c r="HVT20" s="19"/>
      <c r="HVU20" s="19"/>
      <c r="HVV20" s="19"/>
      <c r="HVW20" s="19"/>
      <c r="HVX20" s="19"/>
      <c r="HVY20" s="19"/>
      <c r="HVZ20" s="19"/>
      <c r="HWA20" s="19"/>
      <c r="HWB20" s="19"/>
      <c r="HWC20" s="19"/>
      <c r="HWD20" s="19"/>
      <c r="HWE20" s="19"/>
      <c r="HWF20" s="19"/>
      <c r="HWG20" s="19"/>
      <c r="HWH20" s="19"/>
      <c r="HWI20" s="19"/>
      <c r="HWJ20" s="19"/>
      <c r="HWK20" s="19"/>
      <c r="HWL20" s="19"/>
      <c r="HWM20" s="19"/>
      <c r="HWN20" s="19"/>
      <c r="HWO20" s="19"/>
      <c r="HWP20" s="19"/>
      <c r="HWQ20" s="19"/>
      <c r="HWR20" s="19"/>
      <c r="HWS20" s="19"/>
      <c r="HWT20" s="19"/>
      <c r="HWU20" s="19"/>
      <c r="HWV20" s="19"/>
      <c r="HWW20" s="19"/>
      <c r="HWX20" s="19"/>
      <c r="HWY20" s="19"/>
      <c r="HWZ20" s="19"/>
      <c r="HXA20" s="19"/>
      <c r="HXB20" s="19"/>
      <c r="HXC20" s="19"/>
      <c r="HXD20" s="19"/>
      <c r="HXE20" s="19"/>
      <c r="HXF20" s="19"/>
      <c r="HXG20" s="19"/>
      <c r="HXH20" s="19"/>
      <c r="HXI20" s="19"/>
      <c r="HXJ20" s="19"/>
      <c r="HXK20" s="19"/>
      <c r="HXL20" s="19"/>
      <c r="HXM20" s="19"/>
      <c r="HXN20" s="19"/>
      <c r="HXO20" s="19"/>
      <c r="HXP20" s="19"/>
      <c r="HXQ20" s="19"/>
      <c r="HXR20" s="19"/>
      <c r="HXS20" s="19"/>
      <c r="HXT20" s="19"/>
      <c r="HXU20" s="19"/>
      <c r="HXV20" s="19"/>
      <c r="HXW20" s="19"/>
      <c r="HXX20" s="19"/>
      <c r="HXY20" s="19"/>
      <c r="HXZ20" s="19"/>
      <c r="HYA20" s="19"/>
      <c r="HYB20" s="19"/>
      <c r="HYC20" s="19"/>
      <c r="HYD20" s="19"/>
      <c r="HYE20" s="19"/>
      <c r="HYF20" s="19"/>
      <c r="HYG20" s="19"/>
      <c r="HYH20" s="19"/>
      <c r="HYI20" s="19"/>
      <c r="HYJ20" s="19"/>
      <c r="HYK20" s="19"/>
      <c r="HYL20" s="19"/>
      <c r="HYM20" s="19"/>
      <c r="HYN20" s="19"/>
      <c r="HYO20" s="19"/>
      <c r="HYP20" s="19"/>
      <c r="HYQ20" s="19"/>
      <c r="HYR20" s="19"/>
      <c r="HYS20" s="19"/>
      <c r="HYT20" s="19"/>
      <c r="HYU20" s="19"/>
      <c r="HYV20" s="19"/>
      <c r="HYW20" s="19"/>
      <c r="HYX20" s="19"/>
      <c r="HYY20" s="19"/>
      <c r="HYZ20" s="19"/>
      <c r="HZA20" s="19"/>
      <c r="HZB20" s="19"/>
      <c r="HZC20" s="19"/>
      <c r="HZD20" s="19"/>
      <c r="HZE20" s="19"/>
      <c r="HZF20" s="19"/>
      <c r="HZG20" s="19"/>
      <c r="HZH20" s="19"/>
      <c r="HZI20" s="19"/>
      <c r="HZJ20" s="19"/>
      <c r="HZK20" s="19"/>
      <c r="HZL20" s="19"/>
      <c r="HZM20" s="19"/>
      <c r="HZN20" s="19"/>
      <c r="HZO20" s="19"/>
      <c r="HZP20" s="19"/>
      <c r="HZQ20" s="19"/>
      <c r="HZR20" s="19"/>
      <c r="HZS20" s="19"/>
      <c r="HZT20" s="19"/>
      <c r="HZU20" s="19"/>
      <c r="HZV20" s="19"/>
      <c r="HZW20" s="19"/>
      <c r="HZX20" s="19"/>
      <c r="HZY20" s="19"/>
      <c r="HZZ20" s="19"/>
      <c r="IAA20" s="19"/>
      <c r="IAB20" s="19"/>
      <c r="IAC20" s="19"/>
      <c r="IAD20" s="19"/>
      <c r="IAE20" s="19"/>
      <c r="IAF20" s="19"/>
      <c r="IAG20" s="19"/>
      <c r="IAH20" s="19"/>
      <c r="IAI20" s="19"/>
      <c r="IAJ20" s="19"/>
      <c r="IAK20" s="19"/>
      <c r="IAL20" s="19"/>
      <c r="IAM20" s="19"/>
      <c r="IAN20" s="19"/>
      <c r="IAO20" s="19"/>
      <c r="IAP20" s="19"/>
      <c r="IAQ20" s="19"/>
      <c r="IAR20" s="19"/>
      <c r="IAS20" s="19"/>
      <c r="IAT20" s="19"/>
      <c r="IAU20" s="19"/>
      <c r="IAV20" s="19"/>
      <c r="IAW20" s="19"/>
      <c r="IAX20" s="19"/>
      <c r="IAY20" s="19"/>
      <c r="IAZ20" s="19"/>
      <c r="IBA20" s="19"/>
      <c r="IBB20" s="19"/>
      <c r="IBC20" s="19"/>
      <c r="IBD20" s="19"/>
      <c r="IBE20" s="19"/>
      <c r="IBF20" s="19"/>
      <c r="IBG20" s="19"/>
      <c r="IBH20" s="19"/>
      <c r="IBI20" s="19"/>
      <c r="IBJ20" s="19"/>
      <c r="IBK20" s="19"/>
      <c r="IBL20" s="19"/>
      <c r="IBM20" s="19"/>
      <c r="IBN20" s="19"/>
      <c r="IBO20" s="19"/>
      <c r="IBP20" s="19"/>
      <c r="IBQ20" s="19"/>
      <c r="IBR20" s="19"/>
      <c r="IBS20" s="19"/>
      <c r="IBT20" s="19"/>
      <c r="IBU20" s="19"/>
      <c r="IBV20" s="19"/>
      <c r="IBW20" s="19"/>
      <c r="IBX20" s="19"/>
      <c r="IBY20" s="19"/>
      <c r="IBZ20" s="19"/>
      <c r="ICA20" s="19"/>
      <c r="ICB20" s="19"/>
      <c r="ICC20" s="19"/>
      <c r="ICD20" s="19"/>
      <c r="ICE20" s="19"/>
      <c r="ICF20" s="19"/>
      <c r="ICG20" s="19"/>
      <c r="ICH20" s="19"/>
      <c r="ICI20" s="19"/>
      <c r="ICJ20" s="19"/>
      <c r="ICK20" s="19"/>
      <c r="ICL20" s="19"/>
      <c r="ICM20" s="19"/>
      <c r="ICN20" s="19"/>
      <c r="ICO20" s="19"/>
      <c r="ICP20" s="19"/>
      <c r="ICQ20" s="19"/>
      <c r="ICR20" s="19"/>
      <c r="ICS20" s="19"/>
      <c r="ICT20" s="19"/>
      <c r="ICU20" s="19"/>
      <c r="ICV20" s="19"/>
      <c r="ICW20" s="19"/>
      <c r="ICX20" s="19"/>
      <c r="ICY20" s="19"/>
      <c r="ICZ20" s="19"/>
      <c r="IDA20" s="19"/>
      <c r="IDB20" s="19"/>
      <c r="IDC20" s="19"/>
      <c r="IDD20" s="19"/>
      <c r="IDE20" s="19"/>
      <c r="IDF20" s="19"/>
      <c r="IDG20" s="19"/>
      <c r="IDH20" s="19"/>
      <c r="IDI20" s="19"/>
      <c r="IDJ20" s="19"/>
      <c r="IDK20" s="19"/>
      <c r="IDL20" s="19"/>
      <c r="IDM20" s="19"/>
      <c r="IDN20" s="19"/>
      <c r="IDO20" s="19"/>
      <c r="IDP20" s="19"/>
      <c r="IDQ20" s="19"/>
      <c r="IDR20" s="19"/>
      <c r="IDS20" s="19"/>
      <c r="IDT20" s="19"/>
      <c r="IDU20" s="19"/>
      <c r="IDV20" s="19"/>
      <c r="IDW20" s="19"/>
      <c r="IDX20" s="19"/>
      <c r="IDY20" s="19"/>
      <c r="IDZ20" s="19"/>
      <c r="IEA20" s="19"/>
      <c r="IEB20" s="19"/>
      <c r="IEC20" s="19"/>
      <c r="IED20" s="19"/>
      <c r="IEE20" s="19"/>
      <c r="IEF20" s="19"/>
      <c r="IEG20" s="19"/>
      <c r="IEH20" s="19"/>
      <c r="IEI20" s="19"/>
      <c r="IEJ20" s="19"/>
      <c r="IEK20" s="19"/>
      <c r="IEL20" s="19"/>
      <c r="IEM20" s="19"/>
      <c r="IEN20" s="19"/>
      <c r="IEO20" s="19"/>
      <c r="IEP20" s="19"/>
      <c r="IEQ20" s="19"/>
      <c r="IER20" s="19"/>
      <c r="IES20" s="19"/>
      <c r="IET20" s="19"/>
      <c r="IEU20" s="19"/>
      <c r="IEV20" s="19"/>
      <c r="IEW20" s="19"/>
      <c r="IEX20" s="19"/>
      <c r="IEY20" s="19"/>
      <c r="IEZ20" s="19"/>
      <c r="IFA20" s="19"/>
      <c r="IFB20" s="19"/>
      <c r="IFC20" s="19"/>
      <c r="IFD20" s="19"/>
      <c r="IFE20" s="19"/>
      <c r="IFF20" s="19"/>
      <c r="IFG20" s="19"/>
      <c r="IFH20" s="19"/>
      <c r="IFI20" s="19"/>
      <c r="IFJ20" s="19"/>
      <c r="IFK20" s="19"/>
      <c r="IFL20" s="19"/>
      <c r="IFM20" s="19"/>
      <c r="IFN20" s="19"/>
      <c r="IFO20" s="19"/>
      <c r="IFP20" s="19"/>
      <c r="IFQ20" s="19"/>
      <c r="IFR20" s="19"/>
      <c r="IFS20" s="19"/>
      <c r="IFT20" s="19"/>
      <c r="IFU20" s="19"/>
      <c r="IFV20" s="19"/>
      <c r="IFW20" s="19"/>
      <c r="IFX20" s="19"/>
      <c r="IFY20" s="19"/>
      <c r="IFZ20" s="19"/>
      <c r="IGA20" s="19"/>
      <c r="IGB20" s="19"/>
      <c r="IGC20" s="19"/>
      <c r="IGD20" s="19"/>
      <c r="IGE20" s="19"/>
      <c r="IGF20" s="19"/>
      <c r="IGG20" s="19"/>
      <c r="IGH20" s="19"/>
      <c r="IGI20" s="19"/>
      <c r="IGJ20" s="19"/>
      <c r="IGK20" s="19"/>
      <c r="IGL20" s="19"/>
      <c r="IGM20" s="19"/>
      <c r="IGN20" s="19"/>
      <c r="IGO20" s="19"/>
      <c r="IGP20" s="19"/>
      <c r="IGQ20" s="19"/>
      <c r="IGR20" s="19"/>
      <c r="IGS20" s="19"/>
      <c r="IGT20" s="19"/>
      <c r="IGU20" s="19"/>
      <c r="IGV20" s="19"/>
      <c r="IGW20" s="19"/>
      <c r="IGX20" s="19"/>
      <c r="IGY20" s="19"/>
      <c r="IGZ20" s="19"/>
      <c r="IHA20" s="19"/>
      <c r="IHB20" s="19"/>
      <c r="IHC20" s="19"/>
      <c r="IHD20" s="19"/>
      <c r="IHE20" s="19"/>
      <c r="IHF20" s="19"/>
      <c r="IHG20" s="19"/>
      <c r="IHH20" s="19"/>
      <c r="IHI20" s="19"/>
      <c r="IHJ20" s="19"/>
      <c r="IHK20" s="19"/>
      <c r="IHL20" s="19"/>
      <c r="IHM20" s="19"/>
      <c r="IHN20" s="19"/>
      <c r="IHO20" s="19"/>
      <c r="IHP20" s="19"/>
      <c r="IHQ20" s="19"/>
      <c r="IHR20" s="19"/>
      <c r="IHS20" s="19"/>
      <c r="IHT20" s="19"/>
      <c r="IHU20" s="19"/>
      <c r="IHV20" s="19"/>
      <c r="IHW20" s="19"/>
      <c r="IHX20" s="19"/>
      <c r="IHY20" s="19"/>
      <c r="IHZ20" s="19"/>
      <c r="IIA20" s="19"/>
      <c r="IIB20" s="19"/>
      <c r="IIC20" s="19"/>
      <c r="IID20" s="19"/>
      <c r="IIE20" s="19"/>
      <c r="IIF20" s="19"/>
      <c r="IIG20" s="19"/>
      <c r="IIH20" s="19"/>
      <c r="III20" s="19"/>
      <c r="IIJ20" s="19"/>
      <c r="IIK20" s="19"/>
      <c r="IIL20" s="19"/>
      <c r="IIM20" s="19"/>
      <c r="IIN20" s="19"/>
      <c r="IIO20" s="19"/>
      <c r="IIP20" s="19"/>
      <c r="IIQ20" s="19"/>
      <c r="IIR20" s="19"/>
      <c r="IIS20" s="19"/>
      <c r="IIT20" s="19"/>
      <c r="IIU20" s="19"/>
      <c r="IIV20" s="19"/>
      <c r="IIW20" s="19"/>
      <c r="IIX20" s="19"/>
      <c r="IIY20" s="19"/>
      <c r="IIZ20" s="19"/>
      <c r="IJA20" s="19"/>
      <c r="IJB20" s="19"/>
      <c r="IJC20" s="19"/>
      <c r="IJD20" s="19"/>
      <c r="IJE20" s="19"/>
      <c r="IJF20" s="19"/>
      <c r="IJG20" s="19"/>
      <c r="IJH20" s="19"/>
      <c r="IJI20" s="19"/>
      <c r="IJJ20" s="19"/>
      <c r="IJK20" s="19"/>
      <c r="IJL20" s="19"/>
      <c r="IJM20" s="19"/>
      <c r="IJN20" s="19"/>
      <c r="IJO20" s="19"/>
      <c r="IJP20" s="19"/>
      <c r="IJQ20" s="19"/>
      <c r="IJR20" s="19"/>
      <c r="IJS20" s="19"/>
      <c r="IJT20" s="19"/>
      <c r="IJU20" s="19"/>
      <c r="IJV20" s="19"/>
      <c r="IJW20" s="19"/>
      <c r="IJX20" s="19"/>
      <c r="IJY20" s="19"/>
      <c r="IJZ20" s="19"/>
      <c r="IKA20" s="19"/>
      <c r="IKB20" s="19"/>
      <c r="IKC20" s="19"/>
      <c r="IKD20" s="19"/>
      <c r="IKE20" s="19"/>
      <c r="IKF20" s="19"/>
      <c r="IKG20" s="19"/>
      <c r="IKH20" s="19"/>
      <c r="IKI20" s="19"/>
      <c r="IKJ20" s="19"/>
      <c r="IKK20" s="19"/>
      <c r="IKL20" s="19"/>
      <c r="IKM20" s="19"/>
      <c r="IKN20" s="19"/>
      <c r="IKO20" s="19"/>
      <c r="IKP20" s="19"/>
      <c r="IKQ20" s="19"/>
      <c r="IKR20" s="19"/>
      <c r="IKS20" s="19"/>
      <c r="IKT20" s="19"/>
      <c r="IKU20" s="19"/>
      <c r="IKV20" s="19"/>
      <c r="IKW20" s="19"/>
      <c r="IKX20" s="19"/>
      <c r="IKY20" s="19"/>
      <c r="IKZ20" s="19"/>
      <c r="ILA20" s="19"/>
      <c r="ILB20" s="19"/>
      <c r="ILC20" s="19"/>
      <c r="ILD20" s="19"/>
      <c r="ILE20" s="19"/>
      <c r="ILF20" s="19"/>
      <c r="ILG20" s="19"/>
      <c r="ILH20" s="19"/>
      <c r="ILI20" s="19"/>
      <c r="ILJ20" s="19"/>
      <c r="ILK20" s="19"/>
      <c r="ILL20" s="19"/>
      <c r="ILM20" s="19"/>
      <c r="ILN20" s="19"/>
      <c r="ILO20" s="19"/>
      <c r="ILP20" s="19"/>
      <c r="ILQ20" s="19"/>
      <c r="ILR20" s="19"/>
      <c r="ILS20" s="19"/>
      <c r="ILT20" s="19"/>
      <c r="ILU20" s="19"/>
      <c r="ILV20" s="19"/>
      <c r="ILW20" s="19"/>
      <c r="ILX20" s="19"/>
      <c r="ILY20" s="19"/>
      <c r="ILZ20" s="19"/>
      <c r="IMA20" s="19"/>
      <c r="IMB20" s="19"/>
      <c r="IMC20" s="19"/>
      <c r="IMD20" s="19"/>
      <c r="IME20" s="19"/>
      <c r="IMF20" s="19"/>
      <c r="IMG20" s="19"/>
      <c r="IMH20" s="19"/>
      <c r="IMI20" s="19"/>
      <c r="IMJ20" s="19"/>
      <c r="IMK20" s="19"/>
      <c r="IML20" s="19"/>
      <c r="IMM20" s="19"/>
      <c r="IMN20" s="19"/>
      <c r="IMO20" s="19"/>
      <c r="IMP20" s="19"/>
      <c r="IMQ20" s="19"/>
      <c r="IMR20" s="19"/>
      <c r="IMS20" s="19"/>
      <c r="IMT20" s="19"/>
      <c r="IMU20" s="19"/>
      <c r="IMV20" s="19"/>
      <c r="IMW20" s="19"/>
      <c r="IMX20" s="19"/>
      <c r="IMY20" s="19"/>
      <c r="IMZ20" s="19"/>
      <c r="INA20" s="19"/>
      <c r="INB20" s="19"/>
      <c r="INC20" s="19"/>
      <c r="IND20" s="19"/>
      <c r="INE20" s="19"/>
      <c r="INF20" s="19"/>
      <c r="ING20" s="19"/>
      <c r="INH20" s="19"/>
      <c r="INI20" s="19"/>
      <c r="INJ20" s="19"/>
      <c r="INK20" s="19"/>
      <c r="INL20" s="19"/>
      <c r="INM20" s="19"/>
      <c r="INN20" s="19"/>
      <c r="INO20" s="19"/>
      <c r="INP20" s="19"/>
      <c r="INQ20" s="19"/>
      <c r="INR20" s="19"/>
      <c r="INS20" s="19"/>
      <c r="INT20" s="19"/>
      <c r="INU20" s="19"/>
      <c r="INV20" s="19"/>
      <c r="INW20" s="19"/>
      <c r="INX20" s="19"/>
      <c r="INY20" s="19"/>
      <c r="INZ20" s="19"/>
      <c r="IOA20" s="19"/>
      <c r="IOB20" s="19"/>
      <c r="IOC20" s="19"/>
      <c r="IOD20" s="19"/>
      <c r="IOE20" s="19"/>
      <c r="IOF20" s="19"/>
      <c r="IOG20" s="19"/>
      <c r="IOH20" s="19"/>
      <c r="IOI20" s="19"/>
      <c r="IOJ20" s="19"/>
      <c r="IOK20" s="19"/>
      <c r="IOL20" s="19"/>
      <c r="IOM20" s="19"/>
      <c r="ION20" s="19"/>
      <c r="IOO20" s="19"/>
      <c r="IOP20" s="19"/>
      <c r="IOQ20" s="19"/>
      <c r="IOR20" s="19"/>
      <c r="IOS20" s="19"/>
      <c r="IOT20" s="19"/>
      <c r="IOU20" s="19"/>
      <c r="IOV20" s="19"/>
      <c r="IOW20" s="19"/>
      <c r="IOX20" s="19"/>
      <c r="IOY20" s="19"/>
      <c r="IOZ20" s="19"/>
      <c r="IPA20" s="19"/>
      <c r="IPB20" s="19"/>
      <c r="IPC20" s="19"/>
      <c r="IPD20" s="19"/>
      <c r="IPE20" s="19"/>
      <c r="IPF20" s="19"/>
      <c r="IPG20" s="19"/>
      <c r="IPH20" s="19"/>
      <c r="IPI20" s="19"/>
      <c r="IPJ20" s="19"/>
      <c r="IPK20" s="19"/>
      <c r="IPL20" s="19"/>
      <c r="IPM20" s="19"/>
      <c r="IPN20" s="19"/>
      <c r="IPO20" s="19"/>
      <c r="IPP20" s="19"/>
      <c r="IPQ20" s="19"/>
      <c r="IPR20" s="19"/>
      <c r="IPS20" s="19"/>
      <c r="IPT20" s="19"/>
      <c r="IPU20" s="19"/>
      <c r="IPV20" s="19"/>
      <c r="IPW20" s="19"/>
      <c r="IPX20" s="19"/>
      <c r="IPY20" s="19"/>
      <c r="IPZ20" s="19"/>
      <c r="IQA20" s="19"/>
      <c r="IQB20" s="19"/>
      <c r="IQC20" s="19"/>
      <c r="IQD20" s="19"/>
      <c r="IQE20" s="19"/>
      <c r="IQF20" s="19"/>
      <c r="IQG20" s="19"/>
      <c r="IQH20" s="19"/>
      <c r="IQI20" s="19"/>
      <c r="IQJ20" s="19"/>
      <c r="IQK20" s="19"/>
      <c r="IQL20" s="19"/>
      <c r="IQM20" s="19"/>
      <c r="IQN20" s="19"/>
      <c r="IQO20" s="19"/>
      <c r="IQP20" s="19"/>
      <c r="IQQ20" s="19"/>
      <c r="IQR20" s="19"/>
      <c r="IQS20" s="19"/>
      <c r="IQT20" s="19"/>
      <c r="IQU20" s="19"/>
      <c r="IQV20" s="19"/>
      <c r="IQW20" s="19"/>
      <c r="IQX20" s="19"/>
      <c r="IQY20" s="19"/>
      <c r="IQZ20" s="19"/>
      <c r="IRA20" s="19"/>
      <c r="IRB20" s="19"/>
      <c r="IRC20" s="19"/>
      <c r="IRD20" s="19"/>
      <c r="IRE20" s="19"/>
      <c r="IRF20" s="19"/>
      <c r="IRG20" s="19"/>
      <c r="IRH20" s="19"/>
      <c r="IRI20" s="19"/>
      <c r="IRJ20" s="19"/>
      <c r="IRK20" s="19"/>
      <c r="IRL20" s="19"/>
      <c r="IRM20" s="19"/>
      <c r="IRN20" s="19"/>
      <c r="IRO20" s="19"/>
      <c r="IRP20" s="19"/>
      <c r="IRQ20" s="19"/>
      <c r="IRR20" s="19"/>
      <c r="IRS20" s="19"/>
      <c r="IRT20" s="19"/>
      <c r="IRU20" s="19"/>
      <c r="IRV20" s="19"/>
      <c r="IRW20" s="19"/>
      <c r="IRX20" s="19"/>
      <c r="IRY20" s="19"/>
      <c r="IRZ20" s="19"/>
      <c r="ISA20" s="19"/>
      <c r="ISB20" s="19"/>
      <c r="ISC20" s="19"/>
      <c r="ISD20" s="19"/>
      <c r="ISE20" s="19"/>
      <c r="ISF20" s="19"/>
      <c r="ISG20" s="19"/>
      <c r="ISH20" s="19"/>
      <c r="ISI20" s="19"/>
      <c r="ISJ20" s="19"/>
      <c r="ISK20" s="19"/>
      <c r="ISL20" s="19"/>
      <c r="ISM20" s="19"/>
      <c r="ISN20" s="19"/>
      <c r="ISO20" s="19"/>
      <c r="ISP20" s="19"/>
      <c r="ISQ20" s="19"/>
      <c r="ISR20" s="19"/>
      <c r="ISS20" s="19"/>
      <c r="IST20" s="19"/>
      <c r="ISU20" s="19"/>
      <c r="ISV20" s="19"/>
      <c r="ISW20" s="19"/>
      <c r="ISX20" s="19"/>
      <c r="ISY20" s="19"/>
      <c r="ISZ20" s="19"/>
      <c r="ITA20" s="19"/>
      <c r="ITB20" s="19"/>
      <c r="ITC20" s="19"/>
      <c r="ITD20" s="19"/>
      <c r="ITE20" s="19"/>
      <c r="ITF20" s="19"/>
      <c r="ITG20" s="19"/>
      <c r="ITH20" s="19"/>
      <c r="ITI20" s="19"/>
      <c r="ITJ20" s="19"/>
      <c r="ITK20" s="19"/>
      <c r="ITL20" s="19"/>
      <c r="ITM20" s="19"/>
      <c r="ITN20" s="19"/>
      <c r="ITO20" s="19"/>
      <c r="ITP20" s="19"/>
      <c r="ITQ20" s="19"/>
      <c r="ITR20" s="19"/>
      <c r="ITS20" s="19"/>
      <c r="ITT20" s="19"/>
      <c r="ITU20" s="19"/>
      <c r="ITV20" s="19"/>
      <c r="ITW20" s="19"/>
      <c r="ITX20" s="19"/>
      <c r="ITY20" s="19"/>
      <c r="ITZ20" s="19"/>
      <c r="IUA20" s="19"/>
      <c r="IUB20" s="19"/>
      <c r="IUC20" s="19"/>
      <c r="IUD20" s="19"/>
      <c r="IUE20" s="19"/>
      <c r="IUF20" s="19"/>
      <c r="IUG20" s="19"/>
      <c r="IUH20" s="19"/>
      <c r="IUI20" s="19"/>
      <c r="IUJ20" s="19"/>
      <c r="IUK20" s="19"/>
      <c r="IUL20" s="19"/>
      <c r="IUM20" s="19"/>
      <c r="IUN20" s="19"/>
      <c r="IUO20" s="19"/>
      <c r="IUP20" s="19"/>
      <c r="IUQ20" s="19"/>
      <c r="IUR20" s="19"/>
      <c r="IUS20" s="19"/>
      <c r="IUT20" s="19"/>
      <c r="IUU20" s="19"/>
      <c r="IUV20" s="19"/>
      <c r="IUW20" s="19"/>
      <c r="IUX20" s="19"/>
      <c r="IUY20" s="19"/>
      <c r="IUZ20" s="19"/>
      <c r="IVA20" s="19"/>
      <c r="IVB20" s="19"/>
      <c r="IVC20" s="19"/>
      <c r="IVD20" s="19"/>
      <c r="IVE20" s="19"/>
      <c r="IVF20" s="19"/>
      <c r="IVG20" s="19"/>
      <c r="IVH20" s="19"/>
      <c r="IVI20" s="19"/>
      <c r="IVJ20" s="19"/>
      <c r="IVK20" s="19"/>
      <c r="IVL20" s="19"/>
      <c r="IVM20" s="19"/>
      <c r="IVN20" s="19"/>
      <c r="IVO20" s="19"/>
      <c r="IVP20" s="19"/>
      <c r="IVQ20" s="19"/>
      <c r="IVR20" s="19"/>
      <c r="IVS20" s="19"/>
      <c r="IVT20" s="19"/>
      <c r="IVU20" s="19"/>
      <c r="IVV20" s="19"/>
      <c r="IVW20" s="19"/>
      <c r="IVX20" s="19"/>
      <c r="IVY20" s="19"/>
      <c r="IVZ20" s="19"/>
      <c r="IWA20" s="19"/>
      <c r="IWB20" s="19"/>
      <c r="IWC20" s="19"/>
      <c r="IWD20" s="19"/>
      <c r="IWE20" s="19"/>
      <c r="IWF20" s="19"/>
      <c r="IWG20" s="19"/>
      <c r="IWH20" s="19"/>
      <c r="IWI20" s="19"/>
      <c r="IWJ20" s="19"/>
      <c r="IWK20" s="19"/>
      <c r="IWL20" s="19"/>
      <c r="IWM20" s="19"/>
      <c r="IWN20" s="19"/>
      <c r="IWO20" s="19"/>
      <c r="IWP20" s="19"/>
      <c r="IWQ20" s="19"/>
      <c r="IWR20" s="19"/>
      <c r="IWS20" s="19"/>
      <c r="IWT20" s="19"/>
      <c r="IWU20" s="19"/>
      <c r="IWV20" s="19"/>
      <c r="IWW20" s="19"/>
      <c r="IWX20" s="19"/>
      <c r="IWY20" s="19"/>
      <c r="IWZ20" s="19"/>
      <c r="IXA20" s="19"/>
      <c r="IXB20" s="19"/>
      <c r="IXC20" s="19"/>
      <c r="IXD20" s="19"/>
      <c r="IXE20" s="19"/>
      <c r="IXF20" s="19"/>
      <c r="IXG20" s="19"/>
      <c r="IXH20" s="19"/>
      <c r="IXI20" s="19"/>
      <c r="IXJ20" s="19"/>
      <c r="IXK20" s="19"/>
      <c r="IXL20" s="19"/>
      <c r="IXM20" s="19"/>
      <c r="IXN20" s="19"/>
      <c r="IXO20" s="19"/>
      <c r="IXP20" s="19"/>
      <c r="IXQ20" s="19"/>
      <c r="IXR20" s="19"/>
      <c r="IXS20" s="19"/>
      <c r="IXT20" s="19"/>
      <c r="IXU20" s="19"/>
      <c r="IXV20" s="19"/>
      <c r="IXW20" s="19"/>
      <c r="IXX20" s="19"/>
      <c r="IXY20" s="19"/>
      <c r="IXZ20" s="19"/>
      <c r="IYA20" s="19"/>
      <c r="IYB20" s="19"/>
      <c r="IYC20" s="19"/>
      <c r="IYD20" s="19"/>
      <c r="IYE20" s="19"/>
      <c r="IYF20" s="19"/>
      <c r="IYG20" s="19"/>
      <c r="IYH20" s="19"/>
      <c r="IYI20" s="19"/>
      <c r="IYJ20" s="19"/>
      <c r="IYK20" s="19"/>
      <c r="IYL20" s="19"/>
      <c r="IYM20" s="19"/>
      <c r="IYN20" s="19"/>
      <c r="IYO20" s="19"/>
      <c r="IYP20" s="19"/>
      <c r="IYQ20" s="19"/>
      <c r="IYR20" s="19"/>
      <c r="IYS20" s="19"/>
      <c r="IYT20" s="19"/>
      <c r="IYU20" s="19"/>
      <c r="IYV20" s="19"/>
      <c r="IYW20" s="19"/>
      <c r="IYX20" s="19"/>
      <c r="IYY20" s="19"/>
      <c r="IYZ20" s="19"/>
      <c r="IZA20" s="19"/>
      <c r="IZB20" s="19"/>
      <c r="IZC20" s="19"/>
      <c r="IZD20" s="19"/>
      <c r="IZE20" s="19"/>
      <c r="IZF20" s="19"/>
      <c r="IZG20" s="19"/>
      <c r="IZH20" s="19"/>
      <c r="IZI20" s="19"/>
      <c r="IZJ20" s="19"/>
      <c r="IZK20" s="19"/>
      <c r="IZL20" s="19"/>
      <c r="IZM20" s="19"/>
      <c r="IZN20" s="19"/>
      <c r="IZO20" s="19"/>
      <c r="IZP20" s="19"/>
      <c r="IZQ20" s="19"/>
      <c r="IZR20" s="19"/>
      <c r="IZS20" s="19"/>
      <c r="IZT20" s="19"/>
      <c r="IZU20" s="19"/>
      <c r="IZV20" s="19"/>
      <c r="IZW20" s="19"/>
      <c r="IZX20" s="19"/>
      <c r="IZY20" s="19"/>
      <c r="IZZ20" s="19"/>
      <c r="JAA20" s="19"/>
      <c r="JAB20" s="19"/>
      <c r="JAC20" s="19"/>
      <c r="JAD20" s="19"/>
      <c r="JAE20" s="19"/>
      <c r="JAF20" s="19"/>
      <c r="JAG20" s="19"/>
      <c r="JAH20" s="19"/>
      <c r="JAI20" s="19"/>
      <c r="JAJ20" s="19"/>
      <c r="JAK20" s="19"/>
      <c r="JAL20" s="19"/>
      <c r="JAM20" s="19"/>
      <c r="JAN20" s="19"/>
      <c r="JAO20" s="19"/>
      <c r="JAP20" s="19"/>
      <c r="JAQ20" s="19"/>
      <c r="JAR20" s="19"/>
      <c r="JAS20" s="19"/>
      <c r="JAT20" s="19"/>
      <c r="JAU20" s="19"/>
      <c r="JAV20" s="19"/>
      <c r="JAW20" s="19"/>
      <c r="JAX20" s="19"/>
      <c r="JAY20" s="19"/>
      <c r="JAZ20" s="19"/>
      <c r="JBA20" s="19"/>
      <c r="JBB20" s="19"/>
      <c r="JBC20" s="19"/>
      <c r="JBD20" s="19"/>
      <c r="JBE20" s="19"/>
      <c r="JBF20" s="19"/>
      <c r="JBG20" s="19"/>
      <c r="JBH20" s="19"/>
      <c r="JBI20" s="19"/>
      <c r="JBJ20" s="19"/>
      <c r="JBK20" s="19"/>
      <c r="JBL20" s="19"/>
      <c r="JBM20" s="19"/>
      <c r="JBN20" s="19"/>
      <c r="JBO20" s="19"/>
      <c r="JBP20" s="19"/>
      <c r="JBQ20" s="19"/>
      <c r="JBR20" s="19"/>
      <c r="JBS20" s="19"/>
      <c r="JBT20" s="19"/>
      <c r="JBU20" s="19"/>
      <c r="JBV20" s="19"/>
      <c r="JBW20" s="19"/>
      <c r="JBX20" s="19"/>
      <c r="JBY20" s="19"/>
      <c r="JBZ20" s="19"/>
      <c r="JCA20" s="19"/>
      <c r="JCB20" s="19"/>
      <c r="JCC20" s="19"/>
      <c r="JCD20" s="19"/>
      <c r="JCE20" s="19"/>
      <c r="JCF20" s="19"/>
      <c r="JCG20" s="19"/>
      <c r="JCH20" s="19"/>
      <c r="JCI20" s="19"/>
      <c r="JCJ20" s="19"/>
      <c r="JCK20" s="19"/>
      <c r="JCL20" s="19"/>
      <c r="JCM20" s="19"/>
      <c r="JCN20" s="19"/>
      <c r="JCO20" s="19"/>
      <c r="JCP20" s="19"/>
      <c r="JCQ20" s="19"/>
      <c r="JCR20" s="19"/>
      <c r="JCS20" s="19"/>
      <c r="JCT20" s="19"/>
      <c r="JCU20" s="19"/>
      <c r="JCV20" s="19"/>
      <c r="JCW20" s="19"/>
      <c r="JCX20" s="19"/>
      <c r="JCY20" s="19"/>
      <c r="JCZ20" s="19"/>
      <c r="JDA20" s="19"/>
      <c r="JDB20" s="19"/>
      <c r="JDC20" s="19"/>
      <c r="JDD20" s="19"/>
      <c r="JDE20" s="19"/>
      <c r="JDF20" s="19"/>
      <c r="JDG20" s="19"/>
      <c r="JDH20" s="19"/>
      <c r="JDI20" s="19"/>
      <c r="JDJ20" s="19"/>
      <c r="JDK20" s="19"/>
      <c r="JDL20" s="19"/>
      <c r="JDM20" s="19"/>
      <c r="JDN20" s="19"/>
      <c r="JDO20" s="19"/>
      <c r="JDP20" s="19"/>
      <c r="JDQ20" s="19"/>
      <c r="JDR20" s="19"/>
      <c r="JDS20" s="19"/>
      <c r="JDT20" s="19"/>
      <c r="JDU20" s="19"/>
      <c r="JDV20" s="19"/>
      <c r="JDW20" s="19"/>
      <c r="JDX20" s="19"/>
      <c r="JDY20" s="19"/>
      <c r="JDZ20" s="19"/>
      <c r="JEA20" s="19"/>
      <c r="JEB20" s="19"/>
      <c r="JEC20" s="19"/>
      <c r="JED20" s="19"/>
      <c r="JEE20" s="19"/>
      <c r="JEF20" s="19"/>
      <c r="JEG20" s="19"/>
      <c r="JEH20" s="19"/>
      <c r="JEI20" s="19"/>
      <c r="JEJ20" s="19"/>
      <c r="JEK20" s="19"/>
      <c r="JEL20" s="19"/>
      <c r="JEM20" s="19"/>
      <c r="JEN20" s="19"/>
      <c r="JEO20" s="19"/>
      <c r="JEP20" s="19"/>
      <c r="JEQ20" s="19"/>
      <c r="JER20" s="19"/>
      <c r="JES20" s="19"/>
      <c r="JET20" s="19"/>
      <c r="JEU20" s="19"/>
      <c r="JEV20" s="19"/>
      <c r="JEW20" s="19"/>
      <c r="JEX20" s="19"/>
      <c r="JEY20" s="19"/>
      <c r="JEZ20" s="19"/>
      <c r="JFA20" s="19"/>
      <c r="JFB20" s="19"/>
      <c r="JFC20" s="19"/>
      <c r="JFD20" s="19"/>
      <c r="JFE20" s="19"/>
      <c r="JFF20" s="19"/>
      <c r="JFG20" s="19"/>
      <c r="JFH20" s="19"/>
      <c r="JFI20" s="19"/>
      <c r="JFJ20" s="19"/>
      <c r="JFK20" s="19"/>
      <c r="JFL20" s="19"/>
      <c r="JFM20" s="19"/>
      <c r="JFN20" s="19"/>
      <c r="JFO20" s="19"/>
      <c r="JFP20" s="19"/>
      <c r="JFQ20" s="19"/>
      <c r="JFR20" s="19"/>
      <c r="JFS20" s="19"/>
      <c r="JFT20" s="19"/>
      <c r="JFU20" s="19"/>
      <c r="JFV20" s="19"/>
      <c r="JFW20" s="19"/>
      <c r="JFX20" s="19"/>
      <c r="JFY20" s="19"/>
      <c r="JFZ20" s="19"/>
      <c r="JGA20" s="19"/>
      <c r="JGB20" s="19"/>
      <c r="JGC20" s="19"/>
      <c r="JGD20" s="19"/>
      <c r="JGE20" s="19"/>
      <c r="JGF20" s="19"/>
      <c r="JGG20" s="19"/>
      <c r="JGH20" s="19"/>
      <c r="JGI20" s="19"/>
      <c r="JGJ20" s="19"/>
      <c r="JGK20" s="19"/>
      <c r="JGL20" s="19"/>
      <c r="JGM20" s="19"/>
      <c r="JGN20" s="19"/>
      <c r="JGO20" s="19"/>
      <c r="JGP20" s="19"/>
      <c r="JGQ20" s="19"/>
      <c r="JGR20" s="19"/>
      <c r="JGS20" s="19"/>
      <c r="JGT20" s="19"/>
      <c r="JGU20" s="19"/>
      <c r="JGV20" s="19"/>
      <c r="JGW20" s="19"/>
      <c r="JGX20" s="19"/>
      <c r="JGY20" s="19"/>
      <c r="JGZ20" s="19"/>
      <c r="JHA20" s="19"/>
      <c r="JHB20" s="19"/>
      <c r="JHC20" s="19"/>
      <c r="JHD20" s="19"/>
      <c r="JHE20" s="19"/>
      <c r="JHF20" s="19"/>
      <c r="JHG20" s="19"/>
      <c r="JHH20" s="19"/>
      <c r="JHI20" s="19"/>
      <c r="JHJ20" s="19"/>
      <c r="JHK20" s="19"/>
      <c r="JHL20" s="19"/>
      <c r="JHM20" s="19"/>
      <c r="JHN20" s="19"/>
      <c r="JHO20" s="19"/>
      <c r="JHP20" s="19"/>
      <c r="JHQ20" s="19"/>
      <c r="JHR20" s="19"/>
      <c r="JHS20" s="19"/>
      <c r="JHT20" s="19"/>
      <c r="JHU20" s="19"/>
      <c r="JHV20" s="19"/>
      <c r="JHW20" s="19"/>
      <c r="JHX20" s="19"/>
      <c r="JHY20" s="19"/>
      <c r="JHZ20" s="19"/>
      <c r="JIA20" s="19"/>
      <c r="JIB20" s="19"/>
      <c r="JIC20" s="19"/>
      <c r="JID20" s="19"/>
      <c r="JIE20" s="19"/>
      <c r="JIF20" s="19"/>
      <c r="JIG20" s="19"/>
      <c r="JIH20" s="19"/>
      <c r="JII20" s="19"/>
      <c r="JIJ20" s="19"/>
      <c r="JIK20" s="19"/>
      <c r="JIL20" s="19"/>
      <c r="JIM20" s="19"/>
      <c r="JIN20" s="19"/>
      <c r="JIO20" s="19"/>
      <c r="JIP20" s="19"/>
      <c r="JIQ20" s="19"/>
      <c r="JIR20" s="19"/>
      <c r="JIS20" s="19"/>
      <c r="JIT20" s="19"/>
      <c r="JIU20" s="19"/>
      <c r="JIV20" s="19"/>
      <c r="JIW20" s="19"/>
      <c r="JIX20" s="19"/>
      <c r="JIY20" s="19"/>
      <c r="JIZ20" s="19"/>
      <c r="JJA20" s="19"/>
      <c r="JJB20" s="19"/>
      <c r="JJC20" s="19"/>
      <c r="JJD20" s="19"/>
      <c r="JJE20" s="19"/>
      <c r="JJF20" s="19"/>
      <c r="JJG20" s="19"/>
      <c r="JJH20" s="19"/>
      <c r="JJI20" s="19"/>
      <c r="JJJ20" s="19"/>
      <c r="JJK20" s="19"/>
      <c r="JJL20" s="19"/>
      <c r="JJM20" s="19"/>
      <c r="JJN20" s="19"/>
      <c r="JJO20" s="19"/>
      <c r="JJP20" s="19"/>
      <c r="JJQ20" s="19"/>
      <c r="JJR20" s="19"/>
      <c r="JJS20" s="19"/>
      <c r="JJT20" s="19"/>
      <c r="JJU20" s="19"/>
      <c r="JJV20" s="19"/>
      <c r="JJW20" s="19"/>
      <c r="JJX20" s="19"/>
      <c r="JJY20" s="19"/>
      <c r="JJZ20" s="19"/>
      <c r="JKA20" s="19"/>
      <c r="JKB20" s="19"/>
      <c r="JKC20" s="19"/>
      <c r="JKD20" s="19"/>
      <c r="JKE20" s="19"/>
      <c r="JKF20" s="19"/>
      <c r="JKG20" s="19"/>
      <c r="JKH20" s="19"/>
      <c r="JKI20" s="19"/>
      <c r="JKJ20" s="19"/>
      <c r="JKK20" s="19"/>
      <c r="JKL20" s="19"/>
      <c r="JKM20" s="19"/>
      <c r="JKN20" s="19"/>
      <c r="JKO20" s="19"/>
      <c r="JKP20" s="19"/>
      <c r="JKQ20" s="19"/>
      <c r="JKR20" s="19"/>
      <c r="JKS20" s="19"/>
      <c r="JKT20" s="19"/>
      <c r="JKU20" s="19"/>
      <c r="JKV20" s="19"/>
      <c r="JKW20" s="19"/>
      <c r="JKX20" s="19"/>
      <c r="JKY20" s="19"/>
      <c r="JKZ20" s="19"/>
      <c r="JLA20" s="19"/>
      <c r="JLB20" s="19"/>
      <c r="JLC20" s="19"/>
      <c r="JLD20" s="19"/>
      <c r="JLE20" s="19"/>
      <c r="JLF20" s="19"/>
      <c r="JLG20" s="19"/>
      <c r="JLH20" s="19"/>
      <c r="JLI20" s="19"/>
      <c r="JLJ20" s="19"/>
      <c r="JLK20" s="19"/>
      <c r="JLL20" s="19"/>
      <c r="JLM20" s="19"/>
      <c r="JLN20" s="19"/>
      <c r="JLO20" s="19"/>
      <c r="JLP20" s="19"/>
      <c r="JLQ20" s="19"/>
      <c r="JLR20" s="19"/>
      <c r="JLS20" s="19"/>
      <c r="JLT20" s="19"/>
      <c r="JLU20" s="19"/>
      <c r="JLV20" s="19"/>
      <c r="JLW20" s="19"/>
      <c r="JLX20" s="19"/>
      <c r="JLY20" s="19"/>
      <c r="JLZ20" s="19"/>
      <c r="JMA20" s="19"/>
      <c r="JMB20" s="19"/>
      <c r="JMC20" s="19"/>
      <c r="JMD20" s="19"/>
      <c r="JME20" s="19"/>
      <c r="JMF20" s="19"/>
      <c r="JMG20" s="19"/>
      <c r="JMH20" s="19"/>
      <c r="JMI20" s="19"/>
      <c r="JMJ20" s="19"/>
      <c r="JMK20" s="19"/>
      <c r="JML20" s="19"/>
      <c r="JMM20" s="19"/>
      <c r="JMN20" s="19"/>
      <c r="JMO20" s="19"/>
      <c r="JMP20" s="19"/>
      <c r="JMQ20" s="19"/>
      <c r="JMR20" s="19"/>
      <c r="JMS20" s="19"/>
      <c r="JMT20" s="19"/>
      <c r="JMU20" s="19"/>
      <c r="JMV20" s="19"/>
      <c r="JMW20" s="19"/>
      <c r="JMX20" s="19"/>
      <c r="JMY20" s="19"/>
      <c r="JMZ20" s="19"/>
      <c r="JNA20" s="19"/>
      <c r="JNB20" s="19"/>
      <c r="JNC20" s="19"/>
      <c r="JND20" s="19"/>
      <c r="JNE20" s="19"/>
      <c r="JNF20" s="19"/>
      <c r="JNG20" s="19"/>
      <c r="JNH20" s="19"/>
      <c r="JNI20" s="19"/>
      <c r="JNJ20" s="19"/>
      <c r="JNK20" s="19"/>
      <c r="JNL20" s="19"/>
      <c r="JNM20" s="19"/>
      <c r="JNN20" s="19"/>
      <c r="JNO20" s="19"/>
      <c r="JNP20" s="19"/>
      <c r="JNQ20" s="19"/>
      <c r="JNR20" s="19"/>
      <c r="JNS20" s="19"/>
      <c r="JNT20" s="19"/>
      <c r="JNU20" s="19"/>
      <c r="JNV20" s="19"/>
      <c r="JNW20" s="19"/>
      <c r="JNX20" s="19"/>
      <c r="JNY20" s="19"/>
      <c r="JNZ20" s="19"/>
      <c r="JOA20" s="19"/>
      <c r="JOB20" s="19"/>
      <c r="JOC20" s="19"/>
      <c r="JOD20" s="19"/>
      <c r="JOE20" s="19"/>
      <c r="JOF20" s="19"/>
      <c r="JOG20" s="19"/>
      <c r="JOH20" s="19"/>
      <c r="JOI20" s="19"/>
      <c r="JOJ20" s="19"/>
      <c r="JOK20" s="19"/>
      <c r="JOL20" s="19"/>
      <c r="JOM20" s="19"/>
      <c r="JON20" s="19"/>
      <c r="JOO20" s="19"/>
      <c r="JOP20" s="19"/>
      <c r="JOQ20" s="19"/>
      <c r="JOR20" s="19"/>
      <c r="JOS20" s="19"/>
      <c r="JOT20" s="19"/>
      <c r="JOU20" s="19"/>
      <c r="JOV20" s="19"/>
      <c r="JOW20" s="19"/>
      <c r="JOX20" s="19"/>
      <c r="JOY20" s="19"/>
      <c r="JOZ20" s="19"/>
      <c r="JPA20" s="19"/>
      <c r="JPB20" s="19"/>
      <c r="JPC20" s="19"/>
      <c r="JPD20" s="19"/>
      <c r="JPE20" s="19"/>
      <c r="JPF20" s="19"/>
      <c r="JPG20" s="19"/>
      <c r="JPH20" s="19"/>
      <c r="JPI20" s="19"/>
      <c r="JPJ20" s="19"/>
      <c r="JPK20" s="19"/>
      <c r="JPL20" s="19"/>
      <c r="JPM20" s="19"/>
      <c r="JPN20" s="19"/>
      <c r="JPO20" s="19"/>
      <c r="JPP20" s="19"/>
      <c r="JPQ20" s="19"/>
      <c r="JPR20" s="19"/>
      <c r="JPS20" s="19"/>
      <c r="JPT20" s="19"/>
      <c r="JPU20" s="19"/>
      <c r="JPV20" s="19"/>
      <c r="JPW20" s="19"/>
      <c r="JPX20" s="19"/>
      <c r="JPY20" s="19"/>
      <c r="JPZ20" s="19"/>
      <c r="JQA20" s="19"/>
      <c r="JQB20" s="19"/>
      <c r="JQC20" s="19"/>
      <c r="JQD20" s="19"/>
      <c r="JQE20" s="19"/>
      <c r="JQF20" s="19"/>
      <c r="JQG20" s="19"/>
      <c r="JQH20" s="19"/>
      <c r="JQI20" s="19"/>
      <c r="JQJ20" s="19"/>
      <c r="JQK20" s="19"/>
      <c r="JQL20" s="19"/>
      <c r="JQM20" s="19"/>
      <c r="JQN20" s="19"/>
      <c r="JQO20" s="19"/>
      <c r="JQP20" s="19"/>
      <c r="JQQ20" s="19"/>
      <c r="JQR20" s="19"/>
      <c r="JQS20" s="19"/>
      <c r="JQT20" s="19"/>
      <c r="JQU20" s="19"/>
      <c r="JQV20" s="19"/>
      <c r="JQW20" s="19"/>
      <c r="JQX20" s="19"/>
      <c r="JQY20" s="19"/>
      <c r="JQZ20" s="19"/>
      <c r="JRA20" s="19"/>
      <c r="JRB20" s="19"/>
      <c r="JRC20" s="19"/>
      <c r="JRD20" s="19"/>
      <c r="JRE20" s="19"/>
      <c r="JRF20" s="19"/>
      <c r="JRG20" s="19"/>
      <c r="JRH20" s="19"/>
      <c r="JRI20" s="19"/>
      <c r="JRJ20" s="19"/>
      <c r="JRK20" s="19"/>
      <c r="JRL20" s="19"/>
      <c r="JRM20" s="19"/>
      <c r="JRN20" s="19"/>
      <c r="JRO20" s="19"/>
      <c r="JRP20" s="19"/>
      <c r="JRQ20" s="19"/>
      <c r="JRR20" s="19"/>
      <c r="JRS20" s="19"/>
      <c r="JRT20" s="19"/>
      <c r="JRU20" s="19"/>
      <c r="JRV20" s="19"/>
      <c r="JRW20" s="19"/>
      <c r="JRX20" s="19"/>
      <c r="JRY20" s="19"/>
      <c r="JRZ20" s="19"/>
      <c r="JSA20" s="19"/>
      <c r="JSB20" s="19"/>
      <c r="JSC20" s="19"/>
      <c r="JSD20" s="19"/>
      <c r="JSE20" s="19"/>
      <c r="JSF20" s="19"/>
      <c r="JSG20" s="19"/>
      <c r="JSH20" s="19"/>
      <c r="JSI20" s="19"/>
      <c r="JSJ20" s="19"/>
      <c r="JSK20" s="19"/>
      <c r="JSL20" s="19"/>
      <c r="JSM20" s="19"/>
      <c r="JSN20" s="19"/>
      <c r="JSO20" s="19"/>
      <c r="JSP20" s="19"/>
      <c r="JSQ20" s="19"/>
      <c r="JSR20" s="19"/>
      <c r="JSS20" s="19"/>
      <c r="JST20" s="19"/>
      <c r="JSU20" s="19"/>
      <c r="JSV20" s="19"/>
      <c r="JSW20" s="19"/>
      <c r="JSX20" s="19"/>
      <c r="JSY20" s="19"/>
      <c r="JSZ20" s="19"/>
      <c r="JTA20" s="19"/>
      <c r="JTB20" s="19"/>
      <c r="JTC20" s="19"/>
      <c r="JTD20" s="19"/>
      <c r="JTE20" s="19"/>
      <c r="JTF20" s="19"/>
      <c r="JTG20" s="19"/>
      <c r="JTH20" s="19"/>
      <c r="JTI20" s="19"/>
      <c r="JTJ20" s="19"/>
      <c r="JTK20" s="19"/>
      <c r="JTL20" s="19"/>
      <c r="JTM20" s="19"/>
      <c r="JTN20" s="19"/>
      <c r="JTO20" s="19"/>
      <c r="JTP20" s="19"/>
      <c r="JTQ20" s="19"/>
      <c r="JTR20" s="19"/>
      <c r="JTS20" s="19"/>
      <c r="JTT20" s="19"/>
      <c r="JTU20" s="19"/>
      <c r="JTV20" s="19"/>
      <c r="JTW20" s="19"/>
      <c r="JTX20" s="19"/>
      <c r="JTY20" s="19"/>
      <c r="JTZ20" s="19"/>
      <c r="JUA20" s="19"/>
      <c r="JUB20" s="19"/>
      <c r="JUC20" s="19"/>
      <c r="JUD20" s="19"/>
      <c r="JUE20" s="19"/>
      <c r="JUF20" s="19"/>
      <c r="JUG20" s="19"/>
      <c r="JUH20" s="19"/>
      <c r="JUI20" s="19"/>
      <c r="JUJ20" s="19"/>
      <c r="JUK20" s="19"/>
      <c r="JUL20" s="19"/>
      <c r="JUM20" s="19"/>
      <c r="JUN20" s="19"/>
      <c r="JUO20" s="19"/>
      <c r="JUP20" s="19"/>
      <c r="JUQ20" s="19"/>
      <c r="JUR20" s="19"/>
      <c r="JUS20" s="19"/>
      <c r="JUT20" s="19"/>
      <c r="JUU20" s="19"/>
      <c r="JUV20" s="19"/>
      <c r="JUW20" s="19"/>
      <c r="JUX20" s="19"/>
      <c r="JUY20" s="19"/>
      <c r="JUZ20" s="19"/>
      <c r="JVA20" s="19"/>
      <c r="JVB20" s="19"/>
      <c r="JVC20" s="19"/>
      <c r="JVD20" s="19"/>
      <c r="JVE20" s="19"/>
      <c r="JVF20" s="19"/>
      <c r="JVG20" s="19"/>
      <c r="JVH20" s="19"/>
      <c r="JVI20" s="19"/>
      <c r="JVJ20" s="19"/>
      <c r="JVK20" s="19"/>
      <c r="JVL20" s="19"/>
      <c r="JVM20" s="19"/>
      <c r="JVN20" s="19"/>
      <c r="JVO20" s="19"/>
      <c r="JVP20" s="19"/>
      <c r="JVQ20" s="19"/>
      <c r="JVR20" s="19"/>
      <c r="JVS20" s="19"/>
      <c r="JVT20" s="19"/>
      <c r="JVU20" s="19"/>
      <c r="JVV20" s="19"/>
      <c r="JVW20" s="19"/>
      <c r="JVX20" s="19"/>
      <c r="JVY20" s="19"/>
      <c r="JVZ20" s="19"/>
      <c r="JWA20" s="19"/>
      <c r="JWB20" s="19"/>
      <c r="JWC20" s="19"/>
      <c r="JWD20" s="19"/>
      <c r="JWE20" s="19"/>
      <c r="JWF20" s="19"/>
      <c r="JWG20" s="19"/>
      <c r="JWH20" s="19"/>
      <c r="JWI20" s="19"/>
      <c r="JWJ20" s="19"/>
      <c r="JWK20" s="19"/>
      <c r="JWL20" s="19"/>
      <c r="JWM20" s="19"/>
      <c r="JWN20" s="19"/>
      <c r="JWO20" s="19"/>
      <c r="JWP20" s="19"/>
      <c r="JWQ20" s="19"/>
      <c r="JWR20" s="19"/>
      <c r="JWS20" s="19"/>
      <c r="JWT20" s="19"/>
      <c r="JWU20" s="19"/>
      <c r="JWV20" s="19"/>
      <c r="JWW20" s="19"/>
      <c r="JWX20" s="19"/>
      <c r="JWY20" s="19"/>
      <c r="JWZ20" s="19"/>
      <c r="JXA20" s="19"/>
      <c r="JXB20" s="19"/>
      <c r="JXC20" s="19"/>
      <c r="JXD20" s="19"/>
      <c r="JXE20" s="19"/>
      <c r="JXF20" s="19"/>
      <c r="JXG20" s="19"/>
      <c r="JXH20" s="19"/>
      <c r="JXI20" s="19"/>
      <c r="JXJ20" s="19"/>
      <c r="JXK20" s="19"/>
      <c r="JXL20" s="19"/>
      <c r="JXM20" s="19"/>
      <c r="JXN20" s="19"/>
      <c r="JXO20" s="19"/>
      <c r="JXP20" s="19"/>
      <c r="JXQ20" s="19"/>
      <c r="JXR20" s="19"/>
      <c r="JXS20" s="19"/>
      <c r="JXT20" s="19"/>
      <c r="JXU20" s="19"/>
      <c r="JXV20" s="19"/>
      <c r="JXW20" s="19"/>
      <c r="JXX20" s="19"/>
      <c r="JXY20" s="19"/>
      <c r="JXZ20" s="19"/>
      <c r="JYA20" s="19"/>
      <c r="JYB20" s="19"/>
      <c r="JYC20" s="19"/>
      <c r="JYD20" s="19"/>
      <c r="JYE20" s="19"/>
      <c r="JYF20" s="19"/>
      <c r="JYG20" s="19"/>
      <c r="JYH20" s="19"/>
      <c r="JYI20" s="19"/>
      <c r="JYJ20" s="19"/>
      <c r="JYK20" s="19"/>
      <c r="JYL20" s="19"/>
      <c r="JYM20" s="19"/>
      <c r="JYN20" s="19"/>
      <c r="JYO20" s="19"/>
      <c r="JYP20" s="19"/>
      <c r="JYQ20" s="19"/>
      <c r="JYR20" s="19"/>
      <c r="JYS20" s="19"/>
      <c r="JYT20" s="19"/>
      <c r="JYU20" s="19"/>
      <c r="JYV20" s="19"/>
      <c r="JYW20" s="19"/>
      <c r="JYX20" s="19"/>
      <c r="JYY20" s="19"/>
      <c r="JYZ20" s="19"/>
      <c r="JZA20" s="19"/>
      <c r="JZB20" s="19"/>
      <c r="JZC20" s="19"/>
      <c r="JZD20" s="19"/>
      <c r="JZE20" s="19"/>
      <c r="JZF20" s="19"/>
      <c r="JZG20" s="19"/>
      <c r="JZH20" s="19"/>
      <c r="JZI20" s="19"/>
      <c r="JZJ20" s="19"/>
      <c r="JZK20" s="19"/>
      <c r="JZL20" s="19"/>
      <c r="JZM20" s="19"/>
      <c r="JZN20" s="19"/>
      <c r="JZO20" s="19"/>
      <c r="JZP20" s="19"/>
      <c r="JZQ20" s="19"/>
      <c r="JZR20" s="19"/>
      <c r="JZS20" s="19"/>
      <c r="JZT20" s="19"/>
      <c r="JZU20" s="19"/>
      <c r="JZV20" s="19"/>
      <c r="JZW20" s="19"/>
      <c r="JZX20" s="19"/>
      <c r="JZY20" s="19"/>
      <c r="JZZ20" s="19"/>
      <c r="KAA20" s="19"/>
      <c r="KAB20" s="19"/>
      <c r="KAC20" s="19"/>
      <c r="KAD20" s="19"/>
      <c r="KAE20" s="19"/>
      <c r="KAF20" s="19"/>
      <c r="KAG20" s="19"/>
      <c r="KAH20" s="19"/>
      <c r="KAI20" s="19"/>
      <c r="KAJ20" s="19"/>
      <c r="KAK20" s="19"/>
      <c r="KAL20" s="19"/>
      <c r="KAM20" s="19"/>
      <c r="KAN20" s="19"/>
      <c r="KAO20" s="19"/>
      <c r="KAP20" s="19"/>
      <c r="KAQ20" s="19"/>
      <c r="KAR20" s="19"/>
      <c r="KAS20" s="19"/>
      <c r="KAT20" s="19"/>
      <c r="KAU20" s="19"/>
      <c r="KAV20" s="19"/>
      <c r="KAW20" s="19"/>
      <c r="KAX20" s="19"/>
      <c r="KAY20" s="19"/>
      <c r="KAZ20" s="19"/>
      <c r="KBA20" s="19"/>
      <c r="KBB20" s="19"/>
      <c r="KBC20" s="19"/>
      <c r="KBD20" s="19"/>
      <c r="KBE20" s="19"/>
      <c r="KBF20" s="19"/>
      <c r="KBG20" s="19"/>
      <c r="KBH20" s="19"/>
      <c r="KBI20" s="19"/>
      <c r="KBJ20" s="19"/>
      <c r="KBK20" s="19"/>
      <c r="KBL20" s="19"/>
      <c r="KBM20" s="19"/>
      <c r="KBN20" s="19"/>
      <c r="KBO20" s="19"/>
      <c r="KBP20" s="19"/>
      <c r="KBQ20" s="19"/>
      <c r="KBR20" s="19"/>
      <c r="KBS20" s="19"/>
      <c r="KBT20" s="19"/>
      <c r="KBU20" s="19"/>
      <c r="KBV20" s="19"/>
      <c r="KBW20" s="19"/>
      <c r="KBX20" s="19"/>
      <c r="KBY20" s="19"/>
      <c r="KBZ20" s="19"/>
      <c r="KCA20" s="19"/>
      <c r="KCB20" s="19"/>
      <c r="KCC20" s="19"/>
      <c r="KCD20" s="19"/>
      <c r="KCE20" s="19"/>
      <c r="KCF20" s="19"/>
      <c r="KCG20" s="19"/>
      <c r="KCH20" s="19"/>
      <c r="KCI20" s="19"/>
      <c r="KCJ20" s="19"/>
      <c r="KCK20" s="19"/>
      <c r="KCL20" s="19"/>
      <c r="KCM20" s="19"/>
      <c r="KCN20" s="19"/>
      <c r="KCO20" s="19"/>
      <c r="KCP20" s="19"/>
      <c r="KCQ20" s="19"/>
      <c r="KCR20" s="19"/>
      <c r="KCS20" s="19"/>
      <c r="KCT20" s="19"/>
      <c r="KCU20" s="19"/>
      <c r="KCV20" s="19"/>
      <c r="KCW20" s="19"/>
      <c r="KCX20" s="19"/>
      <c r="KCY20" s="19"/>
      <c r="KCZ20" s="19"/>
      <c r="KDA20" s="19"/>
      <c r="KDB20" s="19"/>
      <c r="KDC20" s="19"/>
      <c r="KDD20" s="19"/>
      <c r="KDE20" s="19"/>
      <c r="KDF20" s="19"/>
      <c r="KDG20" s="19"/>
      <c r="KDH20" s="19"/>
      <c r="KDI20" s="19"/>
      <c r="KDJ20" s="19"/>
      <c r="KDK20" s="19"/>
      <c r="KDL20" s="19"/>
      <c r="KDM20" s="19"/>
      <c r="KDN20" s="19"/>
      <c r="KDO20" s="19"/>
      <c r="KDP20" s="19"/>
      <c r="KDQ20" s="19"/>
      <c r="KDR20" s="19"/>
      <c r="KDS20" s="19"/>
      <c r="KDT20" s="19"/>
      <c r="KDU20" s="19"/>
      <c r="KDV20" s="19"/>
      <c r="KDW20" s="19"/>
      <c r="KDX20" s="19"/>
      <c r="KDY20" s="19"/>
      <c r="KDZ20" s="19"/>
      <c r="KEA20" s="19"/>
      <c r="KEB20" s="19"/>
      <c r="KEC20" s="19"/>
      <c r="KED20" s="19"/>
      <c r="KEE20" s="19"/>
      <c r="KEF20" s="19"/>
      <c r="KEG20" s="19"/>
      <c r="KEH20" s="19"/>
      <c r="KEI20" s="19"/>
      <c r="KEJ20" s="19"/>
      <c r="KEK20" s="19"/>
      <c r="KEL20" s="19"/>
      <c r="KEM20" s="19"/>
      <c r="KEN20" s="19"/>
      <c r="KEO20" s="19"/>
      <c r="KEP20" s="19"/>
      <c r="KEQ20" s="19"/>
      <c r="KER20" s="19"/>
      <c r="KES20" s="19"/>
      <c r="KET20" s="19"/>
      <c r="KEU20" s="19"/>
      <c r="KEV20" s="19"/>
      <c r="KEW20" s="19"/>
      <c r="KEX20" s="19"/>
      <c r="KEY20" s="19"/>
      <c r="KEZ20" s="19"/>
      <c r="KFA20" s="19"/>
      <c r="KFB20" s="19"/>
      <c r="KFC20" s="19"/>
      <c r="KFD20" s="19"/>
      <c r="KFE20" s="19"/>
      <c r="KFF20" s="19"/>
      <c r="KFG20" s="19"/>
      <c r="KFH20" s="19"/>
      <c r="KFI20" s="19"/>
      <c r="KFJ20" s="19"/>
      <c r="KFK20" s="19"/>
      <c r="KFL20" s="19"/>
      <c r="KFM20" s="19"/>
      <c r="KFN20" s="19"/>
      <c r="KFO20" s="19"/>
      <c r="KFP20" s="19"/>
      <c r="KFQ20" s="19"/>
      <c r="KFR20" s="19"/>
      <c r="KFS20" s="19"/>
      <c r="KFT20" s="19"/>
      <c r="KFU20" s="19"/>
      <c r="KFV20" s="19"/>
      <c r="KFW20" s="19"/>
      <c r="KFX20" s="19"/>
      <c r="KFY20" s="19"/>
      <c r="KFZ20" s="19"/>
      <c r="KGA20" s="19"/>
      <c r="KGB20" s="19"/>
      <c r="KGC20" s="19"/>
      <c r="KGD20" s="19"/>
      <c r="KGE20" s="19"/>
      <c r="KGF20" s="19"/>
      <c r="KGG20" s="19"/>
      <c r="KGH20" s="19"/>
      <c r="KGI20" s="19"/>
      <c r="KGJ20" s="19"/>
      <c r="KGK20" s="19"/>
      <c r="KGL20" s="19"/>
      <c r="KGM20" s="19"/>
      <c r="KGN20" s="19"/>
      <c r="KGO20" s="19"/>
      <c r="KGP20" s="19"/>
      <c r="KGQ20" s="19"/>
      <c r="KGR20" s="19"/>
      <c r="KGS20" s="19"/>
      <c r="KGT20" s="19"/>
      <c r="KGU20" s="19"/>
      <c r="KGV20" s="19"/>
      <c r="KGW20" s="19"/>
      <c r="KGX20" s="19"/>
      <c r="KGY20" s="19"/>
      <c r="KGZ20" s="19"/>
      <c r="KHA20" s="19"/>
      <c r="KHB20" s="19"/>
      <c r="KHC20" s="19"/>
      <c r="KHD20" s="19"/>
      <c r="KHE20" s="19"/>
      <c r="KHF20" s="19"/>
      <c r="KHG20" s="19"/>
      <c r="KHH20" s="19"/>
      <c r="KHI20" s="19"/>
      <c r="KHJ20" s="19"/>
      <c r="KHK20" s="19"/>
      <c r="KHL20" s="19"/>
      <c r="KHM20" s="19"/>
      <c r="KHN20" s="19"/>
      <c r="KHO20" s="19"/>
      <c r="KHP20" s="19"/>
      <c r="KHQ20" s="19"/>
      <c r="KHR20" s="19"/>
      <c r="KHS20" s="19"/>
      <c r="KHT20" s="19"/>
      <c r="KHU20" s="19"/>
      <c r="KHV20" s="19"/>
      <c r="KHW20" s="19"/>
      <c r="KHX20" s="19"/>
      <c r="KHY20" s="19"/>
      <c r="KHZ20" s="19"/>
      <c r="KIA20" s="19"/>
      <c r="KIB20" s="19"/>
      <c r="KIC20" s="19"/>
      <c r="KID20" s="19"/>
      <c r="KIE20" s="19"/>
      <c r="KIF20" s="19"/>
      <c r="KIG20" s="19"/>
      <c r="KIH20" s="19"/>
      <c r="KII20" s="19"/>
      <c r="KIJ20" s="19"/>
      <c r="KIK20" s="19"/>
      <c r="KIL20" s="19"/>
      <c r="KIM20" s="19"/>
      <c r="KIN20" s="19"/>
      <c r="KIO20" s="19"/>
      <c r="KIP20" s="19"/>
      <c r="KIQ20" s="19"/>
      <c r="KIR20" s="19"/>
      <c r="KIS20" s="19"/>
      <c r="KIT20" s="19"/>
      <c r="KIU20" s="19"/>
      <c r="KIV20" s="19"/>
      <c r="KIW20" s="19"/>
      <c r="KIX20" s="19"/>
      <c r="KIY20" s="19"/>
      <c r="KIZ20" s="19"/>
      <c r="KJA20" s="19"/>
      <c r="KJB20" s="19"/>
      <c r="KJC20" s="19"/>
      <c r="KJD20" s="19"/>
      <c r="KJE20" s="19"/>
      <c r="KJF20" s="19"/>
      <c r="KJG20" s="19"/>
      <c r="KJH20" s="19"/>
      <c r="KJI20" s="19"/>
      <c r="KJJ20" s="19"/>
      <c r="KJK20" s="19"/>
      <c r="KJL20" s="19"/>
      <c r="KJM20" s="19"/>
      <c r="KJN20" s="19"/>
      <c r="KJO20" s="19"/>
      <c r="KJP20" s="19"/>
      <c r="KJQ20" s="19"/>
      <c r="KJR20" s="19"/>
      <c r="KJS20" s="19"/>
      <c r="KJT20" s="19"/>
      <c r="KJU20" s="19"/>
      <c r="KJV20" s="19"/>
      <c r="KJW20" s="19"/>
      <c r="KJX20" s="19"/>
      <c r="KJY20" s="19"/>
      <c r="KJZ20" s="19"/>
      <c r="KKA20" s="19"/>
      <c r="KKB20" s="19"/>
      <c r="KKC20" s="19"/>
      <c r="KKD20" s="19"/>
      <c r="KKE20" s="19"/>
      <c r="KKF20" s="19"/>
      <c r="KKG20" s="19"/>
      <c r="KKH20" s="19"/>
      <c r="KKI20" s="19"/>
      <c r="KKJ20" s="19"/>
      <c r="KKK20" s="19"/>
      <c r="KKL20" s="19"/>
      <c r="KKM20" s="19"/>
      <c r="KKN20" s="19"/>
      <c r="KKO20" s="19"/>
      <c r="KKP20" s="19"/>
      <c r="KKQ20" s="19"/>
      <c r="KKR20" s="19"/>
      <c r="KKS20" s="19"/>
      <c r="KKT20" s="19"/>
      <c r="KKU20" s="19"/>
      <c r="KKV20" s="19"/>
      <c r="KKW20" s="19"/>
      <c r="KKX20" s="19"/>
      <c r="KKY20" s="19"/>
      <c r="KKZ20" s="19"/>
      <c r="KLA20" s="19"/>
      <c r="KLB20" s="19"/>
      <c r="KLC20" s="19"/>
      <c r="KLD20" s="19"/>
      <c r="KLE20" s="19"/>
      <c r="KLF20" s="19"/>
      <c r="KLG20" s="19"/>
      <c r="KLH20" s="19"/>
      <c r="KLI20" s="19"/>
      <c r="KLJ20" s="19"/>
      <c r="KLK20" s="19"/>
      <c r="KLL20" s="19"/>
      <c r="KLM20" s="19"/>
      <c r="KLN20" s="19"/>
      <c r="KLO20" s="19"/>
      <c r="KLP20" s="19"/>
      <c r="KLQ20" s="19"/>
      <c r="KLR20" s="19"/>
      <c r="KLS20" s="19"/>
      <c r="KLT20" s="19"/>
      <c r="KLU20" s="19"/>
      <c r="KLV20" s="19"/>
      <c r="KLW20" s="19"/>
      <c r="KLX20" s="19"/>
      <c r="KLY20" s="19"/>
      <c r="KLZ20" s="19"/>
      <c r="KMA20" s="19"/>
      <c r="KMB20" s="19"/>
      <c r="KMC20" s="19"/>
      <c r="KMD20" s="19"/>
      <c r="KME20" s="19"/>
      <c r="KMF20" s="19"/>
      <c r="KMG20" s="19"/>
      <c r="KMH20" s="19"/>
      <c r="KMI20" s="19"/>
      <c r="KMJ20" s="19"/>
      <c r="KMK20" s="19"/>
      <c r="KML20" s="19"/>
      <c r="KMM20" s="19"/>
      <c r="KMN20" s="19"/>
      <c r="KMO20" s="19"/>
      <c r="KMP20" s="19"/>
      <c r="KMQ20" s="19"/>
      <c r="KMR20" s="19"/>
      <c r="KMS20" s="19"/>
      <c r="KMT20" s="19"/>
      <c r="KMU20" s="19"/>
      <c r="KMV20" s="19"/>
      <c r="KMW20" s="19"/>
      <c r="KMX20" s="19"/>
      <c r="KMY20" s="19"/>
      <c r="KMZ20" s="19"/>
      <c r="KNA20" s="19"/>
      <c r="KNB20" s="19"/>
      <c r="KNC20" s="19"/>
      <c r="KND20" s="19"/>
      <c r="KNE20" s="19"/>
      <c r="KNF20" s="19"/>
      <c r="KNG20" s="19"/>
      <c r="KNH20" s="19"/>
      <c r="KNI20" s="19"/>
      <c r="KNJ20" s="19"/>
      <c r="KNK20" s="19"/>
      <c r="KNL20" s="19"/>
      <c r="KNM20" s="19"/>
      <c r="KNN20" s="19"/>
      <c r="KNO20" s="19"/>
      <c r="KNP20" s="19"/>
      <c r="KNQ20" s="19"/>
      <c r="KNR20" s="19"/>
      <c r="KNS20" s="19"/>
      <c r="KNT20" s="19"/>
      <c r="KNU20" s="19"/>
      <c r="KNV20" s="19"/>
      <c r="KNW20" s="19"/>
      <c r="KNX20" s="19"/>
      <c r="KNY20" s="19"/>
      <c r="KNZ20" s="19"/>
      <c r="KOA20" s="19"/>
      <c r="KOB20" s="19"/>
      <c r="KOC20" s="19"/>
      <c r="KOD20" s="19"/>
      <c r="KOE20" s="19"/>
      <c r="KOF20" s="19"/>
      <c r="KOG20" s="19"/>
      <c r="KOH20" s="19"/>
      <c r="KOI20" s="19"/>
      <c r="KOJ20" s="19"/>
      <c r="KOK20" s="19"/>
      <c r="KOL20" s="19"/>
      <c r="KOM20" s="19"/>
      <c r="KON20" s="19"/>
      <c r="KOO20" s="19"/>
      <c r="KOP20" s="19"/>
      <c r="KOQ20" s="19"/>
      <c r="KOR20" s="19"/>
      <c r="KOS20" s="19"/>
      <c r="KOT20" s="19"/>
      <c r="KOU20" s="19"/>
      <c r="KOV20" s="19"/>
      <c r="KOW20" s="19"/>
      <c r="KOX20" s="19"/>
      <c r="KOY20" s="19"/>
      <c r="KOZ20" s="19"/>
      <c r="KPA20" s="19"/>
      <c r="KPB20" s="19"/>
      <c r="KPC20" s="19"/>
      <c r="KPD20" s="19"/>
      <c r="KPE20" s="19"/>
      <c r="KPF20" s="19"/>
      <c r="KPG20" s="19"/>
      <c r="KPH20" s="19"/>
      <c r="KPI20" s="19"/>
      <c r="KPJ20" s="19"/>
      <c r="KPK20" s="19"/>
      <c r="KPL20" s="19"/>
      <c r="KPM20" s="19"/>
      <c r="KPN20" s="19"/>
      <c r="KPO20" s="19"/>
      <c r="KPP20" s="19"/>
      <c r="KPQ20" s="19"/>
      <c r="KPR20" s="19"/>
      <c r="KPS20" s="19"/>
      <c r="KPT20" s="19"/>
      <c r="KPU20" s="19"/>
      <c r="KPV20" s="19"/>
      <c r="KPW20" s="19"/>
      <c r="KPX20" s="19"/>
      <c r="KPY20" s="19"/>
      <c r="KPZ20" s="19"/>
      <c r="KQA20" s="19"/>
      <c r="KQB20" s="19"/>
      <c r="KQC20" s="19"/>
      <c r="KQD20" s="19"/>
      <c r="KQE20" s="19"/>
      <c r="KQF20" s="19"/>
      <c r="KQG20" s="19"/>
      <c r="KQH20" s="19"/>
      <c r="KQI20" s="19"/>
      <c r="KQJ20" s="19"/>
      <c r="KQK20" s="19"/>
      <c r="KQL20" s="19"/>
      <c r="KQM20" s="19"/>
      <c r="KQN20" s="19"/>
      <c r="KQO20" s="19"/>
      <c r="KQP20" s="19"/>
      <c r="KQQ20" s="19"/>
      <c r="KQR20" s="19"/>
      <c r="KQS20" s="19"/>
      <c r="KQT20" s="19"/>
      <c r="KQU20" s="19"/>
      <c r="KQV20" s="19"/>
      <c r="KQW20" s="19"/>
      <c r="KQX20" s="19"/>
      <c r="KQY20" s="19"/>
      <c r="KQZ20" s="19"/>
      <c r="KRA20" s="19"/>
      <c r="KRB20" s="19"/>
      <c r="KRC20" s="19"/>
      <c r="KRD20" s="19"/>
      <c r="KRE20" s="19"/>
      <c r="KRF20" s="19"/>
      <c r="KRG20" s="19"/>
      <c r="KRH20" s="19"/>
      <c r="KRI20" s="19"/>
      <c r="KRJ20" s="19"/>
      <c r="KRK20" s="19"/>
      <c r="KRL20" s="19"/>
      <c r="KRM20" s="19"/>
      <c r="KRN20" s="19"/>
      <c r="KRO20" s="19"/>
      <c r="KRP20" s="19"/>
      <c r="KRQ20" s="19"/>
      <c r="KRR20" s="19"/>
      <c r="KRS20" s="19"/>
      <c r="KRT20" s="19"/>
      <c r="KRU20" s="19"/>
      <c r="KRV20" s="19"/>
      <c r="KRW20" s="19"/>
      <c r="KRX20" s="19"/>
      <c r="KRY20" s="19"/>
      <c r="KRZ20" s="19"/>
      <c r="KSA20" s="19"/>
      <c r="KSB20" s="19"/>
      <c r="KSC20" s="19"/>
      <c r="KSD20" s="19"/>
      <c r="KSE20" s="19"/>
      <c r="KSF20" s="19"/>
      <c r="KSG20" s="19"/>
      <c r="KSH20" s="19"/>
      <c r="KSI20" s="19"/>
      <c r="KSJ20" s="19"/>
      <c r="KSK20" s="19"/>
      <c r="KSL20" s="19"/>
      <c r="KSM20" s="19"/>
      <c r="KSN20" s="19"/>
      <c r="KSO20" s="19"/>
      <c r="KSP20" s="19"/>
      <c r="KSQ20" s="19"/>
      <c r="KSR20" s="19"/>
      <c r="KSS20" s="19"/>
      <c r="KST20" s="19"/>
      <c r="KSU20" s="19"/>
      <c r="KSV20" s="19"/>
      <c r="KSW20" s="19"/>
      <c r="KSX20" s="19"/>
      <c r="KSY20" s="19"/>
      <c r="KSZ20" s="19"/>
      <c r="KTA20" s="19"/>
      <c r="KTB20" s="19"/>
      <c r="KTC20" s="19"/>
      <c r="KTD20" s="19"/>
      <c r="KTE20" s="19"/>
      <c r="KTF20" s="19"/>
      <c r="KTG20" s="19"/>
      <c r="KTH20" s="19"/>
      <c r="KTI20" s="19"/>
      <c r="KTJ20" s="19"/>
      <c r="KTK20" s="19"/>
      <c r="KTL20" s="19"/>
      <c r="KTM20" s="19"/>
      <c r="KTN20" s="19"/>
      <c r="KTO20" s="19"/>
      <c r="KTP20" s="19"/>
      <c r="KTQ20" s="19"/>
      <c r="KTR20" s="19"/>
      <c r="KTS20" s="19"/>
      <c r="KTT20" s="19"/>
      <c r="KTU20" s="19"/>
      <c r="KTV20" s="19"/>
      <c r="KTW20" s="19"/>
      <c r="KTX20" s="19"/>
      <c r="KTY20" s="19"/>
      <c r="KTZ20" s="19"/>
      <c r="KUA20" s="19"/>
      <c r="KUB20" s="19"/>
      <c r="KUC20" s="19"/>
      <c r="KUD20" s="19"/>
      <c r="KUE20" s="19"/>
      <c r="KUF20" s="19"/>
      <c r="KUG20" s="19"/>
      <c r="KUH20" s="19"/>
      <c r="KUI20" s="19"/>
      <c r="KUJ20" s="19"/>
      <c r="KUK20" s="19"/>
      <c r="KUL20" s="19"/>
      <c r="KUM20" s="19"/>
      <c r="KUN20" s="19"/>
      <c r="KUO20" s="19"/>
      <c r="KUP20" s="19"/>
      <c r="KUQ20" s="19"/>
      <c r="KUR20" s="19"/>
      <c r="KUS20" s="19"/>
      <c r="KUT20" s="19"/>
      <c r="KUU20" s="19"/>
      <c r="KUV20" s="19"/>
      <c r="KUW20" s="19"/>
      <c r="KUX20" s="19"/>
      <c r="KUY20" s="19"/>
      <c r="KUZ20" s="19"/>
      <c r="KVA20" s="19"/>
      <c r="KVB20" s="19"/>
      <c r="KVC20" s="19"/>
      <c r="KVD20" s="19"/>
      <c r="KVE20" s="19"/>
      <c r="KVF20" s="19"/>
      <c r="KVG20" s="19"/>
      <c r="KVH20" s="19"/>
      <c r="KVI20" s="19"/>
      <c r="KVJ20" s="19"/>
      <c r="KVK20" s="19"/>
      <c r="KVL20" s="19"/>
      <c r="KVM20" s="19"/>
      <c r="KVN20" s="19"/>
      <c r="KVO20" s="19"/>
      <c r="KVP20" s="19"/>
      <c r="KVQ20" s="19"/>
      <c r="KVR20" s="19"/>
      <c r="KVS20" s="19"/>
      <c r="KVT20" s="19"/>
      <c r="KVU20" s="19"/>
      <c r="KVV20" s="19"/>
      <c r="KVW20" s="19"/>
      <c r="KVX20" s="19"/>
      <c r="KVY20" s="19"/>
      <c r="KVZ20" s="19"/>
      <c r="KWA20" s="19"/>
      <c r="KWB20" s="19"/>
      <c r="KWC20" s="19"/>
      <c r="KWD20" s="19"/>
      <c r="KWE20" s="19"/>
      <c r="KWF20" s="19"/>
      <c r="KWG20" s="19"/>
      <c r="KWH20" s="19"/>
      <c r="KWI20" s="19"/>
      <c r="KWJ20" s="19"/>
      <c r="KWK20" s="19"/>
      <c r="KWL20" s="19"/>
      <c r="KWM20" s="19"/>
      <c r="KWN20" s="19"/>
      <c r="KWO20" s="19"/>
      <c r="KWP20" s="19"/>
      <c r="KWQ20" s="19"/>
      <c r="KWR20" s="19"/>
      <c r="KWS20" s="19"/>
      <c r="KWT20" s="19"/>
      <c r="KWU20" s="19"/>
      <c r="KWV20" s="19"/>
      <c r="KWW20" s="19"/>
      <c r="KWX20" s="19"/>
      <c r="KWY20" s="19"/>
      <c r="KWZ20" s="19"/>
      <c r="KXA20" s="19"/>
      <c r="KXB20" s="19"/>
      <c r="KXC20" s="19"/>
      <c r="KXD20" s="19"/>
      <c r="KXE20" s="19"/>
      <c r="KXF20" s="19"/>
      <c r="KXG20" s="19"/>
      <c r="KXH20" s="19"/>
      <c r="KXI20" s="19"/>
      <c r="KXJ20" s="19"/>
      <c r="KXK20" s="19"/>
      <c r="KXL20" s="19"/>
      <c r="KXM20" s="19"/>
      <c r="KXN20" s="19"/>
      <c r="KXO20" s="19"/>
      <c r="KXP20" s="19"/>
      <c r="KXQ20" s="19"/>
      <c r="KXR20" s="19"/>
      <c r="KXS20" s="19"/>
      <c r="KXT20" s="19"/>
      <c r="KXU20" s="19"/>
      <c r="KXV20" s="19"/>
      <c r="KXW20" s="19"/>
      <c r="KXX20" s="19"/>
      <c r="KXY20" s="19"/>
      <c r="KXZ20" s="19"/>
      <c r="KYA20" s="19"/>
      <c r="KYB20" s="19"/>
      <c r="KYC20" s="19"/>
      <c r="KYD20" s="19"/>
      <c r="KYE20" s="19"/>
      <c r="KYF20" s="19"/>
      <c r="KYG20" s="19"/>
      <c r="KYH20" s="19"/>
      <c r="KYI20" s="19"/>
      <c r="KYJ20" s="19"/>
      <c r="KYK20" s="19"/>
      <c r="KYL20" s="19"/>
      <c r="KYM20" s="19"/>
      <c r="KYN20" s="19"/>
      <c r="KYO20" s="19"/>
      <c r="KYP20" s="19"/>
      <c r="KYQ20" s="19"/>
      <c r="KYR20" s="19"/>
      <c r="KYS20" s="19"/>
      <c r="KYT20" s="19"/>
      <c r="KYU20" s="19"/>
      <c r="KYV20" s="19"/>
      <c r="KYW20" s="19"/>
      <c r="KYX20" s="19"/>
      <c r="KYY20" s="19"/>
      <c r="KYZ20" s="19"/>
      <c r="KZA20" s="19"/>
      <c r="KZB20" s="19"/>
      <c r="KZC20" s="19"/>
      <c r="KZD20" s="19"/>
      <c r="KZE20" s="19"/>
      <c r="KZF20" s="19"/>
      <c r="KZG20" s="19"/>
      <c r="KZH20" s="19"/>
      <c r="KZI20" s="19"/>
      <c r="KZJ20" s="19"/>
      <c r="KZK20" s="19"/>
      <c r="KZL20" s="19"/>
      <c r="KZM20" s="19"/>
      <c r="KZN20" s="19"/>
      <c r="KZO20" s="19"/>
      <c r="KZP20" s="19"/>
      <c r="KZQ20" s="19"/>
      <c r="KZR20" s="19"/>
      <c r="KZS20" s="19"/>
      <c r="KZT20" s="19"/>
      <c r="KZU20" s="19"/>
      <c r="KZV20" s="19"/>
      <c r="KZW20" s="19"/>
      <c r="KZX20" s="19"/>
      <c r="KZY20" s="19"/>
      <c r="KZZ20" s="19"/>
      <c r="LAA20" s="19"/>
      <c r="LAB20" s="19"/>
      <c r="LAC20" s="19"/>
      <c r="LAD20" s="19"/>
      <c r="LAE20" s="19"/>
      <c r="LAF20" s="19"/>
      <c r="LAG20" s="19"/>
      <c r="LAH20" s="19"/>
      <c r="LAI20" s="19"/>
      <c r="LAJ20" s="19"/>
      <c r="LAK20" s="19"/>
      <c r="LAL20" s="19"/>
      <c r="LAM20" s="19"/>
      <c r="LAN20" s="19"/>
      <c r="LAO20" s="19"/>
      <c r="LAP20" s="19"/>
      <c r="LAQ20" s="19"/>
      <c r="LAR20" s="19"/>
      <c r="LAS20" s="19"/>
      <c r="LAT20" s="19"/>
      <c r="LAU20" s="19"/>
      <c r="LAV20" s="19"/>
      <c r="LAW20" s="19"/>
      <c r="LAX20" s="19"/>
      <c r="LAY20" s="19"/>
      <c r="LAZ20" s="19"/>
      <c r="LBA20" s="19"/>
      <c r="LBB20" s="19"/>
      <c r="LBC20" s="19"/>
      <c r="LBD20" s="19"/>
      <c r="LBE20" s="19"/>
      <c r="LBF20" s="19"/>
      <c r="LBG20" s="19"/>
      <c r="LBH20" s="19"/>
      <c r="LBI20" s="19"/>
      <c r="LBJ20" s="19"/>
      <c r="LBK20" s="19"/>
      <c r="LBL20" s="19"/>
      <c r="LBM20" s="19"/>
      <c r="LBN20" s="19"/>
      <c r="LBO20" s="19"/>
      <c r="LBP20" s="19"/>
      <c r="LBQ20" s="19"/>
      <c r="LBR20" s="19"/>
      <c r="LBS20" s="19"/>
      <c r="LBT20" s="19"/>
      <c r="LBU20" s="19"/>
      <c r="LBV20" s="19"/>
      <c r="LBW20" s="19"/>
      <c r="LBX20" s="19"/>
      <c r="LBY20" s="19"/>
      <c r="LBZ20" s="19"/>
      <c r="LCA20" s="19"/>
      <c r="LCB20" s="19"/>
      <c r="LCC20" s="19"/>
      <c r="LCD20" s="19"/>
      <c r="LCE20" s="19"/>
      <c r="LCF20" s="19"/>
      <c r="LCG20" s="19"/>
      <c r="LCH20" s="19"/>
      <c r="LCI20" s="19"/>
      <c r="LCJ20" s="19"/>
      <c r="LCK20" s="19"/>
      <c r="LCL20" s="19"/>
      <c r="LCM20" s="19"/>
      <c r="LCN20" s="19"/>
      <c r="LCO20" s="19"/>
      <c r="LCP20" s="19"/>
      <c r="LCQ20" s="19"/>
      <c r="LCR20" s="19"/>
      <c r="LCS20" s="19"/>
      <c r="LCT20" s="19"/>
      <c r="LCU20" s="19"/>
      <c r="LCV20" s="19"/>
      <c r="LCW20" s="19"/>
      <c r="LCX20" s="19"/>
      <c r="LCY20" s="19"/>
      <c r="LCZ20" s="19"/>
      <c r="LDA20" s="19"/>
      <c r="LDB20" s="19"/>
      <c r="LDC20" s="19"/>
      <c r="LDD20" s="19"/>
      <c r="LDE20" s="19"/>
      <c r="LDF20" s="19"/>
      <c r="LDG20" s="19"/>
      <c r="LDH20" s="19"/>
      <c r="LDI20" s="19"/>
      <c r="LDJ20" s="19"/>
      <c r="LDK20" s="19"/>
      <c r="LDL20" s="19"/>
      <c r="LDM20" s="19"/>
      <c r="LDN20" s="19"/>
      <c r="LDO20" s="19"/>
      <c r="LDP20" s="19"/>
      <c r="LDQ20" s="19"/>
      <c r="LDR20" s="19"/>
      <c r="LDS20" s="19"/>
      <c r="LDT20" s="19"/>
      <c r="LDU20" s="19"/>
      <c r="LDV20" s="19"/>
      <c r="LDW20" s="19"/>
      <c r="LDX20" s="19"/>
      <c r="LDY20" s="19"/>
      <c r="LDZ20" s="19"/>
      <c r="LEA20" s="19"/>
      <c r="LEB20" s="19"/>
      <c r="LEC20" s="19"/>
      <c r="LED20" s="19"/>
      <c r="LEE20" s="19"/>
      <c r="LEF20" s="19"/>
      <c r="LEG20" s="19"/>
      <c r="LEH20" s="19"/>
      <c r="LEI20" s="19"/>
      <c r="LEJ20" s="19"/>
      <c r="LEK20" s="19"/>
      <c r="LEL20" s="19"/>
      <c r="LEM20" s="19"/>
      <c r="LEN20" s="19"/>
      <c r="LEO20" s="19"/>
      <c r="LEP20" s="19"/>
      <c r="LEQ20" s="19"/>
      <c r="LER20" s="19"/>
      <c r="LES20" s="19"/>
      <c r="LET20" s="19"/>
      <c r="LEU20" s="19"/>
      <c r="LEV20" s="19"/>
      <c r="LEW20" s="19"/>
      <c r="LEX20" s="19"/>
      <c r="LEY20" s="19"/>
      <c r="LEZ20" s="19"/>
      <c r="LFA20" s="19"/>
      <c r="LFB20" s="19"/>
      <c r="LFC20" s="19"/>
      <c r="LFD20" s="19"/>
      <c r="LFE20" s="19"/>
      <c r="LFF20" s="19"/>
      <c r="LFG20" s="19"/>
      <c r="LFH20" s="19"/>
      <c r="LFI20" s="19"/>
      <c r="LFJ20" s="19"/>
      <c r="LFK20" s="19"/>
      <c r="LFL20" s="19"/>
      <c r="LFM20" s="19"/>
      <c r="LFN20" s="19"/>
      <c r="LFO20" s="19"/>
      <c r="LFP20" s="19"/>
      <c r="LFQ20" s="19"/>
      <c r="LFR20" s="19"/>
      <c r="LFS20" s="19"/>
      <c r="LFT20" s="19"/>
      <c r="LFU20" s="19"/>
      <c r="LFV20" s="19"/>
      <c r="LFW20" s="19"/>
      <c r="LFX20" s="19"/>
      <c r="LFY20" s="19"/>
      <c r="LFZ20" s="19"/>
      <c r="LGA20" s="19"/>
      <c r="LGB20" s="19"/>
      <c r="LGC20" s="19"/>
      <c r="LGD20" s="19"/>
      <c r="LGE20" s="19"/>
      <c r="LGF20" s="19"/>
      <c r="LGG20" s="19"/>
      <c r="LGH20" s="19"/>
      <c r="LGI20" s="19"/>
      <c r="LGJ20" s="19"/>
      <c r="LGK20" s="19"/>
      <c r="LGL20" s="19"/>
      <c r="LGM20" s="19"/>
      <c r="LGN20" s="19"/>
      <c r="LGO20" s="19"/>
      <c r="LGP20" s="19"/>
      <c r="LGQ20" s="19"/>
      <c r="LGR20" s="19"/>
      <c r="LGS20" s="19"/>
      <c r="LGT20" s="19"/>
      <c r="LGU20" s="19"/>
      <c r="LGV20" s="19"/>
      <c r="LGW20" s="19"/>
      <c r="LGX20" s="19"/>
      <c r="LGY20" s="19"/>
      <c r="LGZ20" s="19"/>
      <c r="LHA20" s="19"/>
      <c r="LHB20" s="19"/>
      <c r="LHC20" s="19"/>
      <c r="LHD20" s="19"/>
      <c r="LHE20" s="19"/>
      <c r="LHF20" s="19"/>
      <c r="LHG20" s="19"/>
      <c r="LHH20" s="19"/>
      <c r="LHI20" s="19"/>
      <c r="LHJ20" s="19"/>
      <c r="LHK20" s="19"/>
      <c r="LHL20" s="19"/>
      <c r="LHM20" s="19"/>
      <c r="LHN20" s="19"/>
      <c r="LHO20" s="19"/>
      <c r="LHP20" s="19"/>
      <c r="LHQ20" s="19"/>
      <c r="LHR20" s="19"/>
      <c r="LHS20" s="19"/>
      <c r="LHT20" s="19"/>
      <c r="LHU20" s="19"/>
      <c r="LHV20" s="19"/>
      <c r="LHW20" s="19"/>
      <c r="LHX20" s="19"/>
      <c r="LHY20" s="19"/>
      <c r="LHZ20" s="19"/>
      <c r="LIA20" s="19"/>
      <c r="LIB20" s="19"/>
      <c r="LIC20" s="19"/>
      <c r="LID20" s="19"/>
      <c r="LIE20" s="19"/>
      <c r="LIF20" s="19"/>
      <c r="LIG20" s="19"/>
      <c r="LIH20" s="19"/>
      <c r="LII20" s="19"/>
      <c r="LIJ20" s="19"/>
      <c r="LIK20" s="19"/>
      <c r="LIL20" s="19"/>
      <c r="LIM20" s="19"/>
      <c r="LIN20" s="19"/>
      <c r="LIO20" s="19"/>
      <c r="LIP20" s="19"/>
      <c r="LIQ20" s="19"/>
      <c r="LIR20" s="19"/>
      <c r="LIS20" s="19"/>
      <c r="LIT20" s="19"/>
      <c r="LIU20" s="19"/>
      <c r="LIV20" s="19"/>
      <c r="LIW20" s="19"/>
      <c r="LIX20" s="19"/>
      <c r="LIY20" s="19"/>
      <c r="LIZ20" s="19"/>
      <c r="LJA20" s="19"/>
      <c r="LJB20" s="19"/>
      <c r="LJC20" s="19"/>
      <c r="LJD20" s="19"/>
      <c r="LJE20" s="19"/>
      <c r="LJF20" s="19"/>
      <c r="LJG20" s="19"/>
      <c r="LJH20" s="19"/>
      <c r="LJI20" s="19"/>
      <c r="LJJ20" s="19"/>
      <c r="LJK20" s="19"/>
      <c r="LJL20" s="19"/>
      <c r="LJM20" s="19"/>
      <c r="LJN20" s="19"/>
      <c r="LJO20" s="19"/>
      <c r="LJP20" s="19"/>
      <c r="LJQ20" s="19"/>
      <c r="LJR20" s="19"/>
      <c r="LJS20" s="19"/>
      <c r="LJT20" s="19"/>
      <c r="LJU20" s="19"/>
      <c r="LJV20" s="19"/>
      <c r="LJW20" s="19"/>
      <c r="LJX20" s="19"/>
      <c r="LJY20" s="19"/>
      <c r="LJZ20" s="19"/>
      <c r="LKA20" s="19"/>
      <c r="LKB20" s="19"/>
      <c r="LKC20" s="19"/>
      <c r="LKD20" s="19"/>
      <c r="LKE20" s="19"/>
      <c r="LKF20" s="19"/>
      <c r="LKG20" s="19"/>
      <c r="LKH20" s="19"/>
      <c r="LKI20" s="19"/>
      <c r="LKJ20" s="19"/>
      <c r="LKK20" s="19"/>
      <c r="LKL20" s="19"/>
      <c r="LKM20" s="19"/>
      <c r="LKN20" s="19"/>
      <c r="LKO20" s="19"/>
      <c r="LKP20" s="19"/>
      <c r="LKQ20" s="19"/>
      <c r="LKR20" s="19"/>
      <c r="LKS20" s="19"/>
      <c r="LKT20" s="19"/>
      <c r="LKU20" s="19"/>
      <c r="LKV20" s="19"/>
      <c r="LKW20" s="19"/>
      <c r="LKX20" s="19"/>
      <c r="LKY20" s="19"/>
      <c r="LKZ20" s="19"/>
      <c r="LLA20" s="19"/>
      <c r="LLB20" s="19"/>
      <c r="LLC20" s="19"/>
      <c r="LLD20" s="19"/>
      <c r="LLE20" s="19"/>
      <c r="LLF20" s="19"/>
      <c r="LLG20" s="19"/>
      <c r="LLH20" s="19"/>
      <c r="LLI20" s="19"/>
      <c r="LLJ20" s="19"/>
      <c r="LLK20" s="19"/>
      <c r="LLL20" s="19"/>
      <c r="LLM20" s="19"/>
      <c r="LLN20" s="19"/>
      <c r="LLO20" s="19"/>
      <c r="LLP20" s="19"/>
      <c r="LLQ20" s="19"/>
      <c r="LLR20" s="19"/>
      <c r="LLS20" s="19"/>
      <c r="LLT20" s="19"/>
      <c r="LLU20" s="19"/>
      <c r="LLV20" s="19"/>
      <c r="LLW20" s="19"/>
      <c r="LLX20" s="19"/>
      <c r="LLY20" s="19"/>
      <c r="LLZ20" s="19"/>
      <c r="LMA20" s="19"/>
      <c r="LMB20" s="19"/>
      <c r="LMC20" s="19"/>
      <c r="LMD20" s="19"/>
      <c r="LME20" s="19"/>
      <c r="LMF20" s="19"/>
      <c r="LMG20" s="19"/>
      <c r="LMH20" s="19"/>
      <c r="LMI20" s="19"/>
      <c r="LMJ20" s="19"/>
      <c r="LMK20" s="19"/>
      <c r="LML20" s="19"/>
      <c r="LMM20" s="19"/>
      <c r="LMN20" s="19"/>
      <c r="LMO20" s="19"/>
      <c r="LMP20" s="19"/>
      <c r="LMQ20" s="19"/>
      <c r="LMR20" s="19"/>
      <c r="LMS20" s="19"/>
      <c r="LMT20" s="19"/>
      <c r="LMU20" s="19"/>
      <c r="LMV20" s="19"/>
      <c r="LMW20" s="19"/>
      <c r="LMX20" s="19"/>
      <c r="LMY20" s="19"/>
      <c r="LMZ20" s="19"/>
      <c r="LNA20" s="19"/>
      <c r="LNB20" s="19"/>
      <c r="LNC20" s="19"/>
      <c r="LND20" s="19"/>
      <c r="LNE20" s="19"/>
      <c r="LNF20" s="19"/>
      <c r="LNG20" s="19"/>
      <c r="LNH20" s="19"/>
      <c r="LNI20" s="19"/>
      <c r="LNJ20" s="19"/>
      <c r="LNK20" s="19"/>
      <c r="LNL20" s="19"/>
      <c r="LNM20" s="19"/>
      <c r="LNN20" s="19"/>
      <c r="LNO20" s="19"/>
      <c r="LNP20" s="19"/>
      <c r="LNQ20" s="19"/>
      <c r="LNR20" s="19"/>
      <c r="LNS20" s="19"/>
      <c r="LNT20" s="19"/>
      <c r="LNU20" s="19"/>
      <c r="LNV20" s="19"/>
      <c r="LNW20" s="19"/>
      <c r="LNX20" s="19"/>
      <c r="LNY20" s="19"/>
      <c r="LNZ20" s="19"/>
      <c r="LOA20" s="19"/>
      <c r="LOB20" s="19"/>
      <c r="LOC20" s="19"/>
      <c r="LOD20" s="19"/>
      <c r="LOE20" s="19"/>
      <c r="LOF20" s="19"/>
      <c r="LOG20" s="19"/>
      <c r="LOH20" s="19"/>
      <c r="LOI20" s="19"/>
      <c r="LOJ20" s="19"/>
      <c r="LOK20" s="19"/>
      <c r="LOL20" s="19"/>
      <c r="LOM20" s="19"/>
      <c r="LON20" s="19"/>
      <c r="LOO20" s="19"/>
      <c r="LOP20" s="19"/>
      <c r="LOQ20" s="19"/>
      <c r="LOR20" s="19"/>
      <c r="LOS20" s="19"/>
      <c r="LOT20" s="19"/>
      <c r="LOU20" s="19"/>
      <c r="LOV20" s="19"/>
      <c r="LOW20" s="19"/>
      <c r="LOX20" s="19"/>
      <c r="LOY20" s="19"/>
      <c r="LOZ20" s="19"/>
      <c r="LPA20" s="19"/>
      <c r="LPB20" s="19"/>
      <c r="LPC20" s="19"/>
      <c r="LPD20" s="19"/>
      <c r="LPE20" s="19"/>
      <c r="LPF20" s="19"/>
      <c r="LPG20" s="19"/>
      <c r="LPH20" s="19"/>
      <c r="LPI20" s="19"/>
      <c r="LPJ20" s="19"/>
      <c r="LPK20" s="19"/>
      <c r="LPL20" s="19"/>
      <c r="LPM20" s="19"/>
      <c r="LPN20" s="19"/>
      <c r="LPO20" s="19"/>
      <c r="LPP20" s="19"/>
      <c r="LPQ20" s="19"/>
      <c r="LPR20" s="19"/>
      <c r="LPS20" s="19"/>
      <c r="LPT20" s="19"/>
      <c r="LPU20" s="19"/>
      <c r="LPV20" s="19"/>
      <c r="LPW20" s="19"/>
      <c r="LPX20" s="19"/>
      <c r="LPY20" s="19"/>
      <c r="LPZ20" s="19"/>
      <c r="LQA20" s="19"/>
      <c r="LQB20" s="19"/>
      <c r="LQC20" s="19"/>
      <c r="LQD20" s="19"/>
      <c r="LQE20" s="19"/>
      <c r="LQF20" s="19"/>
      <c r="LQG20" s="19"/>
      <c r="LQH20" s="19"/>
      <c r="LQI20" s="19"/>
      <c r="LQJ20" s="19"/>
      <c r="LQK20" s="19"/>
      <c r="LQL20" s="19"/>
      <c r="LQM20" s="19"/>
      <c r="LQN20" s="19"/>
      <c r="LQO20" s="19"/>
      <c r="LQP20" s="19"/>
      <c r="LQQ20" s="19"/>
      <c r="LQR20" s="19"/>
      <c r="LQS20" s="19"/>
      <c r="LQT20" s="19"/>
      <c r="LQU20" s="19"/>
      <c r="LQV20" s="19"/>
      <c r="LQW20" s="19"/>
      <c r="LQX20" s="19"/>
      <c r="LQY20" s="19"/>
      <c r="LQZ20" s="19"/>
      <c r="LRA20" s="19"/>
      <c r="LRB20" s="19"/>
      <c r="LRC20" s="19"/>
      <c r="LRD20" s="19"/>
      <c r="LRE20" s="19"/>
      <c r="LRF20" s="19"/>
      <c r="LRG20" s="19"/>
      <c r="LRH20" s="19"/>
      <c r="LRI20" s="19"/>
      <c r="LRJ20" s="19"/>
      <c r="LRK20" s="19"/>
      <c r="LRL20" s="19"/>
      <c r="LRM20" s="19"/>
      <c r="LRN20" s="19"/>
      <c r="LRO20" s="19"/>
      <c r="LRP20" s="19"/>
      <c r="LRQ20" s="19"/>
      <c r="LRR20" s="19"/>
      <c r="LRS20" s="19"/>
      <c r="LRT20" s="19"/>
      <c r="LRU20" s="19"/>
      <c r="LRV20" s="19"/>
      <c r="LRW20" s="19"/>
      <c r="LRX20" s="19"/>
      <c r="LRY20" s="19"/>
      <c r="LRZ20" s="19"/>
      <c r="LSA20" s="19"/>
      <c r="LSB20" s="19"/>
      <c r="LSC20" s="19"/>
      <c r="LSD20" s="19"/>
      <c r="LSE20" s="19"/>
      <c r="LSF20" s="19"/>
      <c r="LSG20" s="19"/>
      <c r="LSH20" s="19"/>
      <c r="LSI20" s="19"/>
      <c r="LSJ20" s="19"/>
      <c r="LSK20" s="19"/>
      <c r="LSL20" s="19"/>
      <c r="LSM20" s="19"/>
      <c r="LSN20" s="19"/>
      <c r="LSO20" s="19"/>
      <c r="LSP20" s="19"/>
      <c r="LSQ20" s="19"/>
      <c r="LSR20" s="19"/>
      <c r="LSS20" s="19"/>
      <c r="LST20" s="19"/>
      <c r="LSU20" s="19"/>
      <c r="LSV20" s="19"/>
      <c r="LSW20" s="19"/>
      <c r="LSX20" s="19"/>
      <c r="LSY20" s="19"/>
      <c r="LSZ20" s="19"/>
      <c r="LTA20" s="19"/>
      <c r="LTB20" s="19"/>
      <c r="LTC20" s="19"/>
      <c r="LTD20" s="19"/>
      <c r="LTE20" s="19"/>
      <c r="LTF20" s="19"/>
      <c r="LTG20" s="19"/>
      <c r="LTH20" s="19"/>
      <c r="LTI20" s="19"/>
      <c r="LTJ20" s="19"/>
      <c r="LTK20" s="19"/>
      <c r="LTL20" s="19"/>
      <c r="LTM20" s="19"/>
      <c r="LTN20" s="19"/>
      <c r="LTO20" s="19"/>
      <c r="LTP20" s="19"/>
      <c r="LTQ20" s="19"/>
      <c r="LTR20" s="19"/>
      <c r="LTS20" s="19"/>
      <c r="LTT20" s="19"/>
      <c r="LTU20" s="19"/>
      <c r="LTV20" s="19"/>
      <c r="LTW20" s="19"/>
      <c r="LTX20" s="19"/>
      <c r="LTY20" s="19"/>
      <c r="LTZ20" s="19"/>
      <c r="LUA20" s="19"/>
      <c r="LUB20" s="19"/>
      <c r="LUC20" s="19"/>
      <c r="LUD20" s="19"/>
      <c r="LUE20" s="19"/>
      <c r="LUF20" s="19"/>
      <c r="LUG20" s="19"/>
      <c r="LUH20" s="19"/>
      <c r="LUI20" s="19"/>
      <c r="LUJ20" s="19"/>
      <c r="LUK20" s="19"/>
      <c r="LUL20" s="19"/>
      <c r="LUM20" s="19"/>
      <c r="LUN20" s="19"/>
      <c r="LUO20" s="19"/>
      <c r="LUP20" s="19"/>
      <c r="LUQ20" s="19"/>
      <c r="LUR20" s="19"/>
      <c r="LUS20" s="19"/>
      <c r="LUT20" s="19"/>
      <c r="LUU20" s="19"/>
      <c r="LUV20" s="19"/>
      <c r="LUW20" s="19"/>
      <c r="LUX20" s="19"/>
      <c r="LUY20" s="19"/>
      <c r="LUZ20" s="19"/>
      <c r="LVA20" s="19"/>
      <c r="LVB20" s="19"/>
      <c r="LVC20" s="19"/>
      <c r="LVD20" s="19"/>
      <c r="LVE20" s="19"/>
      <c r="LVF20" s="19"/>
      <c r="LVG20" s="19"/>
      <c r="LVH20" s="19"/>
      <c r="LVI20" s="19"/>
      <c r="LVJ20" s="19"/>
      <c r="LVK20" s="19"/>
      <c r="LVL20" s="19"/>
      <c r="LVM20" s="19"/>
      <c r="LVN20" s="19"/>
      <c r="LVO20" s="19"/>
      <c r="LVP20" s="19"/>
      <c r="LVQ20" s="19"/>
      <c r="LVR20" s="19"/>
      <c r="LVS20" s="19"/>
      <c r="LVT20" s="19"/>
      <c r="LVU20" s="19"/>
      <c r="LVV20" s="19"/>
      <c r="LVW20" s="19"/>
      <c r="LVX20" s="19"/>
      <c r="LVY20" s="19"/>
      <c r="LVZ20" s="19"/>
      <c r="LWA20" s="19"/>
      <c r="LWB20" s="19"/>
      <c r="LWC20" s="19"/>
      <c r="LWD20" s="19"/>
      <c r="LWE20" s="19"/>
      <c r="LWF20" s="19"/>
      <c r="LWG20" s="19"/>
      <c r="LWH20" s="19"/>
      <c r="LWI20" s="19"/>
      <c r="LWJ20" s="19"/>
      <c r="LWK20" s="19"/>
      <c r="LWL20" s="19"/>
      <c r="LWM20" s="19"/>
      <c r="LWN20" s="19"/>
      <c r="LWO20" s="19"/>
      <c r="LWP20" s="19"/>
      <c r="LWQ20" s="19"/>
      <c r="LWR20" s="19"/>
      <c r="LWS20" s="19"/>
      <c r="LWT20" s="19"/>
      <c r="LWU20" s="19"/>
      <c r="LWV20" s="19"/>
      <c r="LWW20" s="19"/>
      <c r="LWX20" s="19"/>
      <c r="LWY20" s="19"/>
      <c r="LWZ20" s="19"/>
      <c r="LXA20" s="19"/>
      <c r="LXB20" s="19"/>
      <c r="LXC20" s="19"/>
      <c r="LXD20" s="19"/>
      <c r="LXE20" s="19"/>
      <c r="LXF20" s="19"/>
      <c r="LXG20" s="19"/>
      <c r="LXH20" s="19"/>
      <c r="LXI20" s="19"/>
      <c r="LXJ20" s="19"/>
      <c r="LXK20" s="19"/>
      <c r="LXL20" s="19"/>
      <c r="LXM20" s="19"/>
      <c r="LXN20" s="19"/>
      <c r="LXO20" s="19"/>
      <c r="LXP20" s="19"/>
      <c r="LXQ20" s="19"/>
      <c r="LXR20" s="19"/>
      <c r="LXS20" s="19"/>
      <c r="LXT20" s="19"/>
      <c r="LXU20" s="19"/>
      <c r="LXV20" s="19"/>
      <c r="LXW20" s="19"/>
      <c r="LXX20" s="19"/>
      <c r="LXY20" s="19"/>
      <c r="LXZ20" s="19"/>
      <c r="LYA20" s="19"/>
      <c r="LYB20" s="19"/>
      <c r="LYC20" s="19"/>
      <c r="LYD20" s="19"/>
      <c r="LYE20" s="19"/>
      <c r="LYF20" s="19"/>
      <c r="LYG20" s="19"/>
      <c r="LYH20" s="19"/>
      <c r="LYI20" s="19"/>
      <c r="LYJ20" s="19"/>
      <c r="LYK20" s="19"/>
      <c r="LYL20" s="19"/>
      <c r="LYM20" s="19"/>
      <c r="LYN20" s="19"/>
      <c r="LYO20" s="19"/>
      <c r="LYP20" s="19"/>
      <c r="LYQ20" s="19"/>
      <c r="LYR20" s="19"/>
      <c r="LYS20" s="19"/>
      <c r="LYT20" s="19"/>
      <c r="LYU20" s="19"/>
      <c r="LYV20" s="19"/>
      <c r="LYW20" s="19"/>
      <c r="LYX20" s="19"/>
      <c r="LYY20" s="19"/>
      <c r="LYZ20" s="19"/>
      <c r="LZA20" s="19"/>
      <c r="LZB20" s="19"/>
      <c r="LZC20" s="19"/>
      <c r="LZD20" s="19"/>
      <c r="LZE20" s="19"/>
      <c r="LZF20" s="19"/>
      <c r="LZG20" s="19"/>
      <c r="LZH20" s="19"/>
      <c r="LZI20" s="19"/>
      <c r="LZJ20" s="19"/>
      <c r="LZK20" s="19"/>
      <c r="LZL20" s="19"/>
      <c r="LZM20" s="19"/>
      <c r="LZN20" s="19"/>
      <c r="LZO20" s="19"/>
      <c r="LZP20" s="19"/>
      <c r="LZQ20" s="19"/>
      <c r="LZR20" s="19"/>
      <c r="LZS20" s="19"/>
      <c r="LZT20" s="19"/>
      <c r="LZU20" s="19"/>
      <c r="LZV20" s="19"/>
      <c r="LZW20" s="19"/>
      <c r="LZX20" s="19"/>
      <c r="LZY20" s="19"/>
      <c r="LZZ20" s="19"/>
      <c r="MAA20" s="19"/>
      <c r="MAB20" s="19"/>
      <c r="MAC20" s="19"/>
      <c r="MAD20" s="19"/>
      <c r="MAE20" s="19"/>
      <c r="MAF20" s="19"/>
      <c r="MAG20" s="19"/>
      <c r="MAH20" s="19"/>
      <c r="MAI20" s="19"/>
      <c r="MAJ20" s="19"/>
      <c r="MAK20" s="19"/>
      <c r="MAL20" s="19"/>
      <c r="MAM20" s="19"/>
      <c r="MAN20" s="19"/>
      <c r="MAO20" s="19"/>
      <c r="MAP20" s="19"/>
      <c r="MAQ20" s="19"/>
      <c r="MAR20" s="19"/>
      <c r="MAS20" s="19"/>
      <c r="MAT20" s="19"/>
      <c r="MAU20" s="19"/>
      <c r="MAV20" s="19"/>
      <c r="MAW20" s="19"/>
      <c r="MAX20" s="19"/>
      <c r="MAY20" s="19"/>
      <c r="MAZ20" s="19"/>
      <c r="MBA20" s="19"/>
      <c r="MBB20" s="19"/>
      <c r="MBC20" s="19"/>
      <c r="MBD20" s="19"/>
      <c r="MBE20" s="19"/>
      <c r="MBF20" s="19"/>
      <c r="MBG20" s="19"/>
      <c r="MBH20" s="19"/>
      <c r="MBI20" s="19"/>
      <c r="MBJ20" s="19"/>
      <c r="MBK20" s="19"/>
      <c r="MBL20" s="19"/>
      <c r="MBM20" s="19"/>
      <c r="MBN20" s="19"/>
      <c r="MBO20" s="19"/>
      <c r="MBP20" s="19"/>
      <c r="MBQ20" s="19"/>
      <c r="MBR20" s="19"/>
      <c r="MBS20" s="19"/>
      <c r="MBT20" s="19"/>
      <c r="MBU20" s="19"/>
      <c r="MBV20" s="19"/>
      <c r="MBW20" s="19"/>
      <c r="MBX20" s="19"/>
      <c r="MBY20" s="19"/>
      <c r="MBZ20" s="19"/>
      <c r="MCA20" s="19"/>
      <c r="MCB20" s="19"/>
      <c r="MCC20" s="19"/>
      <c r="MCD20" s="19"/>
      <c r="MCE20" s="19"/>
      <c r="MCF20" s="19"/>
      <c r="MCG20" s="19"/>
      <c r="MCH20" s="19"/>
      <c r="MCI20" s="19"/>
      <c r="MCJ20" s="19"/>
      <c r="MCK20" s="19"/>
      <c r="MCL20" s="19"/>
      <c r="MCM20" s="19"/>
      <c r="MCN20" s="19"/>
      <c r="MCO20" s="19"/>
      <c r="MCP20" s="19"/>
      <c r="MCQ20" s="19"/>
      <c r="MCR20" s="19"/>
      <c r="MCS20" s="19"/>
      <c r="MCT20" s="19"/>
      <c r="MCU20" s="19"/>
      <c r="MCV20" s="19"/>
      <c r="MCW20" s="19"/>
      <c r="MCX20" s="19"/>
      <c r="MCY20" s="19"/>
      <c r="MCZ20" s="19"/>
      <c r="MDA20" s="19"/>
      <c r="MDB20" s="19"/>
      <c r="MDC20" s="19"/>
      <c r="MDD20" s="19"/>
      <c r="MDE20" s="19"/>
      <c r="MDF20" s="19"/>
      <c r="MDG20" s="19"/>
      <c r="MDH20" s="19"/>
      <c r="MDI20" s="19"/>
      <c r="MDJ20" s="19"/>
      <c r="MDK20" s="19"/>
      <c r="MDL20" s="19"/>
      <c r="MDM20" s="19"/>
      <c r="MDN20" s="19"/>
      <c r="MDO20" s="19"/>
      <c r="MDP20" s="19"/>
      <c r="MDQ20" s="19"/>
      <c r="MDR20" s="19"/>
      <c r="MDS20" s="19"/>
      <c r="MDT20" s="19"/>
      <c r="MDU20" s="19"/>
      <c r="MDV20" s="19"/>
      <c r="MDW20" s="19"/>
      <c r="MDX20" s="19"/>
      <c r="MDY20" s="19"/>
      <c r="MDZ20" s="19"/>
      <c r="MEA20" s="19"/>
      <c r="MEB20" s="19"/>
      <c r="MEC20" s="19"/>
      <c r="MED20" s="19"/>
      <c r="MEE20" s="19"/>
      <c r="MEF20" s="19"/>
      <c r="MEG20" s="19"/>
      <c r="MEH20" s="19"/>
      <c r="MEI20" s="19"/>
      <c r="MEJ20" s="19"/>
      <c r="MEK20" s="19"/>
      <c r="MEL20" s="19"/>
      <c r="MEM20" s="19"/>
      <c r="MEN20" s="19"/>
      <c r="MEO20" s="19"/>
      <c r="MEP20" s="19"/>
      <c r="MEQ20" s="19"/>
      <c r="MER20" s="19"/>
      <c r="MES20" s="19"/>
      <c r="MET20" s="19"/>
      <c r="MEU20" s="19"/>
      <c r="MEV20" s="19"/>
      <c r="MEW20" s="19"/>
      <c r="MEX20" s="19"/>
      <c r="MEY20" s="19"/>
      <c r="MEZ20" s="19"/>
      <c r="MFA20" s="19"/>
      <c r="MFB20" s="19"/>
      <c r="MFC20" s="19"/>
      <c r="MFD20" s="19"/>
      <c r="MFE20" s="19"/>
      <c r="MFF20" s="19"/>
      <c r="MFG20" s="19"/>
      <c r="MFH20" s="19"/>
      <c r="MFI20" s="19"/>
      <c r="MFJ20" s="19"/>
      <c r="MFK20" s="19"/>
      <c r="MFL20" s="19"/>
      <c r="MFM20" s="19"/>
      <c r="MFN20" s="19"/>
      <c r="MFO20" s="19"/>
      <c r="MFP20" s="19"/>
      <c r="MFQ20" s="19"/>
      <c r="MFR20" s="19"/>
      <c r="MFS20" s="19"/>
      <c r="MFT20" s="19"/>
      <c r="MFU20" s="19"/>
      <c r="MFV20" s="19"/>
      <c r="MFW20" s="19"/>
      <c r="MFX20" s="19"/>
      <c r="MFY20" s="19"/>
      <c r="MFZ20" s="19"/>
      <c r="MGA20" s="19"/>
      <c r="MGB20" s="19"/>
      <c r="MGC20" s="19"/>
      <c r="MGD20" s="19"/>
      <c r="MGE20" s="19"/>
      <c r="MGF20" s="19"/>
      <c r="MGG20" s="19"/>
      <c r="MGH20" s="19"/>
      <c r="MGI20" s="19"/>
      <c r="MGJ20" s="19"/>
      <c r="MGK20" s="19"/>
      <c r="MGL20" s="19"/>
      <c r="MGM20" s="19"/>
      <c r="MGN20" s="19"/>
      <c r="MGO20" s="19"/>
      <c r="MGP20" s="19"/>
      <c r="MGQ20" s="19"/>
      <c r="MGR20" s="19"/>
      <c r="MGS20" s="19"/>
      <c r="MGT20" s="19"/>
      <c r="MGU20" s="19"/>
      <c r="MGV20" s="19"/>
      <c r="MGW20" s="19"/>
      <c r="MGX20" s="19"/>
      <c r="MGY20" s="19"/>
      <c r="MGZ20" s="19"/>
      <c r="MHA20" s="19"/>
      <c r="MHB20" s="19"/>
      <c r="MHC20" s="19"/>
      <c r="MHD20" s="19"/>
      <c r="MHE20" s="19"/>
      <c r="MHF20" s="19"/>
      <c r="MHG20" s="19"/>
      <c r="MHH20" s="19"/>
      <c r="MHI20" s="19"/>
      <c r="MHJ20" s="19"/>
      <c r="MHK20" s="19"/>
      <c r="MHL20" s="19"/>
      <c r="MHM20" s="19"/>
      <c r="MHN20" s="19"/>
      <c r="MHO20" s="19"/>
      <c r="MHP20" s="19"/>
      <c r="MHQ20" s="19"/>
      <c r="MHR20" s="19"/>
      <c r="MHS20" s="19"/>
      <c r="MHT20" s="19"/>
      <c r="MHU20" s="19"/>
      <c r="MHV20" s="19"/>
      <c r="MHW20" s="19"/>
      <c r="MHX20" s="19"/>
      <c r="MHY20" s="19"/>
      <c r="MHZ20" s="19"/>
      <c r="MIA20" s="19"/>
      <c r="MIB20" s="19"/>
      <c r="MIC20" s="19"/>
      <c r="MID20" s="19"/>
      <c r="MIE20" s="19"/>
      <c r="MIF20" s="19"/>
      <c r="MIG20" s="19"/>
      <c r="MIH20" s="19"/>
      <c r="MII20" s="19"/>
      <c r="MIJ20" s="19"/>
      <c r="MIK20" s="19"/>
      <c r="MIL20" s="19"/>
      <c r="MIM20" s="19"/>
      <c r="MIN20" s="19"/>
      <c r="MIO20" s="19"/>
      <c r="MIP20" s="19"/>
      <c r="MIQ20" s="19"/>
      <c r="MIR20" s="19"/>
      <c r="MIS20" s="19"/>
      <c r="MIT20" s="19"/>
      <c r="MIU20" s="19"/>
      <c r="MIV20" s="19"/>
      <c r="MIW20" s="19"/>
      <c r="MIX20" s="19"/>
      <c r="MIY20" s="19"/>
      <c r="MIZ20" s="19"/>
      <c r="MJA20" s="19"/>
      <c r="MJB20" s="19"/>
      <c r="MJC20" s="19"/>
      <c r="MJD20" s="19"/>
      <c r="MJE20" s="19"/>
      <c r="MJF20" s="19"/>
      <c r="MJG20" s="19"/>
      <c r="MJH20" s="19"/>
      <c r="MJI20" s="19"/>
      <c r="MJJ20" s="19"/>
      <c r="MJK20" s="19"/>
      <c r="MJL20" s="19"/>
      <c r="MJM20" s="19"/>
      <c r="MJN20" s="19"/>
      <c r="MJO20" s="19"/>
      <c r="MJP20" s="19"/>
      <c r="MJQ20" s="19"/>
      <c r="MJR20" s="19"/>
      <c r="MJS20" s="19"/>
      <c r="MJT20" s="19"/>
      <c r="MJU20" s="19"/>
      <c r="MJV20" s="19"/>
      <c r="MJW20" s="19"/>
      <c r="MJX20" s="19"/>
      <c r="MJY20" s="19"/>
      <c r="MJZ20" s="19"/>
      <c r="MKA20" s="19"/>
      <c r="MKB20" s="19"/>
      <c r="MKC20" s="19"/>
      <c r="MKD20" s="19"/>
      <c r="MKE20" s="19"/>
      <c r="MKF20" s="19"/>
      <c r="MKG20" s="19"/>
      <c r="MKH20" s="19"/>
      <c r="MKI20" s="19"/>
      <c r="MKJ20" s="19"/>
      <c r="MKK20" s="19"/>
      <c r="MKL20" s="19"/>
      <c r="MKM20" s="19"/>
      <c r="MKN20" s="19"/>
      <c r="MKO20" s="19"/>
      <c r="MKP20" s="19"/>
      <c r="MKQ20" s="19"/>
      <c r="MKR20" s="19"/>
      <c r="MKS20" s="19"/>
      <c r="MKT20" s="19"/>
      <c r="MKU20" s="19"/>
      <c r="MKV20" s="19"/>
      <c r="MKW20" s="19"/>
      <c r="MKX20" s="19"/>
      <c r="MKY20" s="19"/>
      <c r="MKZ20" s="19"/>
      <c r="MLA20" s="19"/>
      <c r="MLB20" s="19"/>
      <c r="MLC20" s="19"/>
      <c r="MLD20" s="19"/>
      <c r="MLE20" s="19"/>
      <c r="MLF20" s="19"/>
      <c r="MLG20" s="19"/>
      <c r="MLH20" s="19"/>
      <c r="MLI20" s="19"/>
      <c r="MLJ20" s="19"/>
      <c r="MLK20" s="19"/>
      <c r="MLL20" s="19"/>
      <c r="MLM20" s="19"/>
      <c r="MLN20" s="19"/>
      <c r="MLO20" s="19"/>
      <c r="MLP20" s="19"/>
      <c r="MLQ20" s="19"/>
      <c r="MLR20" s="19"/>
      <c r="MLS20" s="19"/>
      <c r="MLT20" s="19"/>
      <c r="MLU20" s="19"/>
      <c r="MLV20" s="19"/>
      <c r="MLW20" s="19"/>
      <c r="MLX20" s="19"/>
      <c r="MLY20" s="19"/>
      <c r="MLZ20" s="19"/>
      <c r="MMA20" s="19"/>
      <c r="MMB20" s="19"/>
      <c r="MMC20" s="19"/>
      <c r="MMD20" s="19"/>
      <c r="MME20" s="19"/>
      <c r="MMF20" s="19"/>
      <c r="MMG20" s="19"/>
      <c r="MMH20" s="19"/>
      <c r="MMI20" s="19"/>
      <c r="MMJ20" s="19"/>
      <c r="MMK20" s="19"/>
      <c r="MML20" s="19"/>
      <c r="MMM20" s="19"/>
      <c r="MMN20" s="19"/>
      <c r="MMO20" s="19"/>
      <c r="MMP20" s="19"/>
      <c r="MMQ20" s="19"/>
      <c r="MMR20" s="19"/>
      <c r="MMS20" s="19"/>
      <c r="MMT20" s="19"/>
      <c r="MMU20" s="19"/>
      <c r="MMV20" s="19"/>
      <c r="MMW20" s="19"/>
      <c r="MMX20" s="19"/>
      <c r="MMY20" s="19"/>
      <c r="MMZ20" s="19"/>
      <c r="MNA20" s="19"/>
      <c r="MNB20" s="19"/>
      <c r="MNC20" s="19"/>
      <c r="MND20" s="19"/>
      <c r="MNE20" s="19"/>
      <c r="MNF20" s="19"/>
      <c r="MNG20" s="19"/>
      <c r="MNH20" s="19"/>
      <c r="MNI20" s="19"/>
      <c r="MNJ20" s="19"/>
      <c r="MNK20" s="19"/>
      <c r="MNL20" s="19"/>
      <c r="MNM20" s="19"/>
      <c r="MNN20" s="19"/>
      <c r="MNO20" s="19"/>
      <c r="MNP20" s="19"/>
      <c r="MNQ20" s="19"/>
      <c r="MNR20" s="19"/>
      <c r="MNS20" s="19"/>
      <c r="MNT20" s="19"/>
      <c r="MNU20" s="19"/>
      <c r="MNV20" s="19"/>
      <c r="MNW20" s="19"/>
      <c r="MNX20" s="19"/>
      <c r="MNY20" s="19"/>
      <c r="MNZ20" s="19"/>
      <c r="MOA20" s="19"/>
      <c r="MOB20" s="19"/>
      <c r="MOC20" s="19"/>
      <c r="MOD20" s="19"/>
      <c r="MOE20" s="19"/>
      <c r="MOF20" s="19"/>
      <c r="MOG20" s="19"/>
      <c r="MOH20" s="19"/>
      <c r="MOI20" s="19"/>
      <c r="MOJ20" s="19"/>
      <c r="MOK20" s="19"/>
      <c r="MOL20" s="19"/>
      <c r="MOM20" s="19"/>
      <c r="MON20" s="19"/>
      <c r="MOO20" s="19"/>
      <c r="MOP20" s="19"/>
      <c r="MOQ20" s="19"/>
      <c r="MOR20" s="19"/>
      <c r="MOS20" s="19"/>
      <c r="MOT20" s="19"/>
      <c r="MOU20" s="19"/>
      <c r="MOV20" s="19"/>
      <c r="MOW20" s="19"/>
      <c r="MOX20" s="19"/>
      <c r="MOY20" s="19"/>
      <c r="MOZ20" s="19"/>
      <c r="MPA20" s="19"/>
      <c r="MPB20" s="19"/>
      <c r="MPC20" s="19"/>
      <c r="MPD20" s="19"/>
      <c r="MPE20" s="19"/>
      <c r="MPF20" s="19"/>
      <c r="MPG20" s="19"/>
      <c r="MPH20" s="19"/>
      <c r="MPI20" s="19"/>
      <c r="MPJ20" s="19"/>
      <c r="MPK20" s="19"/>
      <c r="MPL20" s="19"/>
      <c r="MPM20" s="19"/>
      <c r="MPN20" s="19"/>
      <c r="MPO20" s="19"/>
      <c r="MPP20" s="19"/>
      <c r="MPQ20" s="19"/>
      <c r="MPR20" s="19"/>
      <c r="MPS20" s="19"/>
      <c r="MPT20" s="19"/>
      <c r="MPU20" s="19"/>
      <c r="MPV20" s="19"/>
      <c r="MPW20" s="19"/>
      <c r="MPX20" s="19"/>
      <c r="MPY20" s="19"/>
      <c r="MPZ20" s="19"/>
      <c r="MQA20" s="19"/>
      <c r="MQB20" s="19"/>
      <c r="MQC20" s="19"/>
      <c r="MQD20" s="19"/>
      <c r="MQE20" s="19"/>
      <c r="MQF20" s="19"/>
      <c r="MQG20" s="19"/>
      <c r="MQH20" s="19"/>
      <c r="MQI20" s="19"/>
      <c r="MQJ20" s="19"/>
      <c r="MQK20" s="19"/>
      <c r="MQL20" s="19"/>
      <c r="MQM20" s="19"/>
      <c r="MQN20" s="19"/>
      <c r="MQO20" s="19"/>
      <c r="MQP20" s="19"/>
      <c r="MQQ20" s="19"/>
      <c r="MQR20" s="19"/>
      <c r="MQS20" s="19"/>
      <c r="MQT20" s="19"/>
      <c r="MQU20" s="19"/>
      <c r="MQV20" s="19"/>
      <c r="MQW20" s="19"/>
      <c r="MQX20" s="19"/>
      <c r="MQY20" s="19"/>
      <c r="MQZ20" s="19"/>
      <c r="MRA20" s="19"/>
      <c r="MRB20" s="19"/>
      <c r="MRC20" s="19"/>
      <c r="MRD20" s="19"/>
      <c r="MRE20" s="19"/>
      <c r="MRF20" s="19"/>
      <c r="MRG20" s="19"/>
      <c r="MRH20" s="19"/>
      <c r="MRI20" s="19"/>
      <c r="MRJ20" s="19"/>
      <c r="MRK20" s="19"/>
      <c r="MRL20" s="19"/>
      <c r="MRM20" s="19"/>
      <c r="MRN20" s="19"/>
      <c r="MRO20" s="19"/>
      <c r="MRP20" s="19"/>
      <c r="MRQ20" s="19"/>
      <c r="MRR20" s="19"/>
      <c r="MRS20" s="19"/>
      <c r="MRT20" s="19"/>
      <c r="MRU20" s="19"/>
      <c r="MRV20" s="19"/>
      <c r="MRW20" s="19"/>
      <c r="MRX20" s="19"/>
      <c r="MRY20" s="19"/>
      <c r="MRZ20" s="19"/>
      <c r="MSA20" s="19"/>
      <c r="MSB20" s="19"/>
      <c r="MSC20" s="19"/>
      <c r="MSD20" s="19"/>
      <c r="MSE20" s="19"/>
      <c r="MSF20" s="19"/>
      <c r="MSG20" s="19"/>
      <c r="MSH20" s="19"/>
      <c r="MSI20" s="19"/>
      <c r="MSJ20" s="19"/>
      <c r="MSK20" s="19"/>
      <c r="MSL20" s="19"/>
      <c r="MSM20" s="19"/>
      <c r="MSN20" s="19"/>
      <c r="MSO20" s="19"/>
      <c r="MSP20" s="19"/>
      <c r="MSQ20" s="19"/>
      <c r="MSR20" s="19"/>
      <c r="MSS20" s="19"/>
      <c r="MST20" s="19"/>
      <c r="MSU20" s="19"/>
      <c r="MSV20" s="19"/>
      <c r="MSW20" s="19"/>
      <c r="MSX20" s="19"/>
      <c r="MSY20" s="19"/>
      <c r="MSZ20" s="19"/>
      <c r="MTA20" s="19"/>
      <c r="MTB20" s="19"/>
      <c r="MTC20" s="19"/>
      <c r="MTD20" s="19"/>
      <c r="MTE20" s="19"/>
      <c r="MTF20" s="19"/>
      <c r="MTG20" s="19"/>
      <c r="MTH20" s="19"/>
      <c r="MTI20" s="19"/>
      <c r="MTJ20" s="19"/>
      <c r="MTK20" s="19"/>
      <c r="MTL20" s="19"/>
      <c r="MTM20" s="19"/>
      <c r="MTN20" s="19"/>
      <c r="MTO20" s="19"/>
      <c r="MTP20" s="19"/>
      <c r="MTQ20" s="19"/>
      <c r="MTR20" s="19"/>
      <c r="MTS20" s="19"/>
      <c r="MTT20" s="19"/>
      <c r="MTU20" s="19"/>
      <c r="MTV20" s="19"/>
      <c r="MTW20" s="19"/>
      <c r="MTX20" s="19"/>
      <c r="MTY20" s="19"/>
      <c r="MTZ20" s="19"/>
      <c r="MUA20" s="19"/>
      <c r="MUB20" s="19"/>
      <c r="MUC20" s="19"/>
      <c r="MUD20" s="19"/>
      <c r="MUE20" s="19"/>
      <c r="MUF20" s="19"/>
      <c r="MUG20" s="19"/>
      <c r="MUH20" s="19"/>
      <c r="MUI20" s="19"/>
      <c r="MUJ20" s="19"/>
      <c r="MUK20" s="19"/>
      <c r="MUL20" s="19"/>
      <c r="MUM20" s="19"/>
      <c r="MUN20" s="19"/>
      <c r="MUO20" s="19"/>
      <c r="MUP20" s="19"/>
      <c r="MUQ20" s="19"/>
      <c r="MUR20" s="19"/>
      <c r="MUS20" s="19"/>
      <c r="MUT20" s="19"/>
      <c r="MUU20" s="19"/>
      <c r="MUV20" s="19"/>
      <c r="MUW20" s="19"/>
      <c r="MUX20" s="19"/>
      <c r="MUY20" s="19"/>
      <c r="MUZ20" s="19"/>
      <c r="MVA20" s="19"/>
      <c r="MVB20" s="19"/>
      <c r="MVC20" s="19"/>
      <c r="MVD20" s="19"/>
      <c r="MVE20" s="19"/>
      <c r="MVF20" s="19"/>
      <c r="MVG20" s="19"/>
      <c r="MVH20" s="19"/>
      <c r="MVI20" s="19"/>
      <c r="MVJ20" s="19"/>
      <c r="MVK20" s="19"/>
      <c r="MVL20" s="19"/>
      <c r="MVM20" s="19"/>
      <c r="MVN20" s="19"/>
      <c r="MVO20" s="19"/>
      <c r="MVP20" s="19"/>
      <c r="MVQ20" s="19"/>
      <c r="MVR20" s="19"/>
      <c r="MVS20" s="19"/>
      <c r="MVT20" s="19"/>
      <c r="MVU20" s="19"/>
      <c r="MVV20" s="19"/>
      <c r="MVW20" s="19"/>
      <c r="MVX20" s="19"/>
      <c r="MVY20" s="19"/>
      <c r="MVZ20" s="19"/>
      <c r="MWA20" s="19"/>
      <c r="MWB20" s="19"/>
      <c r="MWC20" s="19"/>
      <c r="MWD20" s="19"/>
      <c r="MWE20" s="19"/>
      <c r="MWF20" s="19"/>
      <c r="MWG20" s="19"/>
      <c r="MWH20" s="19"/>
      <c r="MWI20" s="19"/>
      <c r="MWJ20" s="19"/>
      <c r="MWK20" s="19"/>
      <c r="MWL20" s="19"/>
      <c r="MWM20" s="19"/>
      <c r="MWN20" s="19"/>
      <c r="MWO20" s="19"/>
      <c r="MWP20" s="19"/>
      <c r="MWQ20" s="19"/>
      <c r="MWR20" s="19"/>
      <c r="MWS20" s="19"/>
      <c r="MWT20" s="19"/>
      <c r="MWU20" s="19"/>
      <c r="MWV20" s="19"/>
      <c r="MWW20" s="19"/>
      <c r="MWX20" s="19"/>
      <c r="MWY20" s="19"/>
      <c r="MWZ20" s="19"/>
      <c r="MXA20" s="19"/>
      <c r="MXB20" s="19"/>
      <c r="MXC20" s="19"/>
      <c r="MXD20" s="19"/>
      <c r="MXE20" s="19"/>
      <c r="MXF20" s="19"/>
      <c r="MXG20" s="19"/>
      <c r="MXH20" s="19"/>
      <c r="MXI20" s="19"/>
      <c r="MXJ20" s="19"/>
      <c r="MXK20" s="19"/>
      <c r="MXL20" s="19"/>
      <c r="MXM20" s="19"/>
      <c r="MXN20" s="19"/>
      <c r="MXO20" s="19"/>
      <c r="MXP20" s="19"/>
      <c r="MXQ20" s="19"/>
      <c r="MXR20" s="19"/>
      <c r="MXS20" s="19"/>
      <c r="MXT20" s="19"/>
      <c r="MXU20" s="19"/>
      <c r="MXV20" s="19"/>
      <c r="MXW20" s="19"/>
      <c r="MXX20" s="19"/>
      <c r="MXY20" s="19"/>
      <c r="MXZ20" s="19"/>
      <c r="MYA20" s="19"/>
      <c r="MYB20" s="19"/>
      <c r="MYC20" s="19"/>
      <c r="MYD20" s="19"/>
      <c r="MYE20" s="19"/>
      <c r="MYF20" s="19"/>
      <c r="MYG20" s="19"/>
      <c r="MYH20" s="19"/>
      <c r="MYI20" s="19"/>
      <c r="MYJ20" s="19"/>
      <c r="MYK20" s="19"/>
      <c r="MYL20" s="19"/>
      <c r="MYM20" s="19"/>
      <c r="MYN20" s="19"/>
      <c r="MYO20" s="19"/>
      <c r="MYP20" s="19"/>
      <c r="MYQ20" s="19"/>
      <c r="MYR20" s="19"/>
      <c r="MYS20" s="19"/>
      <c r="MYT20" s="19"/>
      <c r="MYU20" s="19"/>
      <c r="MYV20" s="19"/>
      <c r="MYW20" s="19"/>
      <c r="MYX20" s="19"/>
      <c r="MYY20" s="19"/>
      <c r="MYZ20" s="19"/>
      <c r="MZA20" s="19"/>
      <c r="MZB20" s="19"/>
      <c r="MZC20" s="19"/>
      <c r="MZD20" s="19"/>
      <c r="MZE20" s="19"/>
      <c r="MZF20" s="19"/>
      <c r="MZG20" s="19"/>
      <c r="MZH20" s="19"/>
      <c r="MZI20" s="19"/>
      <c r="MZJ20" s="19"/>
      <c r="MZK20" s="19"/>
      <c r="MZL20" s="19"/>
      <c r="MZM20" s="19"/>
      <c r="MZN20" s="19"/>
      <c r="MZO20" s="19"/>
      <c r="MZP20" s="19"/>
      <c r="MZQ20" s="19"/>
      <c r="MZR20" s="19"/>
      <c r="MZS20" s="19"/>
      <c r="MZT20" s="19"/>
      <c r="MZU20" s="19"/>
      <c r="MZV20" s="19"/>
      <c r="MZW20" s="19"/>
      <c r="MZX20" s="19"/>
      <c r="MZY20" s="19"/>
      <c r="MZZ20" s="19"/>
      <c r="NAA20" s="19"/>
      <c r="NAB20" s="19"/>
      <c r="NAC20" s="19"/>
      <c r="NAD20" s="19"/>
      <c r="NAE20" s="19"/>
      <c r="NAF20" s="19"/>
      <c r="NAG20" s="19"/>
      <c r="NAH20" s="19"/>
      <c r="NAI20" s="19"/>
      <c r="NAJ20" s="19"/>
      <c r="NAK20" s="19"/>
      <c r="NAL20" s="19"/>
      <c r="NAM20" s="19"/>
      <c r="NAN20" s="19"/>
      <c r="NAO20" s="19"/>
      <c r="NAP20" s="19"/>
      <c r="NAQ20" s="19"/>
      <c r="NAR20" s="19"/>
      <c r="NAS20" s="19"/>
      <c r="NAT20" s="19"/>
      <c r="NAU20" s="19"/>
      <c r="NAV20" s="19"/>
      <c r="NAW20" s="19"/>
      <c r="NAX20" s="19"/>
      <c r="NAY20" s="19"/>
      <c r="NAZ20" s="19"/>
      <c r="NBA20" s="19"/>
      <c r="NBB20" s="19"/>
      <c r="NBC20" s="19"/>
      <c r="NBD20" s="19"/>
      <c r="NBE20" s="19"/>
      <c r="NBF20" s="19"/>
      <c r="NBG20" s="19"/>
      <c r="NBH20" s="19"/>
      <c r="NBI20" s="19"/>
      <c r="NBJ20" s="19"/>
      <c r="NBK20" s="19"/>
      <c r="NBL20" s="19"/>
      <c r="NBM20" s="19"/>
      <c r="NBN20" s="19"/>
      <c r="NBO20" s="19"/>
      <c r="NBP20" s="19"/>
      <c r="NBQ20" s="19"/>
      <c r="NBR20" s="19"/>
      <c r="NBS20" s="19"/>
      <c r="NBT20" s="19"/>
      <c r="NBU20" s="19"/>
      <c r="NBV20" s="19"/>
      <c r="NBW20" s="19"/>
      <c r="NBX20" s="19"/>
      <c r="NBY20" s="19"/>
      <c r="NBZ20" s="19"/>
      <c r="NCA20" s="19"/>
      <c r="NCB20" s="19"/>
      <c r="NCC20" s="19"/>
      <c r="NCD20" s="19"/>
      <c r="NCE20" s="19"/>
      <c r="NCF20" s="19"/>
      <c r="NCG20" s="19"/>
      <c r="NCH20" s="19"/>
      <c r="NCI20" s="19"/>
      <c r="NCJ20" s="19"/>
      <c r="NCK20" s="19"/>
      <c r="NCL20" s="19"/>
      <c r="NCM20" s="19"/>
      <c r="NCN20" s="19"/>
      <c r="NCO20" s="19"/>
      <c r="NCP20" s="19"/>
      <c r="NCQ20" s="19"/>
      <c r="NCR20" s="19"/>
      <c r="NCS20" s="19"/>
      <c r="NCT20" s="19"/>
      <c r="NCU20" s="19"/>
      <c r="NCV20" s="19"/>
      <c r="NCW20" s="19"/>
      <c r="NCX20" s="19"/>
      <c r="NCY20" s="19"/>
      <c r="NCZ20" s="19"/>
      <c r="NDA20" s="19"/>
      <c r="NDB20" s="19"/>
      <c r="NDC20" s="19"/>
      <c r="NDD20" s="19"/>
      <c r="NDE20" s="19"/>
      <c r="NDF20" s="19"/>
      <c r="NDG20" s="19"/>
      <c r="NDH20" s="19"/>
      <c r="NDI20" s="19"/>
      <c r="NDJ20" s="19"/>
      <c r="NDK20" s="19"/>
      <c r="NDL20" s="19"/>
      <c r="NDM20" s="19"/>
      <c r="NDN20" s="19"/>
      <c r="NDO20" s="19"/>
      <c r="NDP20" s="19"/>
      <c r="NDQ20" s="19"/>
      <c r="NDR20" s="19"/>
      <c r="NDS20" s="19"/>
      <c r="NDT20" s="19"/>
      <c r="NDU20" s="19"/>
      <c r="NDV20" s="19"/>
      <c r="NDW20" s="19"/>
      <c r="NDX20" s="19"/>
      <c r="NDY20" s="19"/>
      <c r="NDZ20" s="19"/>
      <c r="NEA20" s="19"/>
      <c r="NEB20" s="19"/>
      <c r="NEC20" s="19"/>
      <c r="NED20" s="19"/>
      <c r="NEE20" s="19"/>
      <c r="NEF20" s="19"/>
      <c r="NEG20" s="19"/>
      <c r="NEH20" s="19"/>
      <c r="NEI20" s="19"/>
      <c r="NEJ20" s="19"/>
      <c r="NEK20" s="19"/>
      <c r="NEL20" s="19"/>
      <c r="NEM20" s="19"/>
      <c r="NEN20" s="19"/>
      <c r="NEO20" s="19"/>
      <c r="NEP20" s="19"/>
      <c r="NEQ20" s="19"/>
      <c r="NER20" s="19"/>
      <c r="NES20" s="19"/>
      <c r="NET20" s="19"/>
      <c r="NEU20" s="19"/>
      <c r="NEV20" s="19"/>
      <c r="NEW20" s="19"/>
      <c r="NEX20" s="19"/>
      <c r="NEY20" s="19"/>
      <c r="NEZ20" s="19"/>
      <c r="NFA20" s="19"/>
      <c r="NFB20" s="19"/>
      <c r="NFC20" s="19"/>
      <c r="NFD20" s="19"/>
      <c r="NFE20" s="19"/>
      <c r="NFF20" s="19"/>
      <c r="NFG20" s="19"/>
      <c r="NFH20" s="19"/>
      <c r="NFI20" s="19"/>
      <c r="NFJ20" s="19"/>
      <c r="NFK20" s="19"/>
      <c r="NFL20" s="19"/>
      <c r="NFM20" s="19"/>
      <c r="NFN20" s="19"/>
      <c r="NFO20" s="19"/>
      <c r="NFP20" s="19"/>
      <c r="NFQ20" s="19"/>
      <c r="NFR20" s="19"/>
      <c r="NFS20" s="19"/>
      <c r="NFT20" s="19"/>
      <c r="NFU20" s="19"/>
      <c r="NFV20" s="19"/>
      <c r="NFW20" s="19"/>
      <c r="NFX20" s="19"/>
      <c r="NFY20" s="19"/>
      <c r="NFZ20" s="19"/>
      <c r="NGA20" s="19"/>
      <c r="NGB20" s="19"/>
      <c r="NGC20" s="19"/>
      <c r="NGD20" s="19"/>
      <c r="NGE20" s="19"/>
      <c r="NGF20" s="19"/>
      <c r="NGG20" s="19"/>
      <c r="NGH20" s="19"/>
      <c r="NGI20" s="19"/>
      <c r="NGJ20" s="19"/>
      <c r="NGK20" s="19"/>
      <c r="NGL20" s="19"/>
      <c r="NGM20" s="19"/>
      <c r="NGN20" s="19"/>
      <c r="NGO20" s="19"/>
      <c r="NGP20" s="19"/>
      <c r="NGQ20" s="19"/>
      <c r="NGR20" s="19"/>
      <c r="NGS20" s="19"/>
      <c r="NGT20" s="19"/>
      <c r="NGU20" s="19"/>
      <c r="NGV20" s="19"/>
      <c r="NGW20" s="19"/>
      <c r="NGX20" s="19"/>
      <c r="NGY20" s="19"/>
      <c r="NGZ20" s="19"/>
      <c r="NHA20" s="19"/>
      <c r="NHB20" s="19"/>
      <c r="NHC20" s="19"/>
      <c r="NHD20" s="19"/>
      <c r="NHE20" s="19"/>
      <c r="NHF20" s="19"/>
      <c r="NHG20" s="19"/>
      <c r="NHH20" s="19"/>
      <c r="NHI20" s="19"/>
      <c r="NHJ20" s="19"/>
      <c r="NHK20" s="19"/>
      <c r="NHL20" s="19"/>
      <c r="NHM20" s="19"/>
      <c r="NHN20" s="19"/>
      <c r="NHO20" s="19"/>
      <c r="NHP20" s="19"/>
      <c r="NHQ20" s="19"/>
      <c r="NHR20" s="19"/>
      <c r="NHS20" s="19"/>
      <c r="NHT20" s="19"/>
      <c r="NHU20" s="19"/>
      <c r="NHV20" s="19"/>
      <c r="NHW20" s="19"/>
      <c r="NHX20" s="19"/>
      <c r="NHY20" s="19"/>
      <c r="NHZ20" s="19"/>
      <c r="NIA20" s="19"/>
      <c r="NIB20" s="19"/>
      <c r="NIC20" s="19"/>
      <c r="NID20" s="19"/>
      <c r="NIE20" s="19"/>
      <c r="NIF20" s="19"/>
      <c r="NIG20" s="19"/>
      <c r="NIH20" s="19"/>
      <c r="NII20" s="19"/>
      <c r="NIJ20" s="19"/>
      <c r="NIK20" s="19"/>
      <c r="NIL20" s="19"/>
      <c r="NIM20" s="19"/>
      <c r="NIN20" s="19"/>
      <c r="NIO20" s="19"/>
      <c r="NIP20" s="19"/>
      <c r="NIQ20" s="19"/>
      <c r="NIR20" s="19"/>
      <c r="NIS20" s="19"/>
      <c r="NIT20" s="19"/>
      <c r="NIU20" s="19"/>
      <c r="NIV20" s="19"/>
      <c r="NIW20" s="19"/>
      <c r="NIX20" s="19"/>
      <c r="NIY20" s="19"/>
      <c r="NIZ20" s="19"/>
      <c r="NJA20" s="19"/>
      <c r="NJB20" s="19"/>
      <c r="NJC20" s="19"/>
      <c r="NJD20" s="19"/>
      <c r="NJE20" s="19"/>
      <c r="NJF20" s="19"/>
      <c r="NJG20" s="19"/>
      <c r="NJH20" s="19"/>
      <c r="NJI20" s="19"/>
      <c r="NJJ20" s="19"/>
      <c r="NJK20" s="19"/>
      <c r="NJL20" s="19"/>
      <c r="NJM20" s="19"/>
      <c r="NJN20" s="19"/>
      <c r="NJO20" s="19"/>
      <c r="NJP20" s="19"/>
      <c r="NJQ20" s="19"/>
      <c r="NJR20" s="19"/>
      <c r="NJS20" s="19"/>
      <c r="NJT20" s="19"/>
      <c r="NJU20" s="19"/>
      <c r="NJV20" s="19"/>
      <c r="NJW20" s="19"/>
      <c r="NJX20" s="19"/>
      <c r="NJY20" s="19"/>
      <c r="NJZ20" s="19"/>
      <c r="NKA20" s="19"/>
      <c r="NKB20" s="19"/>
      <c r="NKC20" s="19"/>
      <c r="NKD20" s="19"/>
      <c r="NKE20" s="19"/>
      <c r="NKF20" s="19"/>
      <c r="NKG20" s="19"/>
      <c r="NKH20" s="19"/>
      <c r="NKI20" s="19"/>
      <c r="NKJ20" s="19"/>
      <c r="NKK20" s="19"/>
      <c r="NKL20" s="19"/>
      <c r="NKM20" s="19"/>
      <c r="NKN20" s="19"/>
      <c r="NKO20" s="19"/>
      <c r="NKP20" s="19"/>
      <c r="NKQ20" s="19"/>
      <c r="NKR20" s="19"/>
      <c r="NKS20" s="19"/>
      <c r="NKT20" s="19"/>
      <c r="NKU20" s="19"/>
      <c r="NKV20" s="19"/>
      <c r="NKW20" s="19"/>
      <c r="NKX20" s="19"/>
      <c r="NKY20" s="19"/>
      <c r="NKZ20" s="19"/>
      <c r="NLA20" s="19"/>
      <c r="NLB20" s="19"/>
      <c r="NLC20" s="19"/>
      <c r="NLD20" s="19"/>
      <c r="NLE20" s="19"/>
      <c r="NLF20" s="19"/>
      <c r="NLG20" s="19"/>
      <c r="NLH20" s="19"/>
      <c r="NLI20" s="19"/>
      <c r="NLJ20" s="19"/>
      <c r="NLK20" s="19"/>
      <c r="NLL20" s="19"/>
      <c r="NLM20" s="19"/>
      <c r="NLN20" s="19"/>
      <c r="NLO20" s="19"/>
      <c r="NLP20" s="19"/>
      <c r="NLQ20" s="19"/>
      <c r="NLR20" s="19"/>
      <c r="NLS20" s="19"/>
      <c r="NLT20" s="19"/>
      <c r="NLU20" s="19"/>
      <c r="NLV20" s="19"/>
      <c r="NLW20" s="19"/>
      <c r="NLX20" s="19"/>
      <c r="NLY20" s="19"/>
      <c r="NLZ20" s="19"/>
      <c r="NMA20" s="19"/>
      <c r="NMB20" s="19"/>
      <c r="NMC20" s="19"/>
      <c r="NMD20" s="19"/>
      <c r="NME20" s="19"/>
      <c r="NMF20" s="19"/>
      <c r="NMG20" s="19"/>
      <c r="NMH20" s="19"/>
      <c r="NMI20" s="19"/>
      <c r="NMJ20" s="19"/>
      <c r="NMK20" s="19"/>
      <c r="NML20" s="19"/>
      <c r="NMM20" s="19"/>
      <c r="NMN20" s="19"/>
      <c r="NMO20" s="19"/>
      <c r="NMP20" s="19"/>
      <c r="NMQ20" s="19"/>
      <c r="NMR20" s="19"/>
      <c r="NMS20" s="19"/>
      <c r="NMT20" s="19"/>
      <c r="NMU20" s="19"/>
      <c r="NMV20" s="19"/>
      <c r="NMW20" s="19"/>
      <c r="NMX20" s="19"/>
      <c r="NMY20" s="19"/>
      <c r="NMZ20" s="19"/>
      <c r="NNA20" s="19"/>
      <c r="NNB20" s="19"/>
      <c r="NNC20" s="19"/>
      <c r="NND20" s="19"/>
      <c r="NNE20" s="19"/>
      <c r="NNF20" s="19"/>
      <c r="NNG20" s="19"/>
      <c r="NNH20" s="19"/>
      <c r="NNI20" s="19"/>
      <c r="NNJ20" s="19"/>
      <c r="NNK20" s="19"/>
      <c r="NNL20" s="19"/>
      <c r="NNM20" s="19"/>
      <c r="NNN20" s="19"/>
      <c r="NNO20" s="19"/>
      <c r="NNP20" s="19"/>
      <c r="NNQ20" s="19"/>
      <c r="NNR20" s="19"/>
      <c r="NNS20" s="19"/>
      <c r="NNT20" s="19"/>
      <c r="NNU20" s="19"/>
      <c r="NNV20" s="19"/>
      <c r="NNW20" s="19"/>
      <c r="NNX20" s="19"/>
      <c r="NNY20" s="19"/>
      <c r="NNZ20" s="19"/>
      <c r="NOA20" s="19"/>
      <c r="NOB20" s="19"/>
      <c r="NOC20" s="19"/>
      <c r="NOD20" s="19"/>
      <c r="NOE20" s="19"/>
      <c r="NOF20" s="19"/>
      <c r="NOG20" s="19"/>
      <c r="NOH20" s="19"/>
      <c r="NOI20" s="19"/>
      <c r="NOJ20" s="19"/>
      <c r="NOK20" s="19"/>
      <c r="NOL20" s="19"/>
      <c r="NOM20" s="19"/>
      <c r="NON20" s="19"/>
      <c r="NOO20" s="19"/>
      <c r="NOP20" s="19"/>
      <c r="NOQ20" s="19"/>
      <c r="NOR20" s="19"/>
      <c r="NOS20" s="19"/>
      <c r="NOT20" s="19"/>
      <c r="NOU20" s="19"/>
      <c r="NOV20" s="19"/>
      <c r="NOW20" s="19"/>
      <c r="NOX20" s="19"/>
      <c r="NOY20" s="19"/>
      <c r="NOZ20" s="19"/>
      <c r="NPA20" s="19"/>
      <c r="NPB20" s="19"/>
      <c r="NPC20" s="19"/>
      <c r="NPD20" s="19"/>
      <c r="NPE20" s="19"/>
      <c r="NPF20" s="19"/>
      <c r="NPG20" s="19"/>
      <c r="NPH20" s="19"/>
      <c r="NPI20" s="19"/>
      <c r="NPJ20" s="19"/>
      <c r="NPK20" s="19"/>
      <c r="NPL20" s="19"/>
      <c r="NPM20" s="19"/>
      <c r="NPN20" s="19"/>
      <c r="NPO20" s="19"/>
      <c r="NPP20" s="19"/>
      <c r="NPQ20" s="19"/>
      <c r="NPR20" s="19"/>
      <c r="NPS20" s="19"/>
      <c r="NPT20" s="19"/>
      <c r="NPU20" s="19"/>
      <c r="NPV20" s="19"/>
      <c r="NPW20" s="19"/>
      <c r="NPX20" s="19"/>
      <c r="NPY20" s="19"/>
      <c r="NPZ20" s="19"/>
      <c r="NQA20" s="19"/>
      <c r="NQB20" s="19"/>
      <c r="NQC20" s="19"/>
      <c r="NQD20" s="19"/>
      <c r="NQE20" s="19"/>
      <c r="NQF20" s="19"/>
      <c r="NQG20" s="19"/>
      <c r="NQH20" s="19"/>
      <c r="NQI20" s="19"/>
      <c r="NQJ20" s="19"/>
      <c r="NQK20" s="19"/>
      <c r="NQL20" s="19"/>
      <c r="NQM20" s="19"/>
      <c r="NQN20" s="19"/>
      <c r="NQO20" s="19"/>
      <c r="NQP20" s="19"/>
      <c r="NQQ20" s="19"/>
      <c r="NQR20" s="19"/>
      <c r="NQS20" s="19"/>
      <c r="NQT20" s="19"/>
      <c r="NQU20" s="19"/>
      <c r="NQV20" s="19"/>
      <c r="NQW20" s="19"/>
      <c r="NQX20" s="19"/>
      <c r="NQY20" s="19"/>
      <c r="NQZ20" s="19"/>
      <c r="NRA20" s="19"/>
      <c r="NRB20" s="19"/>
      <c r="NRC20" s="19"/>
      <c r="NRD20" s="19"/>
      <c r="NRE20" s="19"/>
      <c r="NRF20" s="19"/>
      <c r="NRG20" s="19"/>
      <c r="NRH20" s="19"/>
      <c r="NRI20" s="19"/>
      <c r="NRJ20" s="19"/>
      <c r="NRK20" s="19"/>
      <c r="NRL20" s="19"/>
      <c r="NRM20" s="19"/>
      <c r="NRN20" s="19"/>
      <c r="NRO20" s="19"/>
      <c r="NRP20" s="19"/>
      <c r="NRQ20" s="19"/>
      <c r="NRR20" s="19"/>
      <c r="NRS20" s="19"/>
      <c r="NRT20" s="19"/>
      <c r="NRU20" s="19"/>
      <c r="NRV20" s="19"/>
      <c r="NRW20" s="19"/>
      <c r="NRX20" s="19"/>
      <c r="NRY20" s="19"/>
      <c r="NRZ20" s="19"/>
      <c r="NSA20" s="19"/>
      <c r="NSB20" s="19"/>
      <c r="NSC20" s="19"/>
      <c r="NSD20" s="19"/>
      <c r="NSE20" s="19"/>
      <c r="NSF20" s="19"/>
      <c r="NSG20" s="19"/>
      <c r="NSH20" s="19"/>
      <c r="NSI20" s="19"/>
      <c r="NSJ20" s="19"/>
      <c r="NSK20" s="19"/>
      <c r="NSL20" s="19"/>
      <c r="NSM20" s="19"/>
      <c r="NSN20" s="19"/>
      <c r="NSO20" s="19"/>
      <c r="NSP20" s="19"/>
      <c r="NSQ20" s="19"/>
      <c r="NSR20" s="19"/>
      <c r="NSS20" s="19"/>
      <c r="NST20" s="19"/>
      <c r="NSU20" s="19"/>
      <c r="NSV20" s="19"/>
      <c r="NSW20" s="19"/>
      <c r="NSX20" s="19"/>
      <c r="NSY20" s="19"/>
      <c r="NSZ20" s="19"/>
      <c r="NTA20" s="19"/>
      <c r="NTB20" s="19"/>
      <c r="NTC20" s="19"/>
      <c r="NTD20" s="19"/>
      <c r="NTE20" s="19"/>
      <c r="NTF20" s="19"/>
      <c r="NTG20" s="19"/>
      <c r="NTH20" s="19"/>
      <c r="NTI20" s="19"/>
      <c r="NTJ20" s="19"/>
      <c r="NTK20" s="19"/>
      <c r="NTL20" s="19"/>
      <c r="NTM20" s="19"/>
      <c r="NTN20" s="19"/>
      <c r="NTO20" s="19"/>
      <c r="NTP20" s="19"/>
      <c r="NTQ20" s="19"/>
      <c r="NTR20" s="19"/>
      <c r="NTS20" s="19"/>
      <c r="NTT20" s="19"/>
      <c r="NTU20" s="19"/>
      <c r="NTV20" s="19"/>
      <c r="NTW20" s="19"/>
      <c r="NTX20" s="19"/>
      <c r="NTY20" s="19"/>
      <c r="NTZ20" s="19"/>
      <c r="NUA20" s="19"/>
      <c r="NUB20" s="19"/>
      <c r="NUC20" s="19"/>
      <c r="NUD20" s="19"/>
      <c r="NUE20" s="19"/>
      <c r="NUF20" s="19"/>
      <c r="NUG20" s="19"/>
      <c r="NUH20" s="19"/>
      <c r="NUI20" s="19"/>
      <c r="NUJ20" s="19"/>
      <c r="NUK20" s="19"/>
      <c r="NUL20" s="19"/>
      <c r="NUM20" s="19"/>
      <c r="NUN20" s="19"/>
      <c r="NUO20" s="19"/>
      <c r="NUP20" s="19"/>
      <c r="NUQ20" s="19"/>
      <c r="NUR20" s="19"/>
      <c r="NUS20" s="19"/>
      <c r="NUT20" s="19"/>
      <c r="NUU20" s="19"/>
      <c r="NUV20" s="19"/>
      <c r="NUW20" s="19"/>
      <c r="NUX20" s="19"/>
      <c r="NUY20" s="19"/>
      <c r="NUZ20" s="19"/>
      <c r="NVA20" s="19"/>
      <c r="NVB20" s="19"/>
      <c r="NVC20" s="19"/>
      <c r="NVD20" s="19"/>
      <c r="NVE20" s="19"/>
      <c r="NVF20" s="19"/>
      <c r="NVG20" s="19"/>
      <c r="NVH20" s="19"/>
      <c r="NVI20" s="19"/>
      <c r="NVJ20" s="19"/>
      <c r="NVK20" s="19"/>
      <c r="NVL20" s="19"/>
      <c r="NVM20" s="19"/>
      <c r="NVN20" s="19"/>
      <c r="NVO20" s="19"/>
      <c r="NVP20" s="19"/>
      <c r="NVQ20" s="19"/>
      <c r="NVR20" s="19"/>
      <c r="NVS20" s="19"/>
      <c r="NVT20" s="19"/>
      <c r="NVU20" s="19"/>
      <c r="NVV20" s="19"/>
      <c r="NVW20" s="19"/>
      <c r="NVX20" s="19"/>
      <c r="NVY20" s="19"/>
      <c r="NVZ20" s="19"/>
      <c r="NWA20" s="19"/>
      <c r="NWB20" s="19"/>
      <c r="NWC20" s="19"/>
      <c r="NWD20" s="19"/>
      <c r="NWE20" s="19"/>
      <c r="NWF20" s="19"/>
      <c r="NWG20" s="19"/>
      <c r="NWH20" s="19"/>
      <c r="NWI20" s="19"/>
      <c r="NWJ20" s="19"/>
      <c r="NWK20" s="19"/>
      <c r="NWL20" s="19"/>
      <c r="NWM20" s="19"/>
      <c r="NWN20" s="19"/>
      <c r="NWO20" s="19"/>
      <c r="NWP20" s="19"/>
      <c r="NWQ20" s="19"/>
      <c r="NWR20" s="19"/>
      <c r="NWS20" s="19"/>
      <c r="NWT20" s="19"/>
      <c r="NWU20" s="19"/>
      <c r="NWV20" s="19"/>
      <c r="NWW20" s="19"/>
      <c r="NWX20" s="19"/>
      <c r="NWY20" s="19"/>
      <c r="NWZ20" s="19"/>
      <c r="NXA20" s="19"/>
      <c r="NXB20" s="19"/>
      <c r="NXC20" s="19"/>
      <c r="NXD20" s="19"/>
      <c r="NXE20" s="19"/>
      <c r="NXF20" s="19"/>
      <c r="NXG20" s="19"/>
      <c r="NXH20" s="19"/>
      <c r="NXI20" s="19"/>
      <c r="NXJ20" s="19"/>
      <c r="NXK20" s="19"/>
      <c r="NXL20" s="19"/>
      <c r="NXM20" s="19"/>
      <c r="NXN20" s="19"/>
      <c r="NXO20" s="19"/>
      <c r="NXP20" s="19"/>
      <c r="NXQ20" s="19"/>
      <c r="NXR20" s="19"/>
      <c r="NXS20" s="19"/>
      <c r="NXT20" s="19"/>
      <c r="NXU20" s="19"/>
      <c r="NXV20" s="19"/>
      <c r="NXW20" s="19"/>
      <c r="NXX20" s="19"/>
      <c r="NXY20" s="19"/>
      <c r="NXZ20" s="19"/>
      <c r="NYA20" s="19"/>
      <c r="NYB20" s="19"/>
      <c r="NYC20" s="19"/>
      <c r="NYD20" s="19"/>
      <c r="NYE20" s="19"/>
      <c r="NYF20" s="19"/>
      <c r="NYG20" s="19"/>
      <c r="NYH20" s="19"/>
      <c r="NYI20" s="19"/>
      <c r="NYJ20" s="19"/>
      <c r="NYK20" s="19"/>
      <c r="NYL20" s="19"/>
      <c r="NYM20" s="19"/>
      <c r="NYN20" s="19"/>
      <c r="NYO20" s="19"/>
      <c r="NYP20" s="19"/>
      <c r="NYQ20" s="19"/>
      <c r="NYR20" s="19"/>
      <c r="NYS20" s="19"/>
      <c r="NYT20" s="19"/>
      <c r="NYU20" s="19"/>
      <c r="NYV20" s="19"/>
      <c r="NYW20" s="19"/>
      <c r="NYX20" s="19"/>
      <c r="NYY20" s="19"/>
      <c r="NYZ20" s="19"/>
      <c r="NZA20" s="19"/>
      <c r="NZB20" s="19"/>
      <c r="NZC20" s="19"/>
      <c r="NZD20" s="19"/>
      <c r="NZE20" s="19"/>
      <c r="NZF20" s="19"/>
      <c r="NZG20" s="19"/>
      <c r="NZH20" s="19"/>
      <c r="NZI20" s="19"/>
      <c r="NZJ20" s="19"/>
      <c r="NZK20" s="19"/>
      <c r="NZL20" s="19"/>
      <c r="NZM20" s="19"/>
      <c r="NZN20" s="19"/>
      <c r="NZO20" s="19"/>
      <c r="NZP20" s="19"/>
      <c r="NZQ20" s="19"/>
      <c r="NZR20" s="19"/>
      <c r="NZS20" s="19"/>
      <c r="NZT20" s="19"/>
      <c r="NZU20" s="19"/>
      <c r="NZV20" s="19"/>
      <c r="NZW20" s="19"/>
      <c r="NZX20" s="19"/>
      <c r="NZY20" s="19"/>
      <c r="NZZ20" s="19"/>
      <c r="OAA20" s="19"/>
      <c r="OAB20" s="19"/>
      <c r="OAC20" s="19"/>
      <c r="OAD20" s="19"/>
      <c r="OAE20" s="19"/>
      <c r="OAF20" s="19"/>
      <c r="OAG20" s="19"/>
      <c r="OAH20" s="19"/>
      <c r="OAI20" s="19"/>
      <c r="OAJ20" s="19"/>
      <c r="OAK20" s="19"/>
      <c r="OAL20" s="19"/>
      <c r="OAM20" s="19"/>
      <c r="OAN20" s="19"/>
      <c r="OAO20" s="19"/>
      <c r="OAP20" s="19"/>
      <c r="OAQ20" s="19"/>
      <c r="OAR20" s="19"/>
      <c r="OAS20" s="19"/>
      <c r="OAT20" s="19"/>
      <c r="OAU20" s="19"/>
      <c r="OAV20" s="19"/>
      <c r="OAW20" s="19"/>
      <c r="OAX20" s="19"/>
      <c r="OAY20" s="19"/>
      <c r="OAZ20" s="19"/>
      <c r="OBA20" s="19"/>
      <c r="OBB20" s="19"/>
      <c r="OBC20" s="19"/>
      <c r="OBD20" s="19"/>
      <c r="OBE20" s="19"/>
      <c r="OBF20" s="19"/>
      <c r="OBG20" s="19"/>
      <c r="OBH20" s="19"/>
      <c r="OBI20" s="19"/>
      <c r="OBJ20" s="19"/>
      <c r="OBK20" s="19"/>
      <c r="OBL20" s="19"/>
      <c r="OBM20" s="19"/>
      <c r="OBN20" s="19"/>
      <c r="OBO20" s="19"/>
      <c r="OBP20" s="19"/>
      <c r="OBQ20" s="19"/>
      <c r="OBR20" s="19"/>
      <c r="OBS20" s="19"/>
      <c r="OBT20" s="19"/>
      <c r="OBU20" s="19"/>
      <c r="OBV20" s="19"/>
      <c r="OBW20" s="19"/>
      <c r="OBX20" s="19"/>
      <c r="OBY20" s="19"/>
      <c r="OBZ20" s="19"/>
      <c r="OCA20" s="19"/>
      <c r="OCB20" s="19"/>
      <c r="OCC20" s="19"/>
      <c r="OCD20" s="19"/>
      <c r="OCE20" s="19"/>
      <c r="OCF20" s="19"/>
      <c r="OCG20" s="19"/>
      <c r="OCH20" s="19"/>
      <c r="OCI20" s="19"/>
      <c r="OCJ20" s="19"/>
      <c r="OCK20" s="19"/>
      <c r="OCL20" s="19"/>
      <c r="OCM20" s="19"/>
      <c r="OCN20" s="19"/>
      <c r="OCO20" s="19"/>
      <c r="OCP20" s="19"/>
      <c r="OCQ20" s="19"/>
      <c r="OCR20" s="19"/>
      <c r="OCS20" s="19"/>
      <c r="OCT20" s="19"/>
      <c r="OCU20" s="19"/>
      <c r="OCV20" s="19"/>
      <c r="OCW20" s="19"/>
      <c r="OCX20" s="19"/>
      <c r="OCY20" s="19"/>
      <c r="OCZ20" s="19"/>
      <c r="ODA20" s="19"/>
      <c r="ODB20" s="19"/>
      <c r="ODC20" s="19"/>
      <c r="ODD20" s="19"/>
      <c r="ODE20" s="19"/>
      <c r="ODF20" s="19"/>
      <c r="ODG20" s="19"/>
      <c r="ODH20" s="19"/>
      <c r="ODI20" s="19"/>
      <c r="ODJ20" s="19"/>
      <c r="ODK20" s="19"/>
      <c r="ODL20" s="19"/>
      <c r="ODM20" s="19"/>
      <c r="ODN20" s="19"/>
      <c r="ODO20" s="19"/>
      <c r="ODP20" s="19"/>
      <c r="ODQ20" s="19"/>
      <c r="ODR20" s="19"/>
      <c r="ODS20" s="19"/>
      <c r="ODT20" s="19"/>
      <c r="ODU20" s="19"/>
      <c r="ODV20" s="19"/>
      <c r="ODW20" s="19"/>
      <c r="ODX20" s="19"/>
      <c r="ODY20" s="19"/>
      <c r="ODZ20" s="19"/>
      <c r="OEA20" s="19"/>
      <c r="OEB20" s="19"/>
      <c r="OEC20" s="19"/>
      <c r="OED20" s="19"/>
      <c r="OEE20" s="19"/>
      <c r="OEF20" s="19"/>
      <c r="OEG20" s="19"/>
      <c r="OEH20" s="19"/>
      <c r="OEI20" s="19"/>
      <c r="OEJ20" s="19"/>
      <c r="OEK20" s="19"/>
      <c r="OEL20" s="19"/>
      <c r="OEM20" s="19"/>
      <c r="OEN20" s="19"/>
      <c r="OEO20" s="19"/>
      <c r="OEP20" s="19"/>
      <c r="OEQ20" s="19"/>
      <c r="OER20" s="19"/>
      <c r="OES20" s="19"/>
      <c r="OET20" s="19"/>
      <c r="OEU20" s="19"/>
      <c r="OEV20" s="19"/>
      <c r="OEW20" s="19"/>
      <c r="OEX20" s="19"/>
      <c r="OEY20" s="19"/>
      <c r="OEZ20" s="19"/>
      <c r="OFA20" s="19"/>
      <c r="OFB20" s="19"/>
      <c r="OFC20" s="19"/>
      <c r="OFD20" s="19"/>
      <c r="OFE20" s="19"/>
      <c r="OFF20" s="19"/>
      <c r="OFG20" s="19"/>
      <c r="OFH20" s="19"/>
      <c r="OFI20" s="19"/>
      <c r="OFJ20" s="19"/>
      <c r="OFK20" s="19"/>
      <c r="OFL20" s="19"/>
      <c r="OFM20" s="19"/>
      <c r="OFN20" s="19"/>
      <c r="OFO20" s="19"/>
      <c r="OFP20" s="19"/>
      <c r="OFQ20" s="19"/>
      <c r="OFR20" s="19"/>
      <c r="OFS20" s="19"/>
      <c r="OFT20" s="19"/>
      <c r="OFU20" s="19"/>
      <c r="OFV20" s="19"/>
      <c r="OFW20" s="19"/>
      <c r="OFX20" s="19"/>
      <c r="OFY20" s="19"/>
      <c r="OFZ20" s="19"/>
      <c r="OGA20" s="19"/>
      <c r="OGB20" s="19"/>
      <c r="OGC20" s="19"/>
      <c r="OGD20" s="19"/>
      <c r="OGE20" s="19"/>
      <c r="OGF20" s="19"/>
      <c r="OGG20" s="19"/>
      <c r="OGH20" s="19"/>
      <c r="OGI20" s="19"/>
      <c r="OGJ20" s="19"/>
      <c r="OGK20" s="19"/>
      <c r="OGL20" s="19"/>
      <c r="OGM20" s="19"/>
      <c r="OGN20" s="19"/>
      <c r="OGO20" s="19"/>
      <c r="OGP20" s="19"/>
      <c r="OGQ20" s="19"/>
      <c r="OGR20" s="19"/>
      <c r="OGS20" s="19"/>
      <c r="OGT20" s="19"/>
      <c r="OGU20" s="19"/>
      <c r="OGV20" s="19"/>
      <c r="OGW20" s="19"/>
      <c r="OGX20" s="19"/>
      <c r="OGY20" s="19"/>
      <c r="OGZ20" s="19"/>
      <c r="OHA20" s="19"/>
      <c r="OHB20" s="19"/>
      <c r="OHC20" s="19"/>
      <c r="OHD20" s="19"/>
      <c r="OHE20" s="19"/>
      <c r="OHF20" s="19"/>
      <c r="OHG20" s="19"/>
      <c r="OHH20" s="19"/>
      <c r="OHI20" s="19"/>
      <c r="OHJ20" s="19"/>
      <c r="OHK20" s="19"/>
      <c r="OHL20" s="19"/>
      <c r="OHM20" s="19"/>
      <c r="OHN20" s="19"/>
      <c r="OHO20" s="19"/>
      <c r="OHP20" s="19"/>
      <c r="OHQ20" s="19"/>
      <c r="OHR20" s="19"/>
      <c r="OHS20" s="19"/>
      <c r="OHT20" s="19"/>
      <c r="OHU20" s="19"/>
      <c r="OHV20" s="19"/>
      <c r="OHW20" s="19"/>
      <c r="OHX20" s="19"/>
      <c r="OHY20" s="19"/>
      <c r="OHZ20" s="19"/>
      <c r="OIA20" s="19"/>
      <c r="OIB20" s="19"/>
      <c r="OIC20" s="19"/>
      <c r="OID20" s="19"/>
      <c r="OIE20" s="19"/>
      <c r="OIF20" s="19"/>
      <c r="OIG20" s="19"/>
      <c r="OIH20" s="19"/>
      <c r="OII20" s="19"/>
      <c r="OIJ20" s="19"/>
      <c r="OIK20" s="19"/>
      <c r="OIL20" s="19"/>
      <c r="OIM20" s="19"/>
      <c r="OIN20" s="19"/>
      <c r="OIO20" s="19"/>
      <c r="OIP20" s="19"/>
      <c r="OIQ20" s="19"/>
      <c r="OIR20" s="19"/>
      <c r="OIS20" s="19"/>
      <c r="OIT20" s="19"/>
      <c r="OIU20" s="19"/>
      <c r="OIV20" s="19"/>
      <c r="OIW20" s="19"/>
      <c r="OIX20" s="19"/>
      <c r="OIY20" s="19"/>
      <c r="OIZ20" s="19"/>
      <c r="OJA20" s="19"/>
      <c r="OJB20" s="19"/>
      <c r="OJC20" s="19"/>
      <c r="OJD20" s="19"/>
      <c r="OJE20" s="19"/>
      <c r="OJF20" s="19"/>
      <c r="OJG20" s="19"/>
      <c r="OJH20" s="19"/>
      <c r="OJI20" s="19"/>
      <c r="OJJ20" s="19"/>
      <c r="OJK20" s="19"/>
      <c r="OJL20" s="19"/>
      <c r="OJM20" s="19"/>
      <c r="OJN20" s="19"/>
      <c r="OJO20" s="19"/>
      <c r="OJP20" s="19"/>
      <c r="OJQ20" s="19"/>
      <c r="OJR20" s="19"/>
      <c r="OJS20" s="19"/>
      <c r="OJT20" s="19"/>
      <c r="OJU20" s="19"/>
      <c r="OJV20" s="19"/>
      <c r="OJW20" s="19"/>
      <c r="OJX20" s="19"/>
      <c r="OJY20" s="19"/>
      <c r="OJZ20" s="19"/>
      <c r="OKA20" s="19"/>
      <c r="OKB20" s="19"/>
      <c r="OKC20" s="19"/>
      <c r="OKD20" s="19"/>
      <c r="OKE20" s="19"/>
      <c r="OKF20" s="19"/>
      <c r="OKG20" s="19"/>
      <c r="OKH20" s="19"/>
      <c r="OKI20" s="19"/>
      <c r="OKJ20" s="19"/>
      <c r="OKK20" s="19"/>
      <c r="OKL20" s="19"/>
      <c r="OKM20" s="19"/>
      <c r="OKN20" s="19"/>
      <c r="OKO20" s="19"/>
      <c r="OKP20" s="19"/>
      <c r="OKQ20" s="19"/>
      <c r="OKR20" s="19"/>
      <c r="OKS20" s="19"/>
      <c r="OKT20" s="19"/>
      <c r="OKU20" s="19"/>
      <c r="OKV20" s="19"/>
      <c r="OKW20" s="19"/>
      <c r="OKX20" s="19"/>
      <c r="OKY20" s="19"/>
      <c r="OKZ20" s="19"/>
      <c r="OLA20" s="19"/>
      <c r="OLB20" s="19"/>
      <c r="OLC20" s="19"/>
      <c r="OLD20" s="19"/>
      <c r="OLE20" s="19"/>
      <c r="OLF20" s="19"/>
      <c r="OLG20" s="19"/>
      <c r="OLH20" s="19"/>
      <c r="OLI20" s="19"/>
      <c r="OLJ20" s="19"/>
      <c r="OLK20" s="19"/>
      <c r="OLL20" s="19"/>
      <c r="OLM20" s="19"/>
      <c r="OLN20" s="19"/>
      <c r="OLO20" s="19"/>
      <c r="OLP20" s="19"/>
      <c r="OLQ20" s="19"/>
      <c r="OLR20" s="19"/>
      <c r="OLS20" s="19"/>
      <c r="OLT20" s="19"/>
      <c r="OLU20" s="19"/>
      <c r="OLV20" s="19"/>
      <c r="OLW20" s="19"/>
      <c r="OLX20" s="19"/>
      <c r="OLY20" s="19"/>
      <c r="OLZ20" s="19"/>
      <c r="OMA20" s="19"/>
      <c r="OMB20" s="19"/>
      <c r="OMC20" s="19"/>
      <c r="OMD20" s="19"/>
      <c r="OME20" s="19"/>
      <c r="OMF20" s="19"/>
      <c r="OMG20" s="19"/>
      <c r="OMH20" s="19"/>
      <c r="OMI20" s="19"/>
      <c r="OMJ20" s="19"/>
      <c r="OMK20" s="19"/>
      <c r="OML20" s="19"/>
      <c r="OMM20" s="19"/>
      <c r="OMN20" s="19"/>
      <c r="OMO20" s="19"/>
      <c r="OMP20" s="19"/>
      <c r="OMQ20" s="19"/>
      <c r="OMR20" s="19"/>
      <c r="OMS20" s="19"/>
      <c r="OMT20" s="19"/>
      <c r="OMU20" s="19"/>
      <c r="OMV20" s="19"/>
      <c r="OMW20" s="19"/>
      <c r="OMX20" s="19"/>
      <c r="OMY20" s="19"/>
      <c r="OMZ20" s="19"/>
      <c r="ONA20" s="19"/>
      <c r="ONB20" s="19"/>
      <c r="ONC20" s="19"/>
      <c r="OND20" s="19"/>
      <c r="ONE20" s="19"/>
      <c r="ONF20" s="19"/>
      <c r="ONG20" s="19"/>
      <c r="ONH20" s="19"/>
      <c r="ONI20" s="19"/>
      <c r="ONJ20" s="19"/>
      <c r="ONK20" s="19"/>
      <c r="ONL20" s="19"/>
      <c r="ONM20" s="19"/>
      <c r="ONN20" s="19"/>
      <c r="ONO20" s="19"/>
      <c r="ONP20" s="19"/>
      <c r="ONQ20" s="19"/>
      <c r="ONR20" s="19"/>
      <c r="ONS20" s="19"/>
      <c r="ONT20" s="19"/>
      <c r="ONU20" s="19"/>
      <c r="ONV20" s="19"/>
      <c r="ONW20" s="19"/>
      <c r="ONX20" s="19"/>
      <c r="ONY20" s="19"/>
      <c r="ONZ20" s="19"/>
      <c r="OOA20" s="19"/>
      <c r="OOB20" s="19"/>
      <c r="OOC20" s="19"/>
      <c r="OOD20" s="19"/>
      <c r="OOE20" s="19"/>
      <c r="OOF20" s="19"/>
      <c r="OOG20" s="19"/>
      <c r="OOH20" s="19"/>
      <c r="OOI20" s="19"/>
      <c r="OOJ20" s="19"/>
      <c r="OOK20" s="19"/>
      <c r="OOL20" s="19"/>
      <c r="OOM20" s="19"/>
      <c r="OON20" s="19"/>
      <c r="OOO20" s="19"/>
      <c r="OOP20" s="19"/>
      <c r="OOQ20" s="19"/>
      <c r="OOR20" s="19"/>
      <c r="OOS20" s="19"/>
      <c r="OOT20" s="19"/>
      <c r="OOU20" s="19"/>
      <c r="OOV20" s="19"/>
      <c r="OOW20" s="19"/>
      <c r="OOX20" s="19"/>
      <c r="OOY20" s="19"/>
      <c r="OOZ20" s="19"/>
      <c r="OPA20" s="19"/>
      <c r="OPB20" s="19"/>
      <c r="OPC20" s="19"/>
      <c r="OPD20" s="19"/>
      <c r="OPE20" s="19"/>
      <c r="OPF20" s="19"/>
      <c r="OPG20" s="19"/>
      <c r="OPH20" s="19"/>
      <c r="OPI20" s="19"/>
      <c r="OPJ20" s="19"/>
      <c r="OPK20" s="19"/>
      <c r="OPL20" s="19"/>
      <c r="OPM20" s="19"/>
      <c r="OPN20" s="19"/>
      <c r="OPO20" s="19"/>
      <c r="OPP20" s="19"/>
      <c r="OPQ20" s="19"/>
      <c r="OPR20" s="19"/>
      <c r="OPS20" s="19"/>
      <c r="OPT20" s="19"/>
      <c r="OPU20" s="19"/>
      <c r="OPV20" s="19"/>
      <c r="OPW20" s="19"/>
      <c r="OPX20" s="19"/>
      <c r="OPY20" s="19"/>
      <c r="OPZ20" s="19"/>
      <c r="OQA20" s="19"/>
      <c r="OQB20" s="19"/>
      <c r="OQC20" s="19"/>
      <c r="OQD20" s="19"/>
      <c r="OQE20" s="19"/>
      <c r="OQF20" s="19"/>
      <c r="OQG20" s="19"/>
      <c r="OQH20" s="19"/>
      <c r="OQI20" s="19"/>
      <c r="OQJ20" s="19"/>
      <c r="OQK20" s="19"/>
      <c r="OQL20" s="19"/>
      <c r="OQM20" s="19"/>
      <c r="OQN20" s="19"/>
      <c r="OQO20" s="19"/>
      <c r="OQP20" s="19"/>
      <c r="OQQ20" s="19"/>
      <c r="OQR20" s="19"/>
      <c r="OQS20" s="19"/>
      <c r="OQT20" s="19"/>
      <c r="OQU20" s="19"/>
      <c r="OQV20" s="19"/>
      <c r="OQW20" s="19"/>
      <c r="OQX20" s="19"/>
      <c r="OQY20" s="19"/>
      <c r="OQZ20" s="19"/>
      <c r="ORA20" s="19"/>
      <c r="ORB20" s="19"/>
      <c r="ORC20" s="19"/>
      <c r="ORD20" s="19"/>
      <c r="ORE20" s="19"/>
      <c r="ORF20" s="19"/>
      <c r="ORG20" s="19"/>
      <c r="ORH20" s="19"/>
      <c r="ORI20" s="19"/>
      <c r="ORJ20" s="19"/>
      <c r="ORK20" s="19"/>
      <c r="ORL20" s="19"/>
      <c r="ORM20" s="19"/>
      <c r="ORN20" s="19"/>
      <c r="ORO20" s="19"/>
      <c r="ORP20" s="19"/>
      <c r="ORQ20" s="19"/>
      <c r="ORR20" s="19"/>
      <c r="ORS20" s="19"/>
      <c r="ORT20" s="19"/>
      <c r="ORU20" s="19"/>
      <c r="ORV20" s="19"/>
      <c r="ORW20" s="19"/>
      <c r="ORX20" s="19"/>
      <c r="ORY20" s="19"/>
      <c r="ORZ20" s="19"/>
      <c r="OSA20" s="19"/>
      <c r="OSB20" s="19"/>
      <c r="OSC20" s="19"/>
      <c r="OSD20" s="19"/>
      <c r="OSE20" s="19"/>
      <c r="OSF20" s="19"/>
      <c r="OSG20" s="19"/>
      <c r="OSH20" s="19"/>
      <c r="OSI20" s="19"/>
      <c r="OSJ20" s="19"/>
      <c r="OSK20" s="19"/>
      <c r="OSL20" s="19"/>
      <c r="OSM20" s="19"/>
      <c r="OSN20" s="19"/>
      <c r="OSO20" s="19"/>
      <c r="OSP20" s="19"/>
      <c r="OSQ20" s="19"/>
      <c r="OSR20" s="19"/>
      <c r="OSS20" s="19"/>
      <c r="OST20" s="19"/>
      <c r="OSU20" s="19"/>
      <c r="OSV20" s="19"/>
      <c r="OSW20" s="19"/>
      <c r="OSX20" s="19"/>
      <c r="OSY20" s="19"/>
      <c r="OSZ20" s="19"/>
      <c r="OTA20" s="19"/>
      <c r="OTB20" s="19"/>
      <c r="OTC20" s="19"/>
      <c r="OTD20" s="19"/>
      <c r="OTE20" s="19"/>
      <c r="OTF20" s="19"/>
      <c r="OTG20" s="19"/>
      <c r="OTH20" s="19"/>
      <c r="OTI20" s="19"/>
      <c r="OTJ20" s="19"/>
      <c r="OTK20" s="19"/>
      <c r="OTL20" s="19"/>
      <c r="OTM20" s="19"/>
      <c r="OTN20" s="19"/>
      <c r="OTO20" s="19"/>
      <c r="OTP20" s="19"/>
      <c r="OTQ20" s="19"/>
      <c r="OTR20" s="19"/>
      <c r="OTS20" s="19"/>
      <c r="OTT20" s="19"/>
      <c r="OTU20" s="19"/>
      <c r="OTV20" s="19"/>
      <c r="OTW20" s="19"/>
      <c r="OTX20" s="19"/>
      <c r="OTY20" s="19"/>
      <c r="OTZ20" s="19"/>
      <c r="OUA20" s="19"/>
      <c r="OUB20" s="19"/>
      <c r="OUC20" s="19"/>
      <c r="OUD20" s="19"/>
      <c r="OUE20" s="19"/>
      <c r="OUF20" s="19"/>
      <c r="OUG20" s="19"/>
      <c r="OUH20" s="19"/>
      <c r="OUI20" s="19"/>
      <c r="OUJ20" s="19"/>
      <c r="OUK20" s="19"/>
      <c r="OUL20" s="19"/>
      <c r="OUM20" s="19"/>
      <c r="OUN20" s="19"/>
      <c r="OUO20" s="19"/>
      <c r="OUP20" s="19"/>
      <c r="OUQ20" s="19"/>
      <c r="OUR20" s="19"/>
      <c r="OUS20" s="19"/>
      <c r="OUT20" s="19"/>
      <c r="OUU20" s="19"/>
      <c r="OUV20" s="19"/>
      <c r="OUW20" s="19"/>
      <c r="OUX20" s="19"/>
      <c r="OUY20" s="19"/>
      <c r="OUZ20" s="19"/>
      <c r="OVA20" s="19"/>
      <c r="OVB20" s="19"/>
      <c r="OVC20" s="19"/>
      <c r="OVD20" s="19"/>
      <c r="OVE20" s="19"/>
      <c r="OVF20" s="19"/>
      <c r="OVG20" s="19"/>
      <c r="OVH20" s="19"/>
      <c r="OVI20" s="19"/>
      <c r="OVJ20" s="19"/>
      <c r="OVK20" s="19"/>
      <c r="OVL20" s="19"/>
      <c r="OVM20" s="19"/>
      <c r="OVN20" s="19"/>
      <c r="OVO20" s="19"/>
      <c r="OVP20" s="19"/>
      <c r="OVQ20" s="19"/>
      <c r="OVR20" s="19"/>
      <c r="OVS20" s="19"/>
      <c r="OVT20" s="19"/>
      <c r="OVU20" s="19"/>
      <c r="OVV20" s="19"/>
      <c r="OVW20" s="19"/>
      <c r="OVX20" s="19"/>
      <c r="OVY20" s="19"/>
      <c r="OVZ20" s="19"/>
      <c r="OWA20" s="19"/>
      <c r="OWB20" s="19"/>
      <c r="OWC20" s="19"/>
      <c r="OWD20" s="19"/>
      <c r="OWE20" s="19"/>
      <c r="OWF20" s="19"/>
      <c r="OWG20" s="19"/>
      <c r="OWH20" s="19"/>
      <c r="OWI20" s="19"/>
      <c r="OWJ20" s="19"/>
      <c r="OWK20" s="19"/>
      <c r="OWL20" s="19"/>
      <c r="OWM20" s="19"/>
      <c r="OWN20" s="19"/>
      <c r="OWO20" s="19"/>
      <c r="OWP20" s="19"/>
      <c r="OWQ20" s="19"/>
      <c r="OWR20" s="19"/>
      <c r="OWS20" s="19"/>
      <c r="OWT20" s="19"/>
      <c r="OWU20" s="19"/>
      <c r="OWV20" s="19"/>
      <c r="OWW20" s="19"/>
      <c r="OWX20" s="19"/>
      <c r="OWY20" s="19"/>
      <c r="OWZ20" s="19"/>
      <c r="OXA20" s="19"/>
      <c r="OXB20" s="19"/>
      <c r="OXC20" s="19"/>
      <c r="OXD20" s="19"/>
      <c r="OXE20" s="19"/>
      <c r="OXF20" s="19"/>
      <c r="OXG20" s="19"/>
      <c r="OXH20" s="19"/>
      <c r="OXI20" s="19"/>
      <c r="OXJ20" s="19"/>
      <c r="OXK20" s="19"/>
      <c r="OXL20" s="19"/>
      <c r="OXM20" s="19"/>
      <c r="OXN20" s="19"/>
      <c r="OXO20" s="19"/>
      <c r="OXP20" s="19"/>
      <c r="OXQ20" s="19"/>
      <c r="OXR20" s="19"/>
      <c r="OXS20" s="19"/>
      <c r="OXT20" s="19"/>
      <c r="OXU20" s="19"/>
      <c r="OXV20" s="19"/>
      <c r="OXW20" s="19"/>
      <c r="OXX20" s="19"/>
      <c r="OXY20" s="19"/>
      <c r="OXZ20" s="19"/>
      <c r="OYA20" s="19"/>
      <c r="OYB20" s="19"/>
      <c r="OYC20" s="19"/>
      <c r="OYD20" s="19"/>
      <c r="OYE20" s="19"/>
      <c r="OYF20" s="19"/>
      <c r="OYG20" s="19"/>
      <c r="OYH20" s="19"/>
      <c r="OYI20" s="19"/>
      <c r="OYJ20" s="19"/>
      <c r="OYK20" s="19"/>
      <c r="OYL20" s="19"/>
      <c r="OYM20" s="19"/>
      <c r="OYN20" s="19"/>
      <c r="OYO20" s="19"/>
      <c r="OYP20" s="19"/>
      <c r="OYQ20" s="19"/>
      <c r="OYR20" s="19"/>
      <c r="OYS20" s="19"/>
      <c r="OYT20" s="19"/>
      <c r="OYU20" s="19"/>
      <c r="OYV20" s="19"/>
      <c r="OYW20" s="19"/>
      <c r="OYX20" s="19"/>
      <c r="OYY20" s="19"/>
      <c r="OYZ20" s="19"/>
      <c r="OZA20" s="19"/>
      <c r="OZB20" s="19"/>
      <c r="OZC20" s="19"/>
      <c r="OZD20" s="19"/>
      <c r="OZE20" s="19"/>
      <c r="OZF20" s="19"/>
      <c r="OZG20" s="19"/>
      <c r="OZH20" s="19"/>
      <c r="OZI20" s="19"/>
      <c r="OZJ20" s="19"/>
      <c r="OZK20" s="19"/>
      <c r="OZL20" s="19"/>
      <c r="OZM20" s="19"/>
      <c r="OZN20" s="19"/>
      <c r="OZO20" s="19"/>
      <c r="OZP20" s="19"/>
      <c r="OZQ20" s="19"/>
      <c r="OZR20" s="19"/>
      <c r="OZS20" s="19"/>
      <c r="OZT20" s="19"/>
      <c r="OZU20" s="19"/>
      <c r="OZV20" s="19"/>
      <c r="OZW20" s="19"/>
      <c r="OZX20" s="19"/>
      <c r="OZY20" s="19"/>
      <c r="OZZ20" s="19"/>
      <c r="PAA20" s="19"/>
      <c r="PAB20" s="19"/>
      <c r="PAC20" s="19"/>
      <c r="PAD20" s="19"/>
      <c r="PAE20" s="19"/>
      <c r="PAF20" s="19"/>
      <c r="PAG20" s="19"/>
      <c r="PAH20" s="19"/>
      <c r="PAI20" s="19"/>
      <c r="PAJ20" s="19"/>
      <c r="PAK20" s="19"/>
      <c r="PAL20" s="19"/>
      <c r="PAM20" s="19"/>
      <c r="PAN20" s="19"/>
      <c r="PAO20" s="19"/>
      <c r="PAP20" s="19"/>
      <c r="PAQ20" s="19"/>
      <c r="PAR20" s="19"/>
      <c r="PAS20" s="19"/>
      <c r="PAT20" s="19"/>
      <c r="PAU20" s="19"/>
      <c r="PAV20" s="19"/>
      <c r="PAW20" s="19"/>
      <c r="PAX20" s="19"/>
      <c r="PAY20" s="19"/>
      <c r="PAZ20" s="19"/>
      <c r="PBA20" s="19"/>
      <c r="PBB20" s="19"/>
      <c r="PBC20" s="19"/>
      <c r="PBD20" s="19"/>
      <c r="PBE20" s="19"/>
      <c r="PBF20" s="19"/>
      <c r="PBG20" s="19"/>
      <c r="PBH20" s="19"/>
      <c r="PBI20" s="19"/>
      <c r="PBJ20" s="19"/>
      <c r="PBK20" s="19"/>
      <c r="PBL20" s="19"/>
      <c r="PBM20" s="19"/>
      <c r="PBN20" s="19"/>
      <c r="PBO20" s="19"/>
      <c r="PBP20" s="19"/>
      <c r="PBQ20" s="19"/>
      <c r="PBR20" s="19"/>
      <c r="PBS20" s="19"/>
      <c r="PBT20" s="19"/>
      <c r="PBU20" s="19"/>
      <c r="PBV20" s="19"/>
      <c r="PBW20" s="19"/>
      <c r="PBX20" s="19"/>
      <c r="PBY20" s="19"/>
      <c r="PBZ20" s="19"/>
      <c r="PCA20" s="19"/>
      <c r="PCB20" s="19"/>
      <c r="PCC20" s="19"/>
      <c r="PCD20" s="19"/>
      <c r="PCE20" s="19"/>
      <c r="PCF20" s="19"/>
      <c r="PCG20" s="19"/>
      <c r="PCH20" s="19"/>
      <c r="PCI20" s="19"/>
      <c r="PCJ20" s="19"/>
      <c r="PCK20" s="19"/>
      <c r="PCL20" s="19"/>
      <c r="PCM20" s="19"/>
      <c r="PCN20" s="19"/>
      <c r="PCO20" s="19"/>
      <c r="PCP20" s="19"/>
      <c r="PCQ20" s="19"/>
      <c r="PCR20" s="19"/>
      <c r="PCS20" s="19"/>
      <c r="PCT20" s="19"/>
      <c r="PCU20" s="19"/>
      <c r="PCV20" s="19"/>
      <c r="PCW20" s="19"/>
      <c r="PCX20" s="19"/>
      <c r="PCY20" s="19"/>
      <c r="PCZ20" s="19"/>
      <c r="PDA20" s="19"/>
      <c r="PDB20" s="19"/>
      <c r="PDC20" s="19"/>
      <c r="PDD20" s="19"/>
      <c r="PDE20" s="19"/>
      <c r="PDF20" s="19"/>
      <c r="PDG20" s="19"/>
      <c r="PDH20" s="19"/>
      <c r="PDI20" s="19"/>
      <c r="PDJ20" s="19"/>
      <c r="PDK20" s="19"/>
      <c r="PDL20" s="19"/>
      <c r="PDM20" s="19"/>
      <c r="PDN20" s="19"/>
      <c r="PDO20" s="19"/>
      <c r="PDP20" s="19"/>
      <c r="PDQ20" s="19"/>
      <c r="PDR20" s="19"/>
      <c r="PDS20" s="19"/>
      <c r="PDT20" s="19"/>
      <c r="PDU20" s="19"/>
      <c r="PDV20" s="19"/>
      <c r="PDW20" s="19"/>
      <c r="PDX20" s="19"/>
      <c r="PDY20" s="19"/>
      <c r="PDZ20" s="19"/>
      <c r="PEA20" s="19"/>
      <c r="PEB20" s="19"/>
      <c r="PEC20" s="19"/>
      <c r="PED20" s="19"/>
      <c r="PEE20" s="19"/>
      <c r="PEF20" s="19"/>
      <c r="PEG20" s="19"/>
      <c r="PEH20" s="19"/>
      <c r="PEI20" s="19"/>
      <c r="PEJ20" s="19"/>
      <c r="PEK20" s="19"/>
      <c r="PEL20" s="19"/>
      <c r="PEM20" s="19"/>
      <c r="PEN20" s="19"/>
      <c r="PEO20" s="19"/>
      <c r="PEP20" s="19"/>
      <c r="PEQ20" s="19"/>
      <c r="PER20" s="19"/>
      <c r="PES20" s="19"/>
      <c r="PET20" s="19"/>
      <c r="PEU20" s="19"/>
      <c r="PEV20" s="19"/>
      <c r="PEW20" s="19"/>
      <c r="PEX20" s="19"/>
      <c r="PEY20" s="19"/>
      <c r="PEZ20" s="19"/>
      <c r="PFA20" s="19"/>
      <c r="PFB20" s="19"/>
      <c r="PFC20" s="19"/>
      <c r="PFD20" s="19"/>
      <c r="PFE20" s="19"/>
      <c r="PFF20" s="19"/>
      <c r="PFG20" s="19"/>
      <c r="PFH20" s="19"/>
      <c r="PFI20" s="19"/>
      <c r="PFJ20" s="19"/>
      <c r="PFK20" s="19"/>
      <c r="PFL20" s="19"/>
      <c r="PFM20" s="19"/>
      <c r="PFN20" s="19"/>
      <c r="PFO20" s="19"/>
      <c r="PFP20" s="19"/>
      <c r="PFQ20" s="19"/>
      <c r="PFR20" s="19"/>
      <c r="PFS20" s="19"/>
      <c r="PFT20" s="19"/>
      <c r="PFU20" s="19"/>
      <c r="PFV20" s="19"/>
      <c r="PFW20" s="19"/>
      <c r="PFX20" s="19"/>
      <c r="PFY20" s="19"/>
      <c r="PFZ20" s="19"/>
      <c r="PGA20" s="19"/>
      <c r="PGB20" s="19"/>
      <c r="PGC20" s="19"/>
      <c r="PGD20" s="19"/>
      <c r="PGE20" s="19"/>
      <c r="PGF20" s="19"/>
      <c r="PGG20" s="19"/>
      <c r="PGH20" s="19"/>
      <c r="PGI20" s="19"/>
      <c r="PGJ20" s="19"/>
      <c r="PGK20" s="19"/>
      <c r="PGL20" s="19"/>
      <c r="PGM20" s="19"/>
      <c r="PGN20" s="19"/>
      <c r="PGO20" s="19"/>
      <c r="PGP20" s="19"/>
      <c r="PGQ20" s="19"/>
      <c r="PGR20" s="19"/>
      <c r="PGS20" s="19"/>
      <c r="PGT20" s="19"/>
      <c r="PGU20" s="19"/>
      <c r="PGV20" s="19"/>
      <c r="PGW20" s="19"/>
      <c r="PGX20" s="19"/>
      <c r="PGY20" s="19"/>
      <c r="PGZ20" s="19"/>
      <c r="PHA20" s="19"/>
      <c r="PHB20" s="19"/>
      <c r="PHC20" s="19"/>
      <c r="PHD20" s="19"/>
      <c r="PHE20" s="19"/>
      <c r="PHF20" s="19"/>
      <c r="PHG20" s="19"/>
      <c r="PHH20" s="19"/>
      <c r="PHI20" s="19"/>
      <c r="PHJ20" s="19"/>
      <c r="PHK20" s="19"/>
      <c r="PHL20" s="19"/>
      <c r="PHM20" s="19"/>
      <c r="PHN20" s="19"/>
      <c r="PHO20" s="19"/>
      <c r="PHP20" s="19"/>
      <c r="PHQ20" s="19"/>
      <c r="PHR20" s="19"/>
      <c r="PHS20" s="19"/>
      <c r="PHT20" s="19"/>
      <c r="PHU20" s="19"/>
      <c r="PHV20" s="19"/>
      <c r="PHW20" s="19"/>
      <c r="PHX20" s="19"/>
      <c r="PHY20" s="19"/>
      <c r="PHZ20" s="19"/>
      <c r="PIA20" s="19"/>
      <c r="PIB20" s="19"/>
      <c r="PIC20" s="19"/>
      <c r="PID20" s="19"/>
      <c r="PIE20" s="19"/>
      <c r="PIF20" s="19"/>
      <c r="PIG20" s="19"/>
      <c r="PIH20" s="19"/>
      <c r="PII20" s="19"/>
      <c r="PIJ20" s="19"/>
      <c r="PIK20" s="19"/>
      <c r="PIL20" s="19"/>
      <c r="PIM20" s="19"/>
      <c r="PIN20" s="19"/>
      <c r="PIO20" s="19"/>
      <c r="PIP20" s="19"/>
      <c r="PIQ20" s="19"/>
      <c r="PIR20" s="19"/>
      <c r="PIS20" s="19"/>
      <c r="PIT20" s="19"/>
      <c r="PIU20" s="19"/>
      <c r="PIV20" s="19"/>
      <c r="PIW20" s="19"/>
      <c r="PIX20" s="19"/>
      <c r="PIY20" s="19"/>
      <c r="PIZ20" s="19"/>
      <c r="PJA20" s="19"/>
      <c r="PJB20" s="19"/>
      <c r="PJC20" s="19"/>
      <c r="PJD20" s="19"/>
      <c r="PJE20" s="19"/>
      <c r="PJF20" s="19"/>
      <c r="PJG20" s="19"/>
      <c r="PJH20" s="19"/>
      <c r="PJI20" s="19"/>
      <c r="PJJ20" s="19"/>
      <c r="PJK20" s="19"/>
      <c r="PJL20" s="19"/>
      <c r="PJM20" s="19"/>
      <c r="PJN20" s="19"/>
      <c r="PJO20" s="19"/>
      <c r="PJP20" s="19"/>
      <c r="PJQ20" s="19"/>
      <c r="PJR20" s="19"/>
      <c r="PJS20" s="19"/>
      <c r="PJT20" s="19"/>
      <c r="PJU20" s="19"/>
      <c r="PJV20" s="19"/>
      <c r="PJW20" s="19"/>
      <c r="PJX20" s="19"/>
      <c r="PJY20" s="19"/>
      <c r="PJZ20" s="19"/>
      <c r="PKA20" s="19"/>
      <c r="PKB20" s="19"/>
      <c r="PKC20" s="19"/>
      <c r="PKD20" s="19"/>
      <c r="PKE20" s="19"/>
      <c r="PKF20" s="19"/>
      <c r="PKG20" s="19"/>
      <c r="PKH20" s="19"/>
      <c r="PKI20" s="19"/>
      <c r="PKJ20" s="19"/>
      <c r="PKK20" s="19"/>
      <c r="PKL20" s="19"/>
      <c r="PKM20" s="19"/>
      <c r="PKN20" s="19"/>
      <c r="PKO20" s="19"/>
      <c r="PKP20" s="19"/>
      <c r="PKQ20" s="19"/>
      <c r="PKR20" s="19"/>
      <c r="PKS20" s="19"/>
      <c r="PKT20" s="19"/>
      <c r="PKU20" s="19"/>
      <c r="PKV20" s="19"/>
      <c r="PKW20" s="19"/>
      <c r="PKX20" s="19"/>
      <c r="PKY20" s="19"/>
      <c r="PKZ20" s="19"/>
      <c r="PLA20" s="19"/>
      <c r="PLB20" s="19"/>
      <c r="PLC20" s="19"/>
      <c r="PLD20" s="19"/>
      <c r="PLE20" s="19"/>
      <c r="PLF20" s="19"/>
      <c r="PLG20" s="19"/>
      <c r="PLH20" s="19"/>
      <c r="PLI20" s="19"/>
      <c r="PLJ20" s="19"/>
      <c r="PLK20" s="19"/>
      <c r="PLL20" s="19"/>
      <c r="PLM20" s="19"/>
      <c r="PLN20" s="19"/>
      <c r="PLO20" s="19"/>
      <c r="PLP20" s="19"/>
      <c r="PLQ20" s="19"/>
      <c r="PLR20" s="19"/>
      <c r="PLS20" s="19"/>
      <c r="PLT20" s="19"/>
      <c r="PLU20" s="19"/>
      <c r="PLV20" s="19"/>
      <c r="PLW20" s="19"/>
      <c r="PLX20" s="19"/>
      <c r="PLY20" s="19"/>
      <c r="PLZ20" s="19"/>
      <c r="PMA20" s="19"/>
      <c r="PMB20" s="19"/>
      <c r="PMC20" s="19"/>
      <c r="PMD20" s="19"/>
      <c r="PME20" s="19"/>
      <c r="PMF20" s="19"/>
      <c r="PMG20" s="19"/>
      <c r="PMH20" s="19"/>
      <c r="PMI20" s="19"/>
      <c r="PMJ20" s="19"/>
      <c r="PMK20" s="19"/>
      <c r="PML20" s="19"/>
      <c r="PMM20" s="19"/>
      <c r="PMN20" s="19"/>
      <c r="PMO20" s="19"/>
      <c r="PMP20" s="19"/>
      <c r="PMQ20" s="19"/>
      <c r="PMR20" s="19"/>
      <c r="PMS20" s="19"/>
      <c r="PMT20" s="19"/>
      <c r="PMU20" s="19"/>
      <c r="PMV20" s="19"/>
      <c r="PMW20" s="19"/>
      <c r="PMX20" s="19"/>
      <c r="PMY20" s="19"/>
      <c r="PMZ20" s="19"/>
      <c r="PNA20" s="19"/>
      <c r="PNB20" s="19"/>
      <c r="PNC20" s="19"/>
      <c r="PND20" s="19"/>
      <c r="PNE20" s="19"/>
      <c r="PNF20" s="19"/>
      <c r="PNG20" s="19"/>
      <c r="PNH20" s="19"/>
      <c r="PNI20" s="19"/>
      <c r="PNJ20" s="19"/>
      <c r="PNK20" s="19"/>
      <c r="PNL20" s="19"/>
      <c r="PNM20" s="19"/>
      <c r="PNN20" s="19"/>
      <c r="PNO20" s="19"/>
      <c r="PNP20" s="19"/>
      <c r="PNQ20" s="19"/>
      <c r="PNR20" s="19"/>
      <c r="PNS20" s="19"/>
      <c r="PNT20" s="19"/>
      <c r="PNU20" s="19"/>
      <c r="PNV20" s="19"/>
      <c r="PNW20" s="19"/>
      <c r="PNX20" s="19"/>
      <c r="PNY20" s="19"/>
      <c r="PNZ20" s="19"/>
      <c r="POA20" s="19"/>
      <c r="POB20" s="19"/>
      <c r="POC20" s="19"/>
      <c r="POD20" s="19"/>
      <c r="POE20" s="19"/>
      <c r="POF20" s="19"/>
      <c r="POG20" s="19"/>
      <c r="POH20" s="19"/>
      <c r="POI20" s="19"/>
      <c r="POJ20" s="19"/>
      <c r="POK20" s="19"/>
      <c r="POL20" s="19"/>
      <c r="POM20" s="19"/>
      <c r="PON20" s="19"/>
      <c r="POO20" s="19"/>
      <c r="POP20" s="19"/>
      <c r="POQ20" s="19"/>
      <c r="POR20" s="19"/>
      <c r="POS20" s="19"/>
      <c r="POT20" s="19"/>
      <c r="POU20" s="19"/>
      <c r="POV20" s="19"/>
      <c r="POW20" s="19"/>
      <c r="POX20" s="19"/>
      <c r="POY20" s="19"/>
      <c r="POZ20" s="19"/>
      <c r="PPA20" s="19"/>
      <c r="PPB20" s="19"/>
      <c r="PPC20" s="19"/>
      <c r="PPD20" s="19"/>
      <c r="PPE20" s="19"/>
      <c r="PPF20" s="19"/>
      <c r="PPG20" s="19"/>
      <c r="PPH20" s="19"/>
      <c r="PPI20" s="19"/>
      <c r="PPJ20" s="19"/>
      <c r="PPK20" s="19"/>
      <c r="PPL20" s="19"/>
      <c r="PPM20" s="19"/>
      <c r="PPN20" s="19"/>
      <c r="PPO20" s="19"/>
      <c r="PPP20" s="19"/>
      <c r="PPQ20" s="19"/>
      <c r="PPR20" s="19"/>
      <c r="PPS20" s="19"/>
      <c r="PPT20" s="19"/>
      <c r="PPU20" s="19"/>
      <c r="PPV20" s="19"/>
      <c r="PPW20" s="19"/>
      <c r="PPX20" s="19"/>
      <c r="PPY20" s="19"/>
      <c r="PPZ20" s="19"/>
      <c r="PQA20" s="19"/>
      <c r="PQB20" s="19"/>
      <c r="PQC20" s="19"/>
      <c r="PQD20" s="19"/>
      <c r="PQE20" s="19"/>
      <c r="PQF20" s="19"/>
      <c r="PQG20" s="19"/>
      <c r="PQH20" s="19"/>
      <c r="PQI20" s="19"/>
      <c r="PQJ20" s="19"/>
      <c r="PQK20" s="19"/>
      <c r="PQL20" s="19"/>
      <c r="PQM20" s="19"/>
      <c r="PQN20" s="19"/>
      <c r="PQO20" s="19"/>
      <c r="PQP20" s="19"/>
      <c r="PQQ20" s="19"/>
      <c r="PQR20" s="19"/>
      <c r="PQS20" s="19"/>
      <c r="PQT20" s="19"/>
      <c r="PQU20" s="19"/>
      <c r="PQV20" s="19"/>
      <c r="PQW20" s="19"/>
      <c r="PQX20" s="19"/>
      <c r="PQY20" s="19"/>
      <c r="PQZ20" s="19"/>
      <c r="PRA20" s="19"/>
      <c r="PRB20" s="19"/>
      <c r="PRC20" s="19"/>
      <c r="PRD20" s="19"/>
      <c r="PRE20" s="19"/>
      <c r="PRF20" s="19"/>
      <c r="PRG20" s="19"/>
      <c r="PRH20" s="19"/>
      <c r="PRI20" s="19"/>
      <c r="PRJ20" s="19"/>
      <c r="PRK20" s="19"/>
      <c r="PRL20" s="19"/>
      <c r="PRM20" s="19"/>
      <c r="PRN20" s="19"/>
      <c r="PRO20" s="19"/>
      <c r="PRP20" s="19"/>
      <c r="PRQ20" s="19"/>
      <c r="PRR20" s="19"/>
      <c r="PRS20" s="19"/>
      <c r="PRT20" s="19"/>
      <c r="PRU20" s="19"/>
      <c r="PRV20" s="19"/>
      <c r="PRW20" s="19"/>
      <c r="PRX20" s="19"/>
      <c r="PRY20" s="19"/>
      <c r="PRZ20" s="19"/>
      <c r="PSA20" s="19"/>
      <c r="PSB20" s="19"/>
      <c r="PSC20" s="19"/>
      <c r="PSD20" s="19"/>
      <c r="PSE20" s="19"/>
      <c r="PSF20" s="19"/>
      <c r="PSG20" s="19"/>
      <c r="PSH20" s="19"/>
      <c r="PSI20" s="19"/>
      <c r="PSJ20" s="19"/>
      <c r="PSK20" s="19"/>
      <c r="PSL20" s="19"/>
      <c r="PSM20" s="19"/>
      <c r="PSN20" s="19"/>
      <c r="PSO20" s="19"/>
      <c r="PSP20" s="19"/>
      <c r="PSQ20" s="19"/>
      <c r="PSR20" s="19"/>
      <c r="PSS20" s="19"/>
      <c r="PST20" s="19"/>
      <c r="PSU20" s="19"/>
      <c r="PSV20" s="19"/>
      <c r="PSW20" s="19"/>
      <c r="PSX20" s="19"/>
      <c r="PSY20" s="19"/>
      <c r="PSZ20" s="19"/>
      <c r="PTA20" s="19"/>
      <c r="PTB20" s="19"/>
      <c r="PTC20" s="19"/>
      <c r="PTD20" s="19"/>
      <c r="PTE20" s="19"/>
      <c r="PTF20" s="19"/>
      <c r="PTG20" s="19"/>
      <c r="PTH20" s="19"/>
      <c r="PTI20" s="19"/>
      <c r="PTJ20" s="19"/>
      <c r="PTK20" s="19"/>
      <c r="PTL20" s="19"/>
      <c r="PTM20" s="19"/>
      <c r="PTN20" s="19"/>
      <c r="PTO20" s="19"/>
      <c r="PTP20" s="19"/>
      <c r="PTQ20" s="19"/>
      <c r="PTR20" s="19"/>
      <c r="PTS20" s="19"/>
      <c r="PTT20" s="19"/>
      <c r="PTU20" s="19"/>
      <c r="PTV20" s="19"/>
      <c r="PTW20" s="19"/>
      <c r="PTX20" s="19"/>
      <c r="PTY20" s="19"/>
      <c r="PTZ20" s="19"/>
      <c r="PUA20" s="19"/>
      <c r="PUB20" s="19"/>
      <c r="PUC20" s="19"/>
      <c r="PUD20" s="19"/>
      <c r="PUE20" s="19"/>
      <c r="PUF20" s="19"/>
      <c r="PUG20" s="19"/>
      <c r="PUH20" s="19"/>
      <c r="PUI20" s="19"/>
      <c r="PUJ20" s="19"/>
      <c r="PUK20" s="19"/>
      <c r="PUL20" s="19"/>
      <c r="PUM20" s="19"/>
      <c r="PUN20" s="19"/>
      <c r="PUO20" s="19"/>
      <c r="PUP20" s="19"/>
      <c r="PUQ20" s="19"/>
      <c r="PUR20" s="19"/>
      <c r="PUS20" s="19"/>
      <c r="PUT20" s="19"/>
      <c r="PUU20" s="19"/>
      <c r="PUV20" s="19"/>
      <c r="PUW20" s="19"/>
      <c r="PUX20" s="19"/>
      <c r="PUY20" s="19"/>
      <c r="PUZ20" s="19"/>
      <c r="PVA20" s="19"/>
      <c r="PVB20" s="19"/>
      <c r="PVC20" s="19"/>
      <c r="PVD20" s="19"/>
      <c r="PVE20" s="19"/>
      <c r="PVF20" s="19"/>
      <c r="PVG20" s="19"/>
      <c r="PVH20" s="19"/>
      <c r="PVI20" s="19"/>
      <c r="PVJ20" s="19"/>
      <c r="PVK20" s="19"/>
      <c r="PVL20" s="19"/>
      <c r="PVM20" s="19"/>
      <c r="PVN20" s="19"/>
      <c r="PVO20" s="19"/>
      <c r="PVP20" s="19"/>
      <c r="PVQ20" s="19"/>
      <c r="PVR20" s="19"/>
      <c r="PVS20" s="19"/>
      <c r="PVT20" s="19"/>
      <c r="PVU20" s="19"/>
      <c r="PVV20" s="19"/>
      <c r="PVW20" s="19"/>
      <c r="PVX20" s="19"/>
      <c r="PVY20" s="19"/>
      <c r="PVZ20" s="19"/>
      <c r="PWA20" s="19"/>
      <c r="PWB20" s="19"/>
      <c r="PWC20" s="19"/>
      <c r="PWD20" s="19"/>
      <c r="PWE20" s="19"/>
      <c r="PWF20" s="19"/>
      <c r="PWG20" s="19"/>
      <c r="PWH20" s="19"/>
      <c r="PWI20" s="19"/>
      <c r="PWJ20" s="19"/>
      <c r="PWK20" s="19"/>
      <c r="PWL20" s="19"/>
      <c r="PWM20" s="19"/>
      <c r="PWN20" s="19"/>
      <c r="PWO20" s="19"/>
      <c r="PWP20" s="19"/>
      <c r="PWQ20" s="19"/>
      <c r="PWR20" s="19"/>
      <c r="PWS20" s="19"/>
      <c r="PWT20" s="19"/>
      <c r="PWU20" s="19"/>
      <c r="PWV20" s="19"/>
      <c r="PWW20" s="19"/>
      <c r="PWX20" s="19"/>
      <c r="PWY20" s="19"/>
      <c r="PWZ20" s="19"/>
      <c r="PXA20" s="19"/>
      <c r="PXB20" s="19"/>
      <c r="PXC20" s="19"/>
      <c r="PXD20" s="19"/>
      <c r="PXE20" s="19"/>
      <c r="PXF20" s="19"/>
      <c r="PXG20" s="19"/>
      <c r="PXH20" s="19"/>
      <c r="PXI20" s="19"/>
      <c r="PXJ20" s="19"/>
      <c r="PXK20" s="19"/>
      <c r="PXL20" s="19"/>
      <c r="PXM20" s="19"/>
      <c r="PXN20" s="19"/>
      <c r="PXO20" s="19"/>
      <c r="PXP20" s="19"/>
      <c r="PXQ20" s="19"/>
      <c r="PXR20" s="19"/>
      <c r="PXS20" s="19"/>
      <c r="PXT20" s="19"/>
      <c r="PXU20" s="19"/>
      <c r="PXV20" s="19"/>
      <c r="PXW20" s="19"/>
      <c r="PXX20" s="19"/>
      <c r="PXY20" s="19"/>
      <c r="PXZ20" s="19"/>
      <c r="PYA20" s="19"/>
      <c r="PYB20" s="19"/>
      <c r="PYC20" s="19"/>
      <c r="PYD20" s="19"/>
      <c r="PYE20" s="19"/>
      <c r="PYF20" s="19"/>
      <c r="PYG20" s="19"/>
      <c r="PYH20" s="19"/>
      <c r="PYI20" s="19"/>
      <c r="PYJ20" s="19"/>
      <c r="PYK20" s="19"/>
      <c r="PYL20" s="19"/>
      <c r="PYM20" s="19"/>
      <c r="PYN20" s="19"/>
      <c r="PYO20" s="19"/>
      <c r="PYP20" s="19"/>
      <c r="PYQ20" s="19"/>
      <c r="PYR20" s="19"/>
      <c r="PYS20" s="19"/>
      <c r="PYT20" s="19"/>
      <c r="PYU20" s="19"/>
      <c r="PYV20" s="19"/>
      <c r="PYW20" s="19"/>
      <c r="PYX20" s="19"/>
      <c r="PYY20" s="19"/>
      <c r="PYZ20" s="19"/>
      <c r="PZA20" s="19"/>
      <c r="PZB20" s="19"/>
      <c r="PZC20" s="19"/>
      <c r="PZD20" s="19"/>
      <c r="PZE20" s="19"/>
      <c r="PZF20" s="19"/>
      <c r="PZG20" s="19"/>
      <c r="PZH20" s="19"/>
      <c r="PZI20" s="19"/>
      <c r="PZJ20" s="19"/>
      <c r="PZK20" s="19"/>
      <c r="PZL20" s="19"/>
      <c r="PZM20" s="19"/>
      <c r="PZN20" s="19"/>
      <c r="PZO20" s="19"/>
      <c r="PZP20" s="19"/>
      <c r="PZQ20" s="19"/>
      <c r="PZR20" s="19"/>
      <c r="PZS20" s="19"/>
      <c r="PZT20" s="19"/>
      <c r="PZU20" s="19"/>
      <c r="PZV20" s="19"/>
      <c r="PZW20" s="19"/>
      <c r="PZX20" s="19"/>
      <c r="PZY20" s="19"/>
      <c r="PZZ20" s="19"/>
      <c r="QAA20" s="19"/>
      <c r="QAB20" s="19"/>
      <c r="QAC20" s="19"/>
      <c r="QAD20" s="19"/>
      <c r="QAE20" s="19"/>
      <c r="QAF20" s="19"/>
      <c r="QAG20" s="19"/>
      <c r="QAH20" s="19"/>
      <c r="QAI20" s="19"/>
      <c r="QAJ20" s="19"/>
      <c r="QAK20" s="19"/>
      <c r="QAL20" s="19"/>
      <c r="QAM20" s="19"/>
      <c r="QAN20" s="19"/>
      <c r="QAO20" s="19"/>
      <c r="QAP20" s="19"/>
      <c r="QAQ20" s="19"/>
      <c r="QAR20" s="19"/>
      <c r="QAS20" s="19"/>
      <c r="QAT20" s="19"/>
      <c r="QAU20" s="19"/>
      <c r="QAV20" s="19"/>
      <c r="QAW20" s="19"/>
      <c r="QAX20" s="19"/>
      <c r="QAY20" s="19"/>
      <c r="QAZ20" s="19"/>
      <c r="QBA20" s="19"/>
      <c r="QBB20" s="19"/>
      <c r="QBC20" s="19"/>
      <c r="QBD20" s="19"/>
      <c r="QBE20" s="19"/>
      <c r="QBF20" s="19"/>
      <c r="QBG20" s="19"/>
      <c r="QBH20" s="19"/>
      <c r="QBI20" s="19"/>
      <c r="QBJ20" s="19"/>
      <c r="QBK20" s="19"/>
      <c r="QBL20" s="19"/>
      <c r="QBM20" s="19"/>
      <c r="QBN20" s="19"/>
      <c r="QBO20" s="19"/>
      <c r="QBP20" s="19"/>
      <c r="QBQ20" s="19"/>
      <c r="QBR20" s="19"/>
      <c r="QBS20" s="19"/>
      <c r="QBT20" s="19"/>
      <c r="QBU20" s="19"/>
      <c r="QBV20" s="19"/>
      <c r="QBW20" s="19"/>
      <c r="QBX20" s="19"/>
      <c r="QBY20" s="19"/>
      <c r="QBZ20" s="19"/>
      <c r="QCA20" s="19"/>
      <c r="QCB20" s="19"/>
      <c r="QCC20" s="19"/>
      <c r="QCD20" s="19"/>
      <c r="QCE20" s="19"/>
      <c r="QCF20" s="19"/>
      <c r="QCG20" s="19"/>
      <c r="QCH20" s="19"/>
      <c r="QCI20" s="19"/>
      <c r="QCJ20" s="19"/>
      <c r="QCK20" s="19"/>
      <c r="QCL20" s="19"/>
      <c r="QCM20" s="19"/>
      <c r="QCN20" s="19"/>
      <c r="QCO20" s="19"/>
      <c r="QCP20" s="19"/>
      <c r="QCQ20" s="19"/>
      <c r="QCR20" s="19"/>
      <c r="QCS20" s="19"/>
      <c r="QCT20" s="19"/>
      <c r="QCU20" s="19"/>
      <c r="QCV20" s="19"/>
      <c r="QCW20" s="19"/>
      <c r="QCX20" s="19"/>
      <c r="QCY20" s="19"/>
      <c r="QCZ20" s="19"/>
      <c r="QDA20" s="19"/>
      <c r="QDB20" s="19"/>
      <c r="QDC20" s="19"/>
      <c r="QDD20" s="19"/>
      <c r="QDE20" s="19"/>
      <c r="QDF20" s="19"/>
      <c r="QDG20" s="19"/>
      <c r="QDH20" s="19"/>
      <c r="QDI20" s="19"/>
      <c r="QDJ20" s="19"/>
      <c r="QDK20" s="19"/>
      <c r="QDL20" s="19"/>
      <c r="QDM20" s="19"/>
      <c r="QDN20" s="19"/>
      <c r="QDO20" s="19"/>
      <c r="QDP20" s="19"/>
      <c r="QDQ20" s="19"/>
      <c r="QDR20" s="19"/>
      <c r="QDS20" s="19"/>
      <c r="QDT20" s="19"/>
      <c r="QDU20" s="19"/>
      <c r="QDV20" s="19"/>
      <c r="QDW20" s="19"/>
      <c r="QDX20" s="19"/>
      <c r="QDY20" s="19"/>
      <c r="QDZ20" s="19"/>
      <c r="QEA20" s="19"/>
      <c r="QEB20" s="19"/>
      <c r="QEC20" s="19"/>
      <c r="QED20" s="19"/>
      <c r="QEE20" s="19"/>
      <c r="QEF20" s="19"/>
      <c r="QEG20" s="19"/>
      <c r="QEH20" s="19"/>
      <c r="QEI20" s="19"/>
      <c r="QEJ20" s="19"/>
      <c r="QEK20" s="19"/>
      <c r="QEL20" s="19"/>
      <c r="QEM20" s="19"/>
      <c r="QEN20" s="19"/>
      <c r="QEO20" s="19"/>
      <c r="QEP20" s="19"/>
      <c r="QEQ20" s="19"/>
      <c r="QER20" s="19"/>
      <c r="QES20" s="19"/>
      <c r="QET20" s="19"/>
      <c r="QEU20" s="19"/>
      <c r="QEV20" s="19"/>
      <c r="QEW20" s="19"/>
      <c r="QEX20" s="19"/>
      <c r="QEY20" s="19"/>
      <c r="QEZ20" s="19"/>
      <c r="QFA20" s="19"/>
      <c r="QFB20" s="19"/>
      <c r="QFC20" s="19"/>
      <c r="QFD20" s="19"/>
      <c r="QFE20" s="19"/>
      <c r="QFF20" s="19"/>
      <c r="QFG20" s="19"/>
      <c r="QFH20" s="19"/>
      <c r="QFI20" s="19"/>
      <c r="QFJ20" s="19"/>
      <c r="QFK20" s="19"/>
      <c r="QFL20" s="19"/>
      <c r="QFM20" s="19"/>
      <c r="QFN20" s="19"/>
      <c r="QFO20" s="19"/>
      <c r="QFP20" s="19"/>
      <c r="QFQ20" s="19"/>
      <c r="QFR20" s="19"/>
      <c r="QFS20" s="19"/>
      <c r="QFT20" s="19"/>
      <c r="QFU20" s="19"/>
      <c r="QFV20" s="19"/>
      <c r="QFW20" s="19"/>
      <c r="QFX20" s="19"/>
      <c r="QFY20" s="19"/>
      <c r="QFZ20" s="19"/>
      <c r="QGA20" s="19"/>
      <c r="QGB20" s="19"/>
      <c r="QGC20" s="19"/>
      <c r="QGD20" s="19"/>
      <c r="QGE20" s="19"/>
      <c r="QGF20" s="19"/>
      <c r="QGG20" s="19"/>
      <c r="QGH20" s="19"/>
      <c r="QGI20" s="19"/>
      <c r="QGJ20" s="19"/>
      <c r="QGK20" s="19"/>
      <c r="QGL20" s="19"/>
      <c r="QGM20" s="19"/>
      <c r="QGN20" s="19"/>
      <c r="QGO20" s="19"/>
      <c r="QGP20" s="19"/>
      <c r="QGQ20" s="19"/>
      <c r="QGR20" s="19"/>
      <c r="QGS20" s="19"/>
      <c r="QGT20" s="19"/>
      <c r="QGU20" s="19"/>
      <c r="QGV20" s="19"/>
      <c r="QGW20" s="19"/>
      <c r="QGX20" s="19"/>
      <c r="QGY20" s="19"/>
      <c r="QGZ20" s="19"/>
      <c r="QHA20" s="19"/>
      <c r="QHB20" s="19"/>
      <c r="QHC20" s="19"/>
      <c r="QHD20" s="19"/>
      <c r="QHE20" s="19"/>
      <c r="QHF20" s="19"/>
      <c r="QHG20" s="19"/>
      <c r="QHH20" s="19"/>
      <c r="QHI20" s="19"/>
      <c r="QHJ20" s="19"/>
      <c r="QHK20" s="19"/>
      <c r="QHL20" s="19"/>
      <c r="QHM20" s="19"/>
      <c r="QHN20" s="19"/>
      <c r="QHO20" s="19"/>
      <c r="QHP20" s="19"/>
      <c r="QHQ20" s="19"/>
      <c r="QHR20" s="19"/>
      <c r="QHS20" s="19"/>
      <c r="QHT20" s="19"/>
      <c r="QHU20" s="19"/>
      <c r="QHV20" s="19"/>
      <c r="QHW20" s="19"/>
      <c r="QHX20" s="19"/>
      <c r="QHY20" s="19"/>
      <c r="QHZ20" s="19"/>
      <c r="QIA20" s="19"/>
      <c r="QIB20" s="19"/>
      <c r="QIC20" s="19"/>
      <c r="QID20" s="19"/>
      <c r="QIE20" s="19"/>
      <c r="QIF20" s="19"/>
      <c r="QIG20" s="19"/>
      <c r="QIH20" s="19"/>
      <c r="QII20" s="19"/>
      <c r="QIJ20" s="19"/>
      <c r="QIK20" s="19"/>
      <c r="QIL20" s="19"/>
      <c r="QIM20" s="19"/>
      <c r="QIN20" s="19"/>
      <c r="QIO20" s="19"/>
      <c r="QIP20" s="19"/>
      <c r="QIQ20" s="19"/>
      <c r="QIR20" s="19"/>
      <c r="QIS20" s="19"/>
      <c r="QIT20" s="19"/>
      <c r="QIU20" s="19"/>
      <c r="QIV20" s="19"/>
      <c r="QIW20" s="19"/>
      <c r="QIX20" s="19"/>
      <c r="QIY20" s="19"/>
      <c r="QIZ20" s="19"/>
      <c r="QJA20" s="19"/>
      <c r="QJB20" s="19"/>
      <c r="QJC20" s="19"/>
      <c r="QJD20" s="19"/>
      <c r="QJE20" s="19"/>
      <c r="QJF20" s="19"/>
      <c r="QJG20" s="19"/>
      <c r="QJH20" s="19"/>
      <c r="QJI20" s="19"/>
      <c r="QJJ20" s="19"/>
      <c r="QJK20" s="19"/>
      <c r="QJL20" s="19"/>
      <c r="QJM20" s="19"/>
      <c r="QJN20" s="19"/>
      <c r="QJO20" s="19"/>
      <c r="QJP20" s="19"/>
      <c r="QJQ20" s="19"/>
      <c r="QJR20" s="19"/>
      <c r="QJS20" s="19"/>
      <c r="QJT20" s="19"/>
      <c r="QJU20" s="19"/>
      <c r="QJV20" s="19"/>
      <c r="QJW20" s="19"/>
      <c r="QJX20" s="19"/>
      <c r="QJY20" s="19"/>
      <c r="QJZ20" s="19"/>
      <c r="QKA20" s="19"/>
      <c r="QKB20" s="19"/>
      <c r="QKC20" s="19"/>
      <c r="QKD20" s="19"/>
      <c r="QKE20" s="19"/>
      <c r="QKF20" s="19"/>
      <c r="QKG20" s="19"/>
      <c r="QKH20" s="19"/>
      <c r="QKI20" s="19"/>
      <c r="QKJ20" s="19"/>
      <c r="QKK20" s="19"/>
      <c r="QKL20" s="19"/>
      <c r="QKM20" s="19"/>
      <c r="QKN20" s="19"/>
      <c r="QKO20" s="19"/>
      <c r="QKP20" s="19"/>
      <c r="QKQ20" s="19"/>
      <c r="QKR20" s="19"/>
      <c r="QKS20" s="19"/>
      <c r="QKT20" s="19"/>
      <c r="QKU20" s="19"/>
      <c r="QKV20" s="19"/>
      <c r="QKW20" s="19"/>
      <c r="QKX20" s="19"/>
      <c r="QKY20" s="19"/>
      <c r="QKZ20" s="19"/>
      <c r="QLA20" s="19"/>
      <c r="QLB20" s="19"/>
      <c r="QLC20" s="19"/>
      <c r="QLD20" s="19"/>
      <c r="QLE20" s="19"/>
      <c r="QLF20" s="19"/>
      <c r="QLG20" s="19"/>
      <c r="QLH20" s="19"/>
      <c r="QLI20" s="19"/>
      <c r="QLJ20" s="19"/>
      <c r="QLK20" s="19"/>
      <c r="QLL20" s="19"/>
      <c r="QLM20" s="19"/>
      <c r="QLN20" s="19"/>
      <c r="QLO20" s="19"/>
      <c r="QLP20" s="19"/>
      <c r="QLQ20" s="19"/>
      <c r="QLR20" s="19"/>
      <c r="QLS20" s="19"/>
      <c r="QLT20" s="19"/>
      <c r="QLU20" s="19"/>
      <c r="QLV20" s="19"/>
      <c r="QLW20" s="19"/>
      <c r="QLX20" s="19"/>
      <c r="QLY20" s="19"/>
      <c r="QLZ20" s="19"/>
      <c r="QMA20" s="19"/>
      <c r="QMB20" s="19"/>
      <c r="QMC20" s="19"/>
      <c r="QMD20" s="19"/>
      <c r="QME20" s="19"/>
      <c r="QMF20" s="19"/>
      <c r="QMG20" s="19"/>
      <c r="QMH20" s="19"/>
      <c r="QMI20" s="19"/>
      <c r="QMJ20" s="19"/>
      <c r="QMK20" s="19"/>
      <c r="QML20" s="19"/>
      <c r="QMM20" s="19"/>
      <c r="QMN20" s="19"/>
      <c r="QMO20" s="19"/>
      <c r="QMP20" s="19"/>
      <c r="QMQ20" s="19"/>
      <c r="QMR20" s="19"/>
      <c r="QMS20" s="19"/>
      <c r="QMT20" s="19"/>
      <c r="QMU20" s="19"/>
      <c r="QMV20" s="19"/>
      <c r="QMW20" s="19"/>
      <c r="QMX20" s="19"/>
      <c r="QMY20" s="19"/>
      <c r="QMZ20" s="19"/>
      <c r="QNA20" s="19"/>
      <c r="QNB20" s="19"/>
      <c r="QNC20" s="19"/>
      <c r="QND20" s="19"/>
      <c r="QNE20" s="19"/>
      <c r="QNF20" s="19"/>
      <c r="QNG20" s="19"/>
      <c r="QNH20" s="19"/>
      <c r="QNI20" s="19"/>
      <c r="QNJ20" s="19"/>
      <c r="QNK20" s="19"/>
      <c r="QNL20" s="19"/>
      <c r="QNM20" s="19"/>
      <c r="QNN20" s="19"/>
      <c r="QNO20" s="19"/>
      <c r="QNP20" s="19"/>
      <c r="QNQ20" s="19"/>
      <c r="QNR20" s="19"/>
      <c r="QNS20" s="19"/>
      <c r="QNT20" s="19"/>
      <c r="QNU20" s="19"/>
      <c r="QNV20" s="19"/>
      <c r="QNW20" s="19"/>
      <c r="QNX20" s="19"/>
      <c r="QNY20" s="19"/>
      <c r="QNZ20" s="19"/>
      <c r="QOA20" s="19"/>
      <c r="QOB20" s="19"/>
      <c r="QOC20" s="19"/>
      <c r="QOD20" s="19"/>
      <c r="QOE20" s="19"/>
      <c r="QOF20" s="19"/>
      <c r="QOG20" s="19"/>
      <c r="QOH20" s="19"/>
      <c r="QOI20" s="19"/>
      <c r="QOJ20" s="19"/>
      <c r="QOK20" s="19"/>
      <c r="QOL20" s="19"/>
      <c r="QOM20" s="19"/>
      <c r="QON20" s="19"/>
      <c r="QOO20" s="19"/>
      <c r="QOP20" s="19"/>
      <c r="QOQ20" s="19"/>
      <c r="QOR20" s="19"/>
      <c r="QOS20" s="19"/>
      <c r="QOT20" s="19"/>
      <c r="QOU20" s="19"/>
      <c r="QOV20" s="19"/>
      <c r="QOW20" s="19"/>
      <c r="QOX20" s="19"/>
      <c r="QOY20" s="19"/>
      <c r="QOZ20" s="19"/>
      <c r="QPA20" s="19"/>
      <c r="QPB20" s="19"/>
      <c r="QPC20" s="19"/>
      <c r="QPD20" s="19"/>
      <c r="QPE20" s="19"/>
      <c r="QPF20" s="19"/>
      <c r="QPG20" s="19"/>
      <c r="QPH20" s="19"/>
      <c r="QPI20" s="19"/>
      <c r="QPJ20" s="19"/>
      <c r="QPK20" s="19"/>
      <c r="QPL20" s="19"/>
      <c r="QPM20" s="19"/>
      <c r="QPN20" s="19"/>
      <c r="QPO20" s="19"/>
      <c r="QPP20" s="19"/>
      <c r="QPQ20" s="19"/>
      <c r="QPR20" s="19"/>
      <c r="QPS20" s="19"/>
      <c r="QPT20" s="19"/>
      <c r="QPU20" s="19"/>
      <c r="QPV20" s="19"/>
      <c r="QPW20" s="19"/>
      <c r="QPX20" s="19"/>
      <c r="QPY20" s="19"/>
      <c r="QPZ20" s="19"/>
      <c r="QQA20" s="19"/>
      <c r="QQB20" s="19"/>
      <c r="QQC20" s="19"/>
      <c r="QQD20" s="19"/>
      <c r="QQE20" s="19"/>
      <c r="QQF20" s="19"/>
      <c r="QQG20" s="19"/>
      <c r="QQH20" s="19"/>
      <c r="QQI20" s="19"/>
      <c r="QQJ20" s="19"/>
      <c r="QQK20" s="19"/>
      <c r="QQL20" s="19"/>
      <c r="QQM20" s="19"/>
      <c r="QQN20" s="19"/>
      <c r="QQO20" s="19"/>
      <c r="QQP20" s="19"/>
      <c r="QQQ20" s="19"/>
      <c r="QQR20" s="19"/>
      <c r="QQS20" s="19"/>
      <c r="QQT20" s="19"/>
      <c r="QQU20" s="19"/>
      <c r="QQV20" s="19"/>
      <c r="QQW20" s="19"/>
      <c r="QQX20" s="19"/>
      <c r="QQY20" s="19"/>
      <c r="QQZ20" s="19"/>
      <c r="QRA20" s="19"/>
      <c r="QRB20" s="19"/>
      <c r="QRC20" s="19"/>
      <c r="QRD20" s="19"/>
      <c r="QRE20" s="19"/>
      <c r="QRF20" s="19"/>
      <c r="QRG20" s="19"/>
      <c r="QRH20" s="19"/>
      <c r="QRI20" s="19"/>
      <c r="QRJ20" s="19"/>
      <c r="QRK20" s="19"/>
      <c r="QRL20" s="19"/>
      <c r="QRM20" s="19"/>
      <c r="QRN20" s="19"/>
      <c r="QRO20" s="19"/>
      <c r="QRP20" s="19"/>
      <c r="QRQ20" s="19"/>
      <c r="QRR20" s="19"/>
      <c r="QRS20" s="19"/>
      <c r="QRT20" s="19"/>
      <c r="QRU20" s="19"/>
      <c r="QRV20" s="19"/>
      <c r="QRW20" s="19"/>
      <c r="QRX20" s="19"/>
      <c r="QRY20" s="19"/>
      <c r="QRZ20" s="19"/>
      <c r="QSA20" s="19"/>
      <c r="QSB20" s="19"/>
      <c r="QSC20" s="19"/>
      <c r="QSD20" s="19"/>
      <c r="QSE20" s="19"/>
      <c r="QSF20" s="19"/>
      <c r="QSG20" s="19"/>
      <c r="QSH20" s="19"/>
      <c r="QSI20" s="19"/>
      <c r="QSJ20" s="19"/>
      <c r="QSK20" s="19"/>
      <c r="QSL20" s="19"/>
      <c r="QSM20" s="19"/>
      <c r="QSN20" s="19"/>
      <c r="QSO20" s="19"/>
      <c r="QSP20" s="19"/>
      <c r="QSQ20" s="19"/>
      <c r="QSR20" s="19"/>
      <c r="QSS20" s="19"/>
      <c r="QST20" s="19"/>
      <c r="QSU20" s="19"/>
      <c r="QSV20" s="19"/>
      <c r="QSW20" s="19"/>
      <c r="QSX20" s="19"/>
      <c r="QSY20" s="19"/>
      <c r="QSZ20" s="19"/>
      <c r="QTA20" s="19"/>
      <c r="QTB20" s="19"/>
      <c r="QTC20" s="19"/>
      <c r="QTD20" s="19"/>
      <c r="QTE20" s="19"/>
      <c r="QTF20" s="19"/>
      <c r="QTG20" s="19"/>
      <c r="QTH20" s="19"/>
      <c r="QTI20" s="19"/>
      <c r="QTJ20" s="19"/>
      <c r="QTK20" s="19"/>
      <c r="QTL20" s="19"/>
      <c r="QTM20" s="19"/>
      <c r="QTN20" s="19"/>
      <c r="QTO20" s="19"/>
      <c r="QTP20" s="19"/>
      <c r="QTQ20" s="19"/>
      <c r="QTR20" s="19"/>
      <c r="QTS20" s="19"/>
      <c r="QTT20" s="19"/>
      <c r="QTU20" s="19"/>
      <c r="QTV20" s="19"/>
      <c r="QTW20" s="19"/>
      <c r="QTX20" s="19"/>
      <c r="QTY20" s="19"/>
      <c r="QTZ20" s="19"/>
      <c r="QUA20" s="19"/>
      <c r="QUB20" s="19"/>
      <c r="QUC20" s="19"/>
      <c r="QUD20" s="19"/>
      <c r="QUE20" s="19"/>
      <c r="QUF20" s="19"/>
      <c r="QUG20" s="19"/>
      <c r="QUH20" s="19"/>
      <c r="QUI20" s="19"/>
      <c r="QUJ20" s="19"/>
      <c r="QUK20" s="19"/>
      <c r="QUL20" s="19"/>
      <c r="QUM20" s="19"/>
      <c r="QUN20" s="19"/>
      <c r="QUO20" s="19"/>
      <c r="QUP20" s="19"/>
      <c r="QUQ20" s="19"/>
      <c r="QUR20" s="19"/>
      <c r="QUS20" s="19"/>
      <c r="QUT20" s="19"/>
      <c r="QUU20" s="19"/>
      <c r="QUV20" s="19"/>
      <c r="QUW20" s="19"/>
      <c r="QUX20" s="19"/>
      <c r="QUY20" s="19"/>
      <c r="QUZ20" s="19"/>
      <c r="QVA20" s="19"/>
      <c r="QVB20" s="19"/>
      <c r="QVC20" s="19"/>
      <c r="QVD20" s="19"/>
      <c r="QVE20" s="19"/>
      <c r="QVF20" s="19"/>
      <c r="QVG20" s="19"/>
      <c r="QVH20" s="19"/>
      <c r="QVI20" s="19"/>
      <c r="QVJ20" s="19"/>
      <c r="QVK20" s="19"/>
      <c r="QVL20" s="19"/>
      <c r="QVM20" s="19"/>
      <c r="QVN20" s="19"/>
      <c r="QVO20" s="19"/>
      <c r="QVP20" s="19"/>
      <c r="QVQ20" s="19"/>
      <c r="QVR20" s="19"/>
      <c r="QVS20" s="19"/>
      <c r="QVT20" s="19"/>
      <c r="QVU20" s="19"/>
      <c r="QVV20" s="19"/>
      <c r="QVW20" s="19"/>
      <c r="QVX20" s="19"/>
      <c r="QVY20" s="19"/>
      <c r="QVZ20" s="19"/>
      <c r="QWA20" s="19"/>
      <c r="QWB20" s="19"/>
      <c r="QWC20" s="19"/>
      <c r="QWD20" s="19"/>
      <c r="QWE20" s="19"/>
      <c r="QWF20" s="19"/>
      <c r="QWG20" s="19"/>
      <c r="QWH20" s="19"/>
      <c r="QWI20" s="19"/>
      <c r="QWJ20" s="19"/>
      <c r="QWK20" s="19"/>
      <c r="QWL20" s="19"/>
      <c r="QWM20" s="19"/>
      <c r="QWN20" s="19"/>
      <c r="QWO20" s="19"/>
      <c r="QWP20" s="19"/>
      <c r="QWQ20" s="19"/>
      <c r="QWR20" s="19"/>
      <c r="QWS20" s="19"/>
      <c r="QWT20" s="19"/>
      <c r="QWU20" s="19"/>
      <c r="QWV20" s="19"/>
      <c r="QWW20" s="19"/>
      <c r="QWX20" s="19"/>
      <c r="QWY20" s="19"/>
      <c r="QWZ20" s="19"/>
      <c r="QXA20" s="19"/>
      <c r="QXB20" s="19"/>
      <c r="QXC20" s="19"/>
      <c r="QXD20" s="19"/>
      <c r="QXE20" s="19"/>
      <c r="QXF20" s="19"/>
      <c r="QXG20" s="19"/>
      <c r="QXH20" s="19"/>
      <c r="QXI20" s="19"/>
      <c r="QXJ20" s="19"/>
      <c r="QXK20" s="19"/>
      <c r="QXL20" s="19"/>
      <c r="QXM20" s="19"/>
      <c r="QXN20" s="19"/>
      <c r="QXO20" s="19"/>
      <c r="QXP20" s="19"/>
      <c r="QXQ20" s="19"/>
      <c r="QXR20" s="19"/>
      <c r="QXS20" s="19"/>
      <c r="QXT20" s="19"/>
      <c r="QXU20" s="19"/>
      <c r="QXV20" s="19"/>
      <c r="QXW20" s="19"/>
      <c r="QXX20" s="19"/>
      <c r="QXY20" s="19"/>
      <c r="QXZ20" s="19"/>
      <c r="QYA20" s="19"/>
      <c r="QYB20" s="19"/>
      <c r="QYC20" s="19"/>
      <c r="QYD20" s="19"/>
      <c r="QYE20" s="19"/>
      <c r="QYF20" s="19"/>
      <c r="QYG20" s="19"/>
      <c r="QYH20" s="19"/>
      <c r="QYI20" s="19"/>
      <c r="QYJ20" s="19"/>
      <c r="QYK20" s="19"/>
      <c r="QYL20" s="19"/>
      <c r="QYM20" s="19"/>
      <c r="QYN20" s="19"/>
      <c r="QYO20" s="19"/>
      <c r="QYP20" s="19"/>
      <c r="QYQ20" s="19"/>
      <c r="QYR20" s="19"/>
      <c r="QYS20" s="19"/>
      <c r="QYT20" s="19"/>
      <c r="QYU20" s="19"/>
      <c r="QYV20" s="19"/>
      <c r="QYW20" s="19"/>
      <c r="QYX20" s="19"/>
      <c r="QYY20" s="19"/>
      <c r="QYZ20" s="19"/>
      <c r="QZA20" s="19"/>
      <c r="QZB20" s="19"/>
      <c r="QZC20" s="19"/>
      <c r="QZD20" s="19"/>
      <c r="QZE20" s="19"/>
      <c r="QZF20" s="19"/>
      <c r="QZG20" s="19"/>
      <c r="QZH20" s="19"/>
      <c r="QZI20" s="19"/>
      <c r="QZJ20" s="19"/>
      <c r="QZK20" s="19"/>
      <c r="QZL20" s="19"/>
      <c r="QZM20" s="19"/>
      <c r="QZN20" s="19"/>
      <c r="QZO20" s="19"/>
      <c r="QZP20" s="19"/>
      <c r="QZQ20" s="19"/>
      <c r="QZR20" s="19"/>
      <c r="QZS20" s="19"/>
      <c r="QZT20" s="19"/>
      <c r="QZU20" s="19"/>
      <c r="QZV20" s="19"/>
      <c r="QZW20" s="19"/>
      <c r="QZX20" s="19"/>
      <c r="QZY20" s="19"/>
      <c r="QZZ20" s="19"/>
      <c r="RAA20" s="19"/>
      <c r="RAB20" s="19"/>
      <c r="RAC20" s="19"/>
      <c r="RAD20" s="19"/>
      <c r="RAE20" s="19"/>
      <c r="RAF20" s="19"/>
      <c r="RAG20" s="19"/>
      <c r="RAH20" s="19"/>
      <c r="RAI20" s="19"/>
      <c r="RAJ20" s="19"/>
      <c r="RAK20" s="19"/>
      <c r="RAL20" s="19"/>
      <c r="RAM20" s="19"/>
      <c r="RAN20" s="19"/>
      <c r="RAO20" s="19"/>
      <c r="RAP20" s="19"/>
      <c r="RAQ20" s="19"/>
      <c r="RAR20" s="19"/>
      <c r="RAS20" s="19"/>
      <c r="RAT20" s="19"/>
      <c r="RAU20" s="19"/>
      <c r="RAV20" s="19"/>
      <c r="RAW20" s="19"/>
      <c r="RAX20" s="19"/>
      <c r="RAY20" s="19"/>
      <c r="RAZ20" s="19"/>
      <c r="RBA20" s="19"/>
      <c r="RBB20" s="19"/>
      <c r="RBC20" s="19"/>
      <c r="RBD20" s="19"/>
      <c r="RBE20" s="19"/>
      <c r="RBF20" s="19"/>
      <c r="RBG20" s="19"/>
      <c r="RBH20" s="19"/>
      <c r="RBI20" s="19"/>
      <c r="RBJ20" s="19"/>
      <c r="RBK20" s="19"/>
      <c r="RBL20" s="19"/>
      <c r="RBM20" s="19"/>
      <c r="RBN20" s="19"/>
      <c r="RBO20" s="19"/>
      <c r="RBP20" s="19"/>
      <c r="RBQ20" s="19"/>
      <c r="RBR20" s="19"/>
      <c r="RBS20" s="19"/>
      <c r="RBT20" s="19"/>
      <c r="RBU20" s="19"/>
      <c r="RBV20" s="19"/>
      <c r="RBW20" s="19"/>
      <c r="RBX20" s="19"/>
      <c r="RBY20" s="19"/>
      <c r="RBZ20" s="19"/>
      <c r="RCA20" s="19"/>
      <c r="RCB20" s="19"/>
      <c r="RCC20" s="19"/>
      <c r="RCD20" s="19"/>
      <c r="RCE20" s="19"/>
      <c r="RCF20" s="19"/>
      <c r="RCG20" s="19"/>
      <c r="RCH20" s="19"/>
      <c r="RCI20" s="19"/>
      <c r="RCJ20" s="19"/>
      <c r="RCK20" s="19"/>
      <c r="RCL20" s="19"/>
      <c r="RCM20" s="19"/>
      <c r="RCN20" s="19"/>
      <c r="RCO20" s="19"/>
      <c r="RCP20" s="19"/>
      <c r="RCQ20" s="19"/>
      <c r="RCR20" s="19"/>
      <c r="RCS20" s="19"/>
      <c r="RCT20" s="19"/>
      <c r="RCU20" s="19"/>
      <c r="RCV20" s="19"/>
      <c r="RCW20" s="19"/>
      <c r="RCX20" s="19"/>
      <c r="RCY20" s="19"/>
      <c r="RCZ20" s="19"/>
      <c r="RDA20" s="19"/>
      <c r="RDB20" s="19"/>
      <c r="RDC20" s="19"/>
      <c r="RDD20" s="19"/>
      <c r="RDE20" s="19"/>
      <c r="RDF20" s="19"/>
      <c r="RDG20" s="19"/>
      <c r="RDH20" s="19"/>
      <c r="RDI20" s="19"/>
      <c r="RDJ20" s="19"/>
      <c r="RDK20" s="19"/>
      <c r="RDL20" s="19"/>
      <c r="RDM20" s="19"/>
      <c r="RDN20" s="19"/>
      <c r="RDO20" s="19"/>
      <c r="RDP20" s="19"/>
      <c r="RDQ20" s="19"/>
      <c r="RDR20" s="19"/>
      <c r="RDS20" s="19"/>
      <c r="RDT20" s="19"/>
      <c r="RDU20" s="19"/>
      <c r="RDV20" s="19"/>
      <c r="RDW20" s="19"/>
      <c r="RDX20" s="19"/>
      <c r="RDY20" s="19"/>
      <c r="RDZ20" s="19"/>
      <c r="REA20" s="19"/>
      <c r="REB20" s="19"/>
      <c r="REC20" s="19"/>
      <c r="RED20" s="19"/>
      <c r="REE20" s="19"/>
      <c r="REF20" s="19"/>
      <c r="REG20" s="19"/>
      <c r="REH20" s="19"/>
      <c r="REI20" s="19"/>
      <c r="REJ20" s="19"/>
      <c r="REK20" s="19"/>
      <c r="REL20" s="19"/>
      <c r="REM20" s="19"/>
      <c r="REN20" s="19"/>
      <c r="REO20" s="19"/>
      <c r="REP20" s="19"/>
      <c r="REQ20" s="19"/>
      <c r="RER20" s="19"/>
      <c r="RES20" s="19"/>
      <c r="RET20" s="19"/>
      <c r="REU20" s="19"/>
      <c r="REV20" s="19"/>
      <c r="REW20" s="19"/>
      <c r="REX20" s="19"/>
      <c r="REY20" s="19"/>
      <c r="REZ20" s="19"/>
      <c r="RFA20" s="19"/>
      <c r="RFB20" s="19"/>
      <c r="RFC20" s="19"/>
      <c r="RFD20" s="19"/>
      <c r="RFE20" s="19"/>
      <c r="RFF20" s="19"/>
      <c r="RFG20" s="19"/>
      <c r="RFH20" s="19"/>
      <c r="RFI20" s="19"/>
      <c r="RFJ20" s="19"/>
      <c r="RFK20" s="19"/>
      <c r="RFL20" s="19"/>
      <c r="RFM20" s="19"/>
      <c r="RFN20" s="19"/>
      <c r="RFO20" s="19"/>
      <c r="RFP20" s="19"/>
      <c r="RFQ20" s="19"/>
      <c r="RFR20" s="19"/>
      <c r="RFS20" s="19"/>
      <c r="RFT20" s="19"/>
      <c r="RFU20" s="19"/>
      <c r="RFV20" s="19"/>
      <c r="RFW20" s="19"/>
      <c r="RFX20" s="19"/>
      <c r="RFY20" s="19"/>
      <c r="RFZ20" s="19"/>
      <c r="RGA20" s="19"/>
      <c r="RGB20" s="19"/>
      <c r="RGC20" s="19"/>
      <c r="RGD20" s="19"/>
      <c r="RGE20" s="19"/>
      <c r="RGF20" s="19"/>
      <c r="RGG20" s="19"/>
      <c r="RGH20" s="19"/>
      <c r="RGI20" s="19"/>
      <c r="RGJ20" s="19"/>
      <c r="RGK20" s="19"/>
      <c r="RGL20" s="19"/>
      <c r="RGM20" s="19"/>
      <c r="RGN20" s="19"/>
      <c r="RGO20" s="19"/>
      <c r="RGP20" s="19"/>
      <c r="RGQ20" s="19"/>
      <c r="RGR20" s="19"/>
      <c r="RGS20" s="19"/>
      <c r="RGT20" s="19"/>
      <c r="RGU20" s="19"/>
      <c r="RGV20" s="19"/>
      <c r="RGW20" s="19"/>
      <c r="RGX20" s="19"/>
      <c r="RGY20" s="19"/>
      <c r="RGZ20" s="19"/>
      <c r="RHA20" s="19"/>
      <c r="RHB20" s="19"/>
      <c r="RHC20" s="19"/>
      <c r="RHD20" s="19"/>
      <c r="RHE20" s="19"/>
      <c r="RHF20" s="19"/>
      <c r="RHG20" s="19"/>
      <c r="RHH20" s="19"/>
      <c r="RHI20" s="19"/>
      <c r="RHJ20" s="19"/>
      <c r="RHK20" s="19"/>
      <c r="RHL20" s="19"/>
      <c r="RHM20" s="19"/>
      <c r="RHN20" s="19"/>
      <c r="RHO20" s="19"/>
      <c r="RHP20" s="19"/>
      <c r="RHQ20" s="19"/>
      <c r="RHR20" s="19"/>
      <c r="RHS20" s="19"/>
      <c r="RHT20" s="19"/>
      <c r="RHU20" s="19"/>
      <c r="RHV20" s="19"/>
      <c r="RHW20" s="19"/>
      <c r="RHX20" s="19"/>
      <c r="RHY20" s="19"/>
      <c r="RHZ20" s="19"/>
      <c r="RIA20" s="19"/>
      <c r="RIB20" s="19"/>
      <c r="RIC20" s="19"/>
      <c r="RID20" s="19"/>
      <c r="RIE20" s="19"/>
      <c r="RIF20" s="19"/>
      <c r="RIG20" s="19"/>
      <c r="RIH20" s="19"/>
      <c r="RII20" s="19"/>
      <c r="RIJ20" s="19"/>
      <c r="RIK20" s="19"/>
      <c r="RIL20" s="19"/>
      <c r="RIM20" s="19"/>
      <c r="RIN20" s="19"/>
      <c r="RIO20" s="19"/>
      <c r="RIP20" s="19"/>
      <c r="RIQ20" s="19"/>
      <c r="RIR20" s="19"/>
      <c r="RIS20" s="19"/>
      <c r="RIT20" s="19"/>
      <c r="RIU20" s="19"/>
      <c r="RIV20" s="19"/>
      <c r="RIW20" s="19"/>
      <c r="RIX20" s="19"/>
      <c r="RIY20" s="19"/>
      <c r="RIZ20" s="19"/>
      <c r="RJA20" s="19"/>
      <c r="RJB20" s="19"/>
      <c r="RJC20" s="19"/>
      <c r="RJD20" s="19"/>
      <c r="RJE20" s="19"/>
      <c r="RJF20" s="19"/>
      <c r="RJG20" s="19"/>
      <c r="RJH20" s="19"/>
      <c r="RJI20" s="19"/>
      <c r="RJJ20" s="19"/>
      <c r="RJK20" s="19"/>
      <c r="RJL20" s="19"/>
      <c r="RJM20" s="19"/>
      <c r="RJN20" s="19"/>
      <c r="RJO20" s="19"/>
      <c r="RJP20" s="19"/>
      <c r="RJQ20" s="19"/>
      <c r="RJR20" s="19"/>
      <c r="RJS20" s="19"/>
      <c r="RJT20" s="19"/>
      <c r="RJU20" s="19"/>
      <c r="RJV20" s="19"/>
      <c r="RJW20" s="19"/>
      <c r="RJX20" s="19"/>
      <c r="RJY20" s="19"/>
      <c r="RJZ20" s="19"/>
      <c r="RKA20" s="19"/>
      <c r="RKB20" s="19"/>
      <c r="RKC20" s="19"/>
      <c r="RKD20" s="19"/>
      <c r="RKE20" s="19"/>
      <c r="RKF20" s="19"/>
      <c r="RKG20" s="19"/>
      <c r="RKH20" s="19"/>
      <c r="RKI20" s="19"/>
      <c r="RKJ20" s="19"/>
      <c r="RKK20" s="19"/>
      <c r="RKL20" s="19"/>
      <c r="RKM20" s="19"/>
      <c r="RKN20" s="19"/>
      <c r="RKO20" s="19"/>
      <c r="RKP20" s="19"/>
      <c r="RKQ20" s="19"/>
      <c r="RKR20" s="19"/>
      <c r="RKS20" s="19"/>
      <c r="RKT20" s="19"/>
      <c r="RKU20" s="19"/>
      <c r="RKV20" s="19"/>
      <c r="RKW20" s="19"/>
      <c r="RKX20" s="19"/>
      <c r="RKY20" s="19"/>
      <c r="RKZ20" s="19"/>
      <c r="RLA20" s="19"/>
      <c r="RLB20" s="19"/>
      <c r="RLC20" s="19"/>
      <c r="RLD20" s="19"/>
      <c r="RLE20" s="19"/>
      <c r="RLF20" s="19"/>
      <c r="RLG20" s="19"/>
      <c r="RLH20" s="19"/>
      <c r="RLI20" s="19"/>
      <c r="RLJ20" s="19"/>
      <c r="RLK20" s="19"/>
      <c r="RLL20" s="19"/>
      <c r="RLM20" s="19"/>
      <c r="RLN20" s="19"/>
      <c r="RLO20" s="19"/>
      <c r="RLP20" s="19"/>
      <c r="RLQ20" s="19"/>
      <c r="RLR20" s="19"/>
      <c r="RLS20" s="19"/>
      <c r="RLT20" s="19"/>
      <c r="RLU20" s="19"/>
      <c r="RLV20" s="19"/>
      <c r="RLW20" s="19"/>
      <c r="RLX20" s="19"/>
      <c r="RLY20" s="19"/>
      <c r="RLZ20" s="19"/>
      <c r="RMA20" s="19"/>
      <c r="RMB20" s="19"/>
      <c r="RMC20" s="19"/>
      <c r="RMD20" s="19"/>
      <c r="RME20" s="19"/>
      <c r="RMF20" s="19"/>
      <c r="RMG20" s="19"/>
      <c r="RMH20" s="19"/>
      <c r="RMI20" s="19"/>
      <c r="RMJ20" s="19"/>
      <c r="RMK20" s="19"/>
      <c r="RML20" s="19"/>
      <c r="RMM20" s="19"/>
      <c r="RMN20" s="19"/>
      <c r="RMO20" s="19"/>
      <c r="RMP20" s="19"/>
      <c r="RMQ20" s="19"/>
      <c r="RMR20" s="19"/>
      <c r="RMS20" s="19"/>
      <c r="RMT20" s="19"/>
      <c r="RMU20" s="19"/>
      <c r="RMV20" s="19"/>
      <c r="RMW20" s="19"/>
      <c r="RMX20" s="19"/>
      <c r="RMY20" s="19"/>
      <c r="RMZ20" s="19"/>
      <c r="RNA20" s="19"/>
      <c r="RNB20" s="19"/>
      <c r="RNC20" s="19"/>
      <c r="RND20" s="19"/>
      <c r="RNE20" s="19"/>
      <c r="RNF20" s="19"/>
      <c r="RNG20" s="19"/>
      <c r="RNH20" s="19"/>
      <c r="RNI20" s="19"/>
      <c r="RNJ20" s="19"/>
      <c r="RNK20" s="19"/>
      <c r="RNL20" s="19"/>
      <c r="RNM20" s="19"/>
      <c r="RNN20" s="19"/>
      <c r="RNO20" s="19"/>
      <c r="RNP20" s="19"/>
      <c r="RNQ20" s="19"/>
      <c r="RNR20" s="19"/>
      <c r="RNS20" s="19"/>
      <c r="RNT20" s="19"/>
      <c r="RNU20" s="19"/>
      <c r="RNV20" s="19"/>
      <c r="RNW20" s="19"/>
      <c r="RNX20" s="19"/>
      <c r="RNY20" s="19"/>
      <c r="RNZ20" s="19"/>
      <c r="ROA20" s="19"/>
      <c r="ROB20" s="19"/>
      <c r="ROC20" s="19"/>
      <c r="ROD20" s="19"/>
      <c r="ROE20" s="19"/>
      <c r="ROF20" s="19"/>
      <c r="ROG20" s="19"/>
      <c r="ROH20" s="19"/>
      <c r="ROI20" s="19"/>
      <c r="ROJ20" s="19"/>
      <c r="ROK20" s="19"/>
      <c r="ROL20" s="19"/>
      <c r="ROM20" s="19"/>
      <c r="RON20" s="19"/>
      <c r="ROO20" s="19"/>
      <c r="ROP20" s="19"/>
      <c r="ROQ20" s="19"/>
      <c r="ROR20" s="19"/>
      <c r="ROS20" s="19"/>
      <c r="ROT20" s="19"/>
      <c r="ROU20" s="19"/>
      <c r="ROV20" s="19"/>
      <c r="ROW20" s="19"/>
      <c r="ROX20" s="19"/>
      <c r="ROY20" s="19"/>
      <c r="ROZ20" s="19"/>
      <c r="RPA20" s="19"/>
      <c r="RPB20" s="19"/>
      <c r="RPC20" s="19"/>
      <c r="RPD20" s="19"/>
      <c r="RPE20" s="19"/>
      <c r="RPF20" s="19"/>
      <c r="RPG20" s="19"/>
      <c r="RPH20" s="19"/>
      <c r="RPI20" s="19"/>
      <c r="RPJ20" s="19"/>
      <c r="RPK20" s="19"/>
      <c r="RPL20" s="19"/>
      <c r="RPM20" s="19"/>
      <c r="RPN20" s="19"/>
      <c r="RPO20" s="19"/>
      <c r="RPP20" s="19"/>
      <c r="RPQ20" s="19"/>
      <c r="RPR20" s="19"/>
      <c r="RPS20" s="19"/>
      <c r="RPT20" s="19"/>
      <c r="RPU20" s="19"/>
      <c r="RPV20" s="19"/>
      <c r="RPW20" s="19"/>
      <c r="RPX20" s="19"/>
      <c r="RPY20" s="19"/>
      <c r="RPZ20" s="19"/>
      <c r="RQA20" s="19"/>
      <c r="RQB20" s="19"/>
      <c r="RQC20" s="19"/>
      <c r="RQD20" s="19"/>
      <c r="RQE20" s="19"/>
      <c r="RQF20" s="19"/>
      <c r="RQG20" s="19"/>
      <c r="RQH20" s="19"/>
      <c r="RQI20" s="19"/>
      <c r="RQJ20" s="19"/>
      <c r="RQK20" s="19"/>
      <c r="RQL20" s="19"/>
      <c r="RQM20" s="19"/>
      <c r="RQN20" s="19"/>
      <c r="RQO20" s="19"/>
      <c r="RQP20" s="19"/>
      <c r="RQQ20" s="19"/>
      <c r="RQR20" s="19"/>
      <c r="RQS20" s="19"/>
      <c r="RQT20" s="19"/>
      <c r="RQU20" s="19"/>
      <c r="RQV20" s="19"/>
      <c r="RQW20" s="19"/>
      <c r="RQX20" s="19"/>
      <c r="RQY20" s="19"/>
      <c r="RQZ20" s="19"/>
      <c r="RRA20" s="19"/>
      <c r="RRB20" s="19"/>
      <c r="RRC20" s="19"/>
      <c r="RRD20" s="19"/>
      <c r="RRE20" s="19"/>
      <c r="RRF20" s="19"/>
      <c r="RRG20" s="19"/>
      <c r="RRH20" s="19"/>
      <c r="RRI20" s="19"/>
      <c r="RRJ20" s="19"/>
      <c r="RRK20" s="19"/>
      <c r="RRL20" s="19"/>
      <c r="RRM20" s="19"/>
      <c r="RRN20" s="19"/>
      <c r="RRO20" s="19"/>
      <c r="RRP20" s="19"/>
      <c r="RRQ20" s="19"/>
      <c r="RRR20" s="19"/>
      <c r="RRS20" s="19"/>
      <c r="RRT20" s="19"/>
      <c r="RRU20" s="19"/>
      <c r="RRV20" s="19"/>
      <c r="RRW20" s="19"/>
      <c r="RRX20" s="19"/>
      <c r="RRY20" s="19"/>
      <c r="RRZ20" s="19"/>
      <c r="RSA20" s="19"/>
      <c r="RSB20" s="19"/>
      <c r="RSC20" s="19"/>
      <c r="RSD20" s="19"/>
      <c r="RSE20" s="19"/>
      <c r="RSF20" s="19"/>
      <c r="RSG20" s="19"/>
      <c r="RSH20" s="19"/>
      <c r="RSI20" s="19"/>
      <c r="RSJ20" s="19"/>
      <c r="RSK20" s="19"/>
      <c r="RSL20" s="19"/>
      <c r="RSM20" s="19"/>
      <c r="RSN20" s="19"/>
      <c r="RSO20" s="19"/>
      <c r="RSP20" s="19"/>
      <c r="RSQ20" s="19"/>
      <c r="RSR20" s="19"/>
      <c r="RSS20" s="19"/>
      <c r="RST20" s="19"/>
      <c r="RSU20" s="19"/>
      <c r="RSV20" s="19"/>
      <c r="RSW20" s="19"/>
      <c r="RSX20" s="19"/>
      <c r="RSY20" s="19"/>
      <c r="RSZ20" s="19"/>
      <c r="RTA20" s="19"/>
      <c r="RTB20" s="19"/>
      <c r="RTC20" s="19"/>
      <c r="RTD20" s="19"/>
      <c r="RTE20" s="19"/>
      <c r="RTF20" s="19"/>
      <c r="RTG20" s="19"/>
      <c r="RTH20" s="19"/>
      <c r="RTI20" s="19"/>
      <c r="RTJ20" s="19"/>
      <c r="RTK20" s="19"/>
      <c r="RTL20" s="19"/>
      <c r="RTM20" s="19"/>
      <c r="RTN20" s="19"/>
      <c r="RTO20" s="19"/>
      <c r="RTP20" s="19"/>
      <c r="RTQ20" s="19"/>
      <c r="RTR20" s="19"/>
      <c r="RTS20" s="19"/>
      <c r="RTT20" s="19"/>
      <c r="RTU20" s="19"/>
      <c r="RTV20" s="19"/>
      <c r="RTW20" s="19"/>
      <c r="RTX20" s="19"/>
      <c r="RTY20" s="19"/>
      <c r="RTZ20" s="19"/>
      <c r="RUA20" s="19"/>
      <c r="RUB20" s="19"/>
      <c r="RUC20" s="19"/>
      <c r="RUD20" s="19"/>
      <c r="RUE20" s="19"/>
      <c r="RUF20" s="19"/>
      <c r="RUG20" s="19"/>
      <c r="RUH20" s="19"/>
      <c r="RUI20" s="19"/>
      <c r="RUJ20" s="19"/>
      <c r="RUK20" s="19"/>
      <c r="RUL20" s="19"/>
      <c r="RUM20" s="19"/>
      <c r="RUN20" s="19"/>
      <c r="RUO20" s="19"/>
      <c r="RUP20" s="19"/>
      <c r="RUQ20" s="19"/>
      <c r="RUR20" s="19"/>
      <c r="RUS20" s="19"/>
      <c r="RUT20" s="19"/>
      <c r="RUU20" s="19"/>
      <c r="RUV20" s="19"/>
      <c r="RUW20" s="19"/>
      <c r="RUX20" s="19"/>
      <c r="RUY20" s="19"/>
      <c r="RUZ20" s="19"/>
      <c r="RVA20" s="19"/>
      <c r="RVB20" s="19"/>
      <c r="RVC20" s="19"/>
      <c r="RVD20" s="19"/>
      <c r="RVE20" s="19"/>
      <c r="RVF20" s="19"/>
      <c r="RVG20" s="19"/>
      <c r="RVH20" s="19"/>
      <c r="RVI20" s="19"/>
      <c r="RVJ20" s="19"/>
      <c r="RVK20" s="19"/>
      <c r="RVL20" s="19"/>
      <c r="RVM20" s="19"/>
      <c r="RVN20" s="19"/>
      <c r="RVO20" s="19"/>
      <c r="RVP20" s="19"/>
      <c r="RVQ20" s="19"/>
      <c r="RVR20" s="19"/>
      <c r="RVS20" s="19"/>
      <c r="RVT20" s="19"/>
      <c r="RVU20" s="19"/>
      <c r="RVV20" s="19"/>
      <c r="RVW20" s="19"/>
      <c r="RVX20" s="19"/>
      <c r="RVY20" s="19"/>
      <c r="RVZ20" s="19"/>
      <c r="RWA20" s="19"/>
      <c r="RWB20" s="19"/>
      <c r="RWC20" s="19"/>
      <c r="RWD20" s="19"/>
      <c r="RWE20" s="19"/>
      <c r="RWF20" s="19"/>
      <c r="RWG20" s="19"/>
      <c r="RWH20" s="19"/>
      <c r="RWI20" s="19"/>
      <c r="RWJ20" s="19"/>
      <c r="RWK20" s="19"/>
      <c r="RWL20" s="19"/>
      <c r="RWM20" s="19"/>
      <c r="RWN20" s="19"/>
      <c r="RWO20" s="19"/>
      <c r="RWP20" s="19"/>
      <c r="RWQ20" s="19"/>
      <c r="RWR20" s="19"/>
      <c r="RWS20" s="19"/>
      <c r="RWT20" s="19"/>
      <c r="RWU20" s="19"/>
      <c r="RWV20" s="19"/>
      <c r="RWW20" s="19"/>
      <c r="RWX20" s="19"/>
      <c r="RWY20" s="19"/>
      <c r="RWZ20" s="19"/>
      <c r="RXA20" s="19"/>
      <c r="RXB20" s="19"/>
      <c r="RXC20" s="19"/>
      <c r="RXD20" s="19"/>
      <c r="RXE20" s="19"/>
      <c r="RXF20" s="19"/>
      <c r="RXG20" s="19"/>
      <c r="RXH20" s="19"/>
      <c r="RXI20" s="19"/>
      <c r="RXJ20" s="19"/>
      <c r="RXK20" s="19"/>
      <c r="RXL20" s="19"/>
      <c r="RXM20" s="19"/>
      <c r="RXN20" s="19"/>
      <c r="RXO20" s="19"/>
      <c r="RXP20" s="19"/>
      <c r="RXQ20" s="19"/>
      <c r="RXR20" s="19"/>
      <c r="RXS20" s="19"/>
      <c r="RXT20" s="19"/>
      <c r="RXU20" s="19"/>
      <c r="RXV20" s="19"/>
      <c r="RXW20" s="19"/>
      <c r="RXX20" s="19"/>
      <c r="RXY20" s="19"/>
      <c r="RXZ20" s="19"/>
      <c r="RYA20" s="19"/>
      <c r="RYB20" s="19"/>
      <c r="RYC20" s="19"/>
      <c r="RYD20" s="19"/>
      <c r="RYE20" s="19"/>
      <c r="RYF20" s="19"/>
      <c r="RYG20" s="19"/>
      <c r="RYH20" s="19"/>
      <c r="RYI20" s="19"/>
      <c r="RYJ20" s="19"/>
      <c r="RYK20" s="19"/>
      <c r="RYL20" s="19"/>
      <c r="RYM20" s="19"/>
      <c r="RYN20" s="19"/>
      <c r="RYO20" s="19"/>
      <c r="RYP20" s="19"/>
      <c r="RYQ20" s="19"/>
      <c r="RYR20" s="19"/>
      <c r="RYS20" s="19"/>
      <c r="RYT20" s="19"/>
      <c r="RYU20" s="19"/>
      <c r="RYV20" s="19"/>
      <c r="RYW20" s="19"/>
      <c r="RYX20" s="19"/>
      <c r="RYY20" s="19"/>
      <c r="RYZ20" s="19"/>
      <c r="RZA20" s="19"/>
      <c r="RZB20" s="19"/>
      <c r="RZC20" s="19"/>
      <c r="RZD20" s="19"/>
      <c r="RZE20" s="19"/>
      <c r="RZF20" s="19"/>
      <c r="RZG20" s="19"/>
      <c r="RZH20" s="19"/>
      <c r="RZI20" s="19"/>
      <c r="RZJ20" s="19"/>
      <c r="RZK20" s="19"/>
      <c r="RZL20" s="19"/>
      <c r="RZM20" s="19"/>
      <c r="RZN20" s="19"/>
      <c r="RZO20" s="19"/>
      <c r="RZP20" s="19"/>
      <c r="RZQ20" s="19"/>
      <c r="RZR20" s="19"/>
      <c r="RZS20" s="19"/>
      <c r="RZT20" s="19"/>
      <c r="RZU20" s="19"/>
      <c r="RZV20" s="19"/>
      <c r="RZW20" s="19"/>
      <c r="RZX20" s="19"/>
      <c r="RZY20" s="19"/>
      <c r="RZZ20" s="19"/>
      <c r="SAA20" s="19"/>
      <c r="SAB20" s="19"/>
      <c r="SAC20" s="19"/>
      <c r="SAD20" s="19"/>
      <c r="SAE20" s="19"/>
      <c r="SAF20" s="19"/>
      <c r="SAG20" s="19"/>
      <c r="SAH20" s="19"/>
      <c r="SAI20" s="19"/>
      <c r="SAJ20" s="19"/>
      <c r="SAK20" s="19"/>
      <c r="SAL20" s="19"/>
      <c r="SAM20" s="19"/>
      <c r="SAN20" s="19"/>
      <c r="SAO20" s="19"/>
      <c r="SAP20" s="19"/>
      <c r="SAQ20" s="19"/>
      <c r="SAR20" s="19"/>
      <c r="SAS20" s="19"/>
      <c r="SAT20" s="19"/>
      <c r="SAU20" s="19"/>
      <c r="SAV20" s="19"/>
      <c r="SAW20" s="19"/>
      <c r="SAX20" s="19"/>
      <c r="SAY20" s="19"/>
      <c r="SAZ20" s="19"/>
      <c r="SBA20" s="19"/>
      <c r="SBB20" s="19"/>
      <c r="SBC20" s="19"/>
      <c r="SBD20" s="19"/>
      <c r="SBE20" s="19"/>
      <c r="SBF20" s="19"/>
      <c r="SBG20" s="19"/>
      <c r="SBH20" s="19"/>
      <c r="SBI20" s="19"/>
      <c r="SBJ20" s="19"/>
      <c r="SBK20" s="19"/>
      <c r="SBL20" s="19"/>
      <c r="SBM20" s="19"/>
      <c r="SBN20" s="19"/>
      <c r="SBO20" s="19"/>
      <c r="SBP20" s="19"/>
      <c r="SBQ20" s="19"/>
      <c r="SBR20" s="19"/>
      <c r="SBS20" s="19"/>
      <c r="SBT20" s="19"/>
      <c r="SBU20" s="19"/>
      <c r="SBV20" s="19"/>
      <c r="SBW20" s="19"/>
      <c r="SBX20" s="19"/>
      <c r="SBY20" s="19"/>
      <c r="SBZ20" s="19"/>
      <c r="SCA20" s="19"/>
      <c r="SCB20" s="19"/>
      <c r="SCC20" s="19"/>
      <c r="SCD20" s="19"/>
      <c r="SCE20" s="19"/>
      <c r="SCF20" s="19"/>
      <c r="SCG20" s="19"/>
      <c r="SCH20" s="19"/>
      <c r="SCI20" s="19"/>
      <c r="SCJ20" s="19"/>
      <c r="SCK20" s="19"/>
      <c r="SCL20" s="19"/>
      <c r="SCM20" s="19"/>
      <c r="SCN20" s="19"/>
      <c r="SCO20" s="19"/>
      <c r="SCP20" s="19"/>
      <c r="SCQ20" s="19"/>
      <c r="SCR20" s="19"/>
      <c r="SCS20" s="19"/>
      <c r="SCT20" s="19"/>
      <c r="SCU20" s="19"/>
      <c r="SCV20" s="19"/>
      <c r="SCW20" s="19"/>
      <c r="SCX20" s="19"/>
      <c r="SCY20" s="19"/>
      <c r="SCZ20" s="19"/>
      <c r="SDA20" s="19"/>
      <c r="SDB20" s="19"/>
      <c r="SDC20" s="19"/>
      <c r="SDD20" s="19"/>
      <c r="SDE20" s="19"/>
      <c r="SDF20" s="19"/>
      <c r="SDG20" s="19"/>
      <c r="SDH20" s="19"/>
      <c r="SDI20" s="19"/>
      <c r="SDJ20" s="19"/>
      <c r="SDK20" s="19"/>
      <c r="SDL20" s="19"/>
      <c r="SDM20" s="19"/>
      <c r="SDN20" s="19"/>
      <c r="SDO20" s="19"/>
      <c r="SDP20" s="19"/>
      <c r="SDQ20" s="19"/>
      <c r="SDR20" s="19"/>
      <c r="SDS20" s="19"/>
      <c r="SDT20" s="19"/>
      <c r="SDU20" s="19"/>
      <c r="SDV20" s="19"/>
      <c r="SDW20" s="19"/>
      <c r="SDX20" s="19"/>
      <c r="SDY20" s="19"/>
      <c r="SDZ20" s="19"/>
      <c r="SEA20" s="19"/>
      <c r="SEB20" s="19"/>
      <c r="SEC20" s="19"/>
      <c r="SED20" s="19"/>
      <c r="SEE20" s="19"/>
      <c r="SEF20" s="19"/>
      <c r="SEG20" s="19"/>
      <c r="SEH20" s="19"/>
      <c r="SEI20" s="19"/>
      <c r="SEJ20" s="19"/>
      <c r="SEK20" s="19"/>
      <c r="SEL20" s="19"/>
      <c r="SEM20" s="19"/>
      <c r="SEN20" s="19"/>
      <c r="SEO20" s="19"/>
      <c r="SEP20" s="19"/>
      <c r="SEQ20" s="19"/>
      <c r="SER20" s="19"/>
      <c r="SES20" s="19"/>
      <c r="SET20" s="19"/>
      <c r="SEU20" s="19"/>
      <c r="SEV20" s="19"/>
      <c r="SEW20" s="19"/>
      <c r="SEX20" s="19"/>
      <c r="SEY20" s="19"/>
      <c r="SEZ20" s="19"/>
      <c r="SFA20" s="19"/>
      <c r="SFB20" s="19"/>
      <c r="SFC20" s="19"/>
      <c r="SFD20" s="19"/>
      <c r="SFE20" s="19"/>
      <c r="SFF20" s="19"/>
      <c r="SFG20" s="19"/>
      <c r="SFH20" s="19"/>
      <c r="SFI20" s="19"/>
      <c r="SFJ20" s="19"/>
      <c r="SFK20" s="19"/>
      <c r="SFL20" s="19"/>
      <c r="SFM20" s="19"/>
      <c r="SFN20" s="19"/>
      <c r="SFO20" s="19"/>
      <c r="SFP20" s="19"/>
      <c r="SFQ20" s="19"/>
      <c r="SFR20" s="19"/>
      <c r="SFS20" s="19"/>
      <c r="SFT20" s="19"/>
      <c r="SFU20" s="19"/>
      <c r="SFV20" s="19"/>
      <c r="SFW20" s="19"/>
      <c r="SFX20" s="19"/>
      <c r="SFY20" s="19"/>
      <c r="SFZ20" s="19"/>
      <c r="SGA20" s="19"/>
      <c r="SGB20" s="19"/>
      <c r="SGC20" s="19"/>
      <c r="SGD20" s="19"/>
      <c r="SGE20" s="19"/>
      <c r="SGF20" s="19"/>
      <c r="SGG20" s="19"/>
      <c r="SGH20" s="19"/>
      <c r="SGI20" s="19"/>
      <c r="SGJ20" s="19"/>
      <c r="SGK20" s="19"/>
      <c r="SGL20" s="19"/>
      <c r="SGM20" s="19"/>
      <c r="SGN20" s="19"/>
      <c r="SGO20" s="19"/>
      <c r="SGP20" s="19"/>
      <c r="SGQ20" s="19"/>
      <c r="SGR20" s="19"/>
      <c r="SGS20" s="19"/>
      <c r="SGT20" s="19"/>
      <c r="SGU20" s="19"/>
      <c r="SGV20" s="19"/>
      <c r="SGW20" s="19"/>
      <c r="SGX20" s="19"/>
      <c r="SGY20" s="19"/>
      <c r="SGZ20" s="19"/>
      <c r="SHA20" s="19"/>
      <c r="SHB20" s="19"/>
      <c r="SHC20" s="19"/>
      <c r="SHD20" s="19"/>
      <c r="SHE20" s="19"/>
      <c r="SHF20" s="19"/>
      <c r="SHG20" s="19"/>
      <c r="SHH20" s="19"/>
      <c r="SHI20" s="19"/>
      <c r="SHJ20" s="19"/>
      <c r="SHK20" s="19"/>
      <c r="SHL20" s="19"/>
      <c r="SHM20" s="19"/>
      <c r="SHN20" s="19"/>
      <c r="SHO20" s="19"/>
      <c r="SHP20" s="19"/>
      <c r="SHQ20" s="19"/>
      <c r="SHR20" s="19"/>
      <c r="SHS20" s="19"/>
      <c r="SHT20" s="19"/>
      <c r="SHU20" s="19"/>
      <c r="SHV20" s="19"/>
      <c r="SHW20" s="19"/>
      <c r="SHX20" s="19"/>
      <c r="SHY20" s="19"/>
      <c r="SHZ20" s="19"/>
      <c r="SIA20" s="19"/>
      <c r="SIB20" s="19"/>
      <c r="SIC20" s="19"/>
      <c r="SID20" s="19"/>
      <c r="SIE20" s="19"/>
      <c r="SIF20" s="19"/>
      <c r="SIG20" s="19"/>
      <c r="SIH20" s="19"/>
      <c r="SII20" s="19"/>
      <c r="SIJ20" s="19"/>
      <c r="SIK20" s="19"/>
      <c r="SIL20" s="19"/>
      <c r="SIM20" s="19"/>
      <c r="SIN20" s="19"/>
      <c r="SIO20" s="19"/>
      <c r="SIP20" s="19"/>
      <c r="SIQ20" s="19"/>
      <c r="SIR20" s="19"/>
      <c r="SIS20" s="19"/>
      <c r="SIT20" s="19"/>
      <c r="SIU20" s="19"/>
      <c r="SIV20" s="19"/>
      <c r="SIW20" s="19"/>
      <c r="SIX20" s="19"/>
      <c r="SIY20" s="19"/>
      <c r="SIZ20" s="19"/>
      <c r="SJA20" s="19"/>
      <c r="SJB20" s="19"/>
      <c r="SJC20" s="19"/>
      <c r="SJD20" s="19"/>
      <c r="SJE20" s="19"/>
      <c r="SJF20" s="19"/>
      <c r="SJG20" s="19"/>
      <c r="SJH20" s="19"/>
      <c r="SJI20" s="19"/>
      <c r="SJJ20" s="19"/>
      <c r="SJK20" s="19"/>
      <c r="SJL20" s="19"/>
      <c r="SJM20" s="19"/>
      <c r="SJN20" s="19"/>
      <c r="SJO20" s="19"/>
      <c r="SJP20" s="19"/>
      <c r="SJQ20" s="19"/>
      <c r="SJR20" s="19"/>
      <c r="SJS20" s="19"/>
      <c r="SJT20" s="19"/>
      <c r="SJU20" s="19"/>
      <c r="SJV20" s="19"/>
      <c r="SJW20" s="19"/>
      <c r="SJX20" s="19"/>
      <c r="SJY20" s="19"/>
      <c r="SJZ20" s="19"/>
      <c r="SKA20" s="19"/>
      <c r="SKB20" s="19"/>
      <c r="SKC20" s="19"/>
      <c r="SKD20" s="19"/>
      <c r="SKE20" s="19"/>
      <c r="SKF20" s="19"/>
      <c r="SKG20" s="19"/>
      <c r="SKH20" s="19"/>
      <c r="SKI20" s="19"/>
      <c r="SKJ20" s="19"/>
      <c r="SKK20" s="19"/>
      <c r="SKL20" s="19"/>
      <c r="SKM20" s="19"/>
      <c r="SKN20" s="19"/>
      <c r="SKO20" s="19"/>
      <c r="SKP20" s="19"/>
      <c r="SKQ20" s="19"/>
      <c r="SKR20" s="19"/>
      <c r="SKS20" s="19"/>
      <c r="SKT20" s="19"/>
      <c r="SKU20" s="19"/>
      <c r="SKV20" s="19"/>
      <c r="SKW20" s="19"/>
      <c r="SKX20" s="19"/>
      <c r="SKY20" s="19"/>
      <c r="SKZ20" s="19"/>
      <c r="SLA20" s="19"/>
      <c r="SLB20" s="19"/>
      <c r="SLC20" s="19"/>
      <c r="SLD20" s="19"/>
      <c r="SLE20" s="19"/>
      <c r="SLF20" s="19"/>
      <c r="SLG20" s="19"/>
      <c r="SLH20" s="19"/>
      <c r="SLI20" s="19"/>
      <c r="SLJ20" s="19"/>
      <c r="SLK20" s="19"/>
      <c r="SLL20" s="19"/>
      <c r="SLM20" s="19"/>
      <c r="SLN20" s="19"/>
      <c r="SLO20" s="19"/>
      <c r="SLP20" s="19"/>
      <c r="SLQ20" s="19"/>
      <c r="SLR20" s="19"/>
      <c r="SLS20" s="19"/>
      <c r="SLT20" s="19"/>
      <c r="SLU20" s="19"/>
      <c r="SLV20" s="19"/>
      <c r="SLW20" s="19"/>
      <c r="SLX20" s="19"/>
      <c r="SLY20" s="19"/>
      <c r="SLZ20" s="19"/>
      <c r="SMA20" s="19"/>
      <c r="SMB20" s="19"/>
      <c r="SMC20" s="19"/>
      <c r="SMD20" s="19"/>
      <c r="SME20" s="19"/>
      <c r="SMF20" s="19"/>
      <c r="SMG20" s="19"/>
      <c r="SMH20" s="19"/>
      <c r="SMI20" s="19"/>
      <c r="SMJ20" s="19"/>
      <c r="SMK20" s="19"/>
      <c r="SML20" s="19"/>
      <c r="SMM20" s="19"/>
      <c r="SMN20" s="19"/>
      <c r="SMO20" s="19"/>
      <c r="SMP20" s="19"/>
      <c r="SMQ20" s="19"/>
      <c r="SMR20" s="19"/>
      <c r="SMS20" s="19"/>
      <c r="SMT20" s="19"/>
      <c r="SMU20" s="19"/>
      <c r="SMV20" s="19"/>
      <c r="SMW20" s="19"/>
      <c r="SMX20" s="19"/>
      <c r="SMY20" s="19"/>
      <c r="SMZ20" s="19"/>
      <c r="SNA20" s="19"/>
      <c r="SNB20" s="19"/>
      <c r="SNC20" s="19"/>
      <c r="SND20" s="19"/>
      <c r="SNE20" s="19"/>
      <c r="SNF20" s="19"/>
      <c r="SNG20" s="19"/>
      <c r="SNH20" s="19"/>
      <c r="SNI20" s="19"/>
      <c r="SNJ20" s="19"/>
      <c r="SNK20" s="19"/>
      <c r="SNL20" s="19"/>
      <c r="SNM20" s="19"/>
      <c r="SNN20" s="19"/>
      <c r="SNO20" s="19"/>
      <c r="SNP20" s="19"/>
      <c r="SNQ20" s="19"/>
      <c r="SNR20" s="19"/>
      <c r="SNS20" s="19"/>
      <c r="SNT20" s="19"/>
      <c r="SNU20" s="19"/>
      <c r="SNV20" s="19"/>
      <c r="SNW20" s="19"/>
      <c r="SNX20" s="19"/>
      <c r="SNY20" s="19"/>
      <c r="SNZ20" s="19"/>
      <c r="SOA20" s="19"/>
      <c r="SOB20" s="19"/>
      <c r="SOC20" s="19"/>
      <c r="SOD20" s="19"/>
      <c r="SOE20" s="19"/>
      <c r="SOF20" s="19"/>
      <c r="SOG20" s="19"/>
      <c r="SOH20" s="19"/>
      <c r="SOI20" s="19"/>
      <c r="SOJ20" s="19"/>
      <c r="SOK20" s="19"/>
      <c r="SOL20" s="19"/>
      <c r="SOM20" s="19"/>
      <c r="SON20" s="19"/>
      <c r="SOO20" s="19"/>
      <c r="SOP20" s="19"/>
      <c r="SOQ20" s="19"/>
      <c r="SOR20" s="19"/>
      <c r="SOS20" s="19"/>
      <c r="SOT20" s="19"/>
      <c r="SOU20" s="19"/>
      <c r="SOV20" s="19"/>
      <c r="SOW20" s="19"/>
      <c r="SOX20" s="19"/>
      <c r="SOY20" s="19"/>
      <c r="SOZ20" s="19"/>
      <c r="SPA20" s="19"/>
      <c r="SPB20" s="19"/>
      <c r="SPC20" s="19"/>
      <c r="SPD20" s="19"/>
      <c r="SPE20" s="19"/>
      <c r="SPF20" s="19"/>
      <c r="SPG20" s="19"/>
      <c r="SPH20" s="19"/>
      <c r="SPI20" s="19"/>
      <c r="SPJ20" s="19"/>
      <c r="SPK20" s="19"/>
      <c r="SPL20" s="19"/>
      <c r="SPM20" s="19"/>
      <c r="SPN20" s="19"/>
      <c r="SPO20" s="19"/>
      <c r="SPP20" s="19"/>
      <c r="SPQ20" s="19"/>
      <c r="SPR20" s="19"/>
      <c r="SPS20" s="19"/>
      <c r="SPT20" s="19"/>
      <c r="SPU20" s="19"/>
      <c r="SPV20" s="19"/>
      <c r="SPW20" s="19"/>
      <c r="SPX20" s="19"/>
      <c r="SPY20" s="19"/>
      <c r="SPZ20" s="19"/>
      <c r="SQA20" s="19"/>
      <c r="SQB20" s="19"/>
      <c r="SQC20" s="19"/>
      <c r="SQD20" s="19"/>
      <c r="SQE20" s="19"/>
      <c r="SQF20" s="19"/>
      <c r="SQG20" s="19"/>
      <c r="SQH20" s="19"/>
      <c r="SQI20" s="19"/>
      <c r="SQJ20" s="19"/>
      <c r="SQK20" s="19"/>
      <c r="SQL20" s="19"/>
      <c r="SQM20" s="19"/>
      <c r="SQN20" s="19"/>
      <c r="SQO20" s="19"/>
      <c r="SQP20" s="19"/>
      <c r="SQQ20" s="19"/>
      <c r="SQR20" s="19"/>
      <c r="SQS20" s="19"/>
      <c r="SQT20" s="19"/>
      <c r="SQU20" s="19"/>
      <c r="SQV20" s="19"/>
      <c r="SQW20" s="19"/>
      <c r="SQX20" s="19"/>
      <c r="SQY20" s="19"/>
      <c r="SQZ20" s="19"/>
      <c r="SRA20" s="19"/>
      <c r="SRB20" s="19"/>
      <c r="SRC20" s="19"/>
      <c r="SRD20" s="19"/>
      <c r="SRE20" s="19"/>
      <c r="SRF20" s="19"/>
      <c r="SRG20" s="19"/>
      <c r="SRH20" s="19"/>
      <c r="SRI20" s="19"/>
      <c r="SRJ20" s="19"/>
      <c r="SRK20" s="19"/>
      <c r="SRL20" s="19"/>
      <c r="SRM20" s="19"/>
      <c r="SRN20" s="19"/>
      <c r="SRO20" s="19"/>
      <c r="SRP20" s="19"/>
      <c r="SRQ20" s="19"/>
      <c r="SRR20" s="19"/>
      <c r="SRS20" s="19"/>
      <c r="SRT20" s="19"/>
      <c r="SRU20" s="19"/>
      <c r="SRV20" s="19"/>
      <c r="SRW20" s="19"/>
      <c r="SRX20" s="19"/>
      <c r="SRY20" s="19"/>
      <c r="SRZ20" s="19"/>
      <c r="SSA20" s="19"/>
      <c r="SSB20" s="19"/>
      <c r="SSC20" s="19"/>
      <c r="SSD20" s="19"/>
      <c r="SSE20" s="19"/>
      <c r="SSF20" s="19"/>
      <c r="SSG20" s="19"/>
      <c r="SSH20" s="19"/>
      <c r="SSI20" s="19"/>
      <c r="SSJ20" s="19"/>
      <c r="SSK20" s="19"/>
      <c r="SSL20" s="19"/>
      <c r="SSM20" s="19"/>
      <c r="SSN20" s="19"/>
      <c r="SSO20" s="19"/>
      <c r="SSP20" s="19"/>
      <c r="SSQ20" s="19"/>
      <c r="SSR20" s="19"/>
      <c r="SSS20" s="19"/>
      <c r="SST20" s="19"/>
      <c r="SSU20" s="19"/>
      <c r="SSV20" s="19"/>
      <c r="SSW20" s="19"/>
      <c r="SSX20" s="19"/>
      <c r="SSY20" s="19"/>
      <c r="SSZ20" s="19"/>
      <c r="STA20" s="19"/>
      <c r="STB20" s="19"/>
      <c r="STC20" s="19"/>
      <c r="STD20" s="19"/>
      <c r="STE20" s="19"/>
      <c r="STF20" s="19"/>
      <c r="STG20" s="19"/>
      <c r="STH20" s="19"/>
      <c r="STI20" s="19"/>
      <c r="STJ20" s="19"/>
      <c r="STK20" s="19"/>
      <c r="STL20" s="19"/>
      <c r="STM20" s="19"/>
      <c r="STN20" s="19"/>
      <c r="STO20" s="19"/>
      <c r="STP20" s="19"/>
      <c r="STQ20" s="19"/>
      <c r="STR20" s="19"/>
      <c r="STS20" s="19"/>
      <c r="STT20" s="19"/>
      <c r="STU20" s="19"/>
      <c r="STV20" s="19"/>
      <c r="STW20" s="19"/>
      <c r="STX20" s="19"/>
      <c r="STY20" s="19"/>
      <c r="STZ20" s="19"/>
      <c r="SUA20" s="19"/>
      <c r="SUB20" s="19"/>
      <c r="SUC20" s="19"/>
      <c r="SUD20" s="19"/>
      <c r="SUE20" s="19"/>
      <c r="SUF20" s="19"/>
      <c r="SUG20" s="19"/>
      <c r="SUH20" s="19"/>
      <c r="SUI20" s="19"/>
      <c r="SUJ20" s="19"/>
      <c r="SUK20" s="19"/>
      <c r="SUL20" s="19"/>
      <c r="SUM20" s="19"/>
      <c r="SUN20" s="19"/>
      <c r="SUO20" s="19"/>
      <c r="SUP20" s="19"/>
      <c r="SUQ20" s="19"/>
      <c r="SUR20" s="19"/>
      <c r="SUS20" s="19"/>
      <c r="SUT20" s="19"/>
      <c r="SUU20" s="19"/>
      <c r="SUV20" s="19"/>
      <c r="SUW20" s="19"/>
      <c r="SUX20" s="19"/>
      <c r="SUY20" s="19"/>
      <c r="SUZ20" s="19"/>
      <c r="SVA20" s="19"/>
      <c r="SVB20" s="19"/>
      <c r="SVC20" s="19"/>
      <c r="SVD20" s="19"/>
      <c r="SVE20" s="19"/>
      <c r="SVF20" s="19"/>
      <c r="SVG20" s="19"/>
      <c r="SVH20" s="19"/>
      <c r="SVI20" s="19"/>
      <c r="SVJ20" s="19"/>
      <c r="SVK20" s="19"/>
      <c r="SVL20" s="19"/>
      <c r="SVM20" s="19"/>
      <c r="SVN20" s="19"/>
      <c r="SVO20" s="19"/>
      <c r="SVP20" s="19"/>
      <c r="SVQ20" s="19"/>
      <c r="SVR20" s="19"/>
      <c r="SVS20" s="19"/>
      <c r="SVT20" s="19"/>
      <c r="SVU20" s="19"/>
      <c r="SVV20" s="19"/>
      <c r="SVW20" s="19"/>
      <c r="SVX20" s="19"/>
      <c r="SVY20" s="19"/>
      <c r="SVZ20" s="19"/>
      <c r="SWA20" s="19"/>
      <c r="SWB20" s="19"/>
      <c r="SWC20" s="19"/>
      <c r="SWD20" s="19"/>
      <c r="SWE20" s="19"/>
      <c r="SWF20" s="19"/>
      <c r="SWG20" s="19"/>
      <c r="SWH20" s="19"/>
      <c r="SWI20" s="19"/>
      <c r="SWJ20" s="19"/>
      <c r="SWK20" s="19"/>
      <c r="SWL20" s="19"/>
      <c r="SWM20" s="19"/>
      <c r="SWN20" s="19"/>
      <c r="SWO20" s="19"/>
      <c r="SWP20" s="19"/>
      <c r="SWQ20" s="19"/>
      <c r="SWR20" s="19"/>
      <c r="SWS20" s="19"/>
      <c r="SWT20" s="19"/>
      <c r="SWU20" s="19"/>
      <c r="SWV20" s="19"/>
      <c r="SWW20" s="19"/>
      <c r="SWX20" s="19"/>
      <c r="SWY20" s="19"/>
      <c r="SWZ20" s="19"/>
      <c r="SXA20" s="19"/>
      <c r="SXB20" s="19"/>
      <c r="SXC20" s="19"/>
      <c r="SXD20" s="19"/>
      <c r="SXE20" s="19"/>
      <c r="SXF20" s="19"/>
      <c r="SXG20" s="19"/>
      <c r="SXH20" s="19"/>
      <c r="SXI20" s="19"/>
      <c r="SXJ20" s="19"/>
      <c r="SXK20" s="19"/>
      <c r="SXL20" s="19"/>
      <c r="SXM20" s="19"/>
      <c r="SXN20" s="19"/>
      <c r="SXO20" s="19"/>
      <c r="SXP20" s="19"/>
      <c r="SXQ20" s="19"/>
      <c r="SXR20" s="19"/>
      <c r="SXS20" s="19"/>
      <c r="SXT20" s="19"/>
      <c r="SXU20" s="19"/>
      <c r="SXV20" s="19"/>
      <c r="SXW20" s="19"/>
      <c r="SXX20" s="19"/>
      <c r="SXY20" s="19"/>
      <c r="SXZ20" s="19"/>
      <c r="SYA20" s="19"/>
      <c r="SYB20" s="19"/>
      <c r="SYC20" s="19"/>
      <c r="SYD20" s="19"/>
      <c r="SYE20" s="19"/>
      <c r="SYF20" s="19"/>
      <c r="SYG20" s="19"/>
      <c r="SYH20" s="19"/>
      <c r="SYI20" s="19"/>
      <c r="SYJ20" s="19"/>
      <c r="SYK20" s="19"/>
      <c r="SYL20" s="19"/>
      <c r="SYM20" s="19"/>
      <c r="SYN20" s="19"/>
      <c r="SYO20" s="19"/>
      <c r="SYP20" s="19"/>
      <c r="SYQ20" s="19"/>
      <c r="SYR20" s="19"/>
      <c r="SYS20" s="19"/>
      <c r="SYT20" s="19"/>
      <c r="SYU20" s="19"/>
      <c r="SYV20" s="19"/>
      <c r="SYW20" s="19"/>
      <c r="SYX20" s="19"/>
      <c r="SYY20" s="19"/>
      <c r="SYZ20" s="19"/>
      <c r="SZA20" s="19"/>
      <c r="SZB20" s="19"/>
      <c r="SZC20" s="19"/>
      <c r="SZD20" s="19"/>
      <c r="SZE20" s="19"/>
      <c r="SZF20" s="19"/>
      <c r="SZG20" s="19"/>
      <c r="SZH20" s="19"/>
      <c r="SZI20" s="19"/>
      <c r="SZJ20" s="19"/>
      <c r="SZK20" s="19"/>
      <c r="SZL20" s="19"/>
      <c r="SZM20" s="19"/>
      <c r="SZN20" s="19"/>
      <c r="SZO20" s="19"/>
      <c r="SZP20" s="19"/>
      <c r="SZQ20" s="19"/>
      <c r="SZR20" s="19"/>
      <c r="SZS20" s="19"/>
      <c r="SZT20" s="19"/>
      <c r="SZU20" s="19"/>
      <c r="SZV20" s="19"/>
      <c r="SZW20" s="19"/>
      <c r="SZX20" s="19"/>
      <c r="SZY20" s="19"/>
      <c r="SZZ20" s="19"/>
      <c r="TAA20" s="19"/>
      <c r="TAB20" s="19"/>
      <c r="TAC20" s="19"/>
      <c r="TAD20" s="19"/>
      <c r="TAE20" s="19"/>
      <c r="TAF20" s="19"/>
      <c r="TAG20" s="19"/>
      <c r="TAH20" s="19"/>
      <c r="TAI20" s="19"/>
      <c r="TAJ20" s="19"/>
      <c r="TAK20" s="19"/>
      <c r="TAL20" s="19"/>
      <c r="TAM20" s="19"/>
      <c r="TAN20" s="19"/>
      <c r="TAO20" s="19"/>
      <c r="TAP20" s="19"/>
      <c r="TAQ20" s="19"/>
      <c r="TAR20" s="19"/>
      <c r="TAS20" s="19"/>
      <c r="TAT20" s="19"/>
      <c r="TAU20" s="19"/>
      <c r="TAV20" s="19"/>
      <c r="TAW20" s="19"/>
      <c r="TAX20" s="19"/>
      <c r="TAY20" s="19"/>
      <c r="TAZ20" s="19"/>
      <c r="TBA20" s="19"/>
      <c r="TBB20" s="19"/>
      <c r="TBC20" s="19"/>
      <c r="TBD20" s="19"/>
      <c r="TBE20" s="19"/>
      <c r="TBF20" s="19"/>
      <c r="TBG20" s="19"/>
      <c r="TBH20" s="19"/>
      <c r="TBI20" s="19"/>
      <c r="TBJ20" s="19"/>
      <c r="TBK20" s="19"/>
      <c r="TBL20" s="19"/>
      <c r="TBM20" s="19"/>
      <c r="TBN20" s="19"/>
      <c r="TBO20" s="19"/>
      <c r="TBP20" s="19"/>
      <c r="TBQ20" s="19"/>
      <c r="TBR20" s="19"/>
      <c r="TBS20" s="19"/>
      <c r="TBT20" s="19"/>
      <c r="TBU20" s="19"/>
      <c r="TBV20" s="19"/>
      <c r="TBW20" s="19"/>
      <c r="TBX20" s="19"/>
      <c r="TBY20" s="19"/>
      <c r="TBZ20" s="19"/>
      <c r="TCA20" s="19"/>
      <c r="TCB20" s="19"/>
      <c r="TCC20" s="19"/>
      <c r="TCD20" s="19"/>
      <c r="TCE20" s="19"/>
      <c r="TCF20" s="19"/>
      <c r="TCG20" s="19"/>
      <c r="TCH20" s="19"/>
      <c r="TCI20" s="19"/>
      <c r="TCJ20" s="19"/>
      <c r="TCK20" s="19"/>
      <c r="TCL20" s="19"/>
      <c r="TCM20" s="19"/>
      <c r="TCN20" s="19"/>
      <c r="TCO20" s="19"/>
      <c r="TCP20" s="19"/>
      <c r="TCQ20" s="19"/>
      <c r="TCR20" s="19"/>
      <c r="TCS20" s="19"/>
      <c r="TCT20" s="19"/>
      <c r="TCU20" s="19"/>
      <c r="TCV20" s="19"/>
      <c r="TCW20" s="19"/>
      <c r="TCX20" s="19"/>
      <c r="TCY20" s="19"/>
      <c r="TCZ20" s="19"/>
      <c r="TDA20" s="19"/>
      <c r="TDB20" s="19"/>
      <c r="TDC20" s="19"/>
      <c r="TDD20" s="19"/>
      <c r="TDE20" s="19"/>
      <c r="TDF20" s="19"/>
      <c r="TDG20" s="19"/>
      <c r="TDH20" s="19"/>
      <c r="TDI20" s="19"/>
      <c r="TDJ20" s="19"/>
      <c r="TDK20" s="19"/>
      <c r="TDL20" s="19"/>
      <c r="TDM20" s="19"/>
      <c r="TDN20" s="19"/>
      <c r="TDO20" s="19"/>
      <c r="TDP20" s="19"/>
      <c r="TDQ20" s="19"/>
      <c r="TDR20" s="19"/>
      <c r="TDS20" s="19"/>
      <c r="TDT20" s="19"/>
      <c r="TDU20" s="19"/>
      <c r="TDV20" s="19"/>
      <c r="TDW20" s="19"/>
      <c r="TDX20" s="19"/>
      <c r="TDY20" s="19"/>
      <c r="TDZ20" s="19"/>
      <c r="TEA20" s="19"/>
      <c r="TEB20" s="19"/>
      <c r="TEC20" s="19"/>
      <c r="TED20" s="19"/>
      <c r="TEE20" s="19"/>
      <c r="TEF20" s="19"/>
      <c r="TEG20" s="19"/>
      <c r="TEH20" s="19"/>
      <c r="TEI20" s="19"/>
      <c r="TEJ20" s="19"/>
      <c r="TEK20" s="19"/>
      <c r="TEL20" s="19"/>
      <c r="TEM20" s="19"/>
      <c r="TEN20" s="19"/>
      <c r="TEO20" s="19"/>
      <c r="TEP20" s="19"/>
      <c r="TEQ20" s="19"/>
      <c r="TER20" s="19"/>
      <c r="TES20" s="19"/>
      <c r="TET20" s="19"/>
      <c r="TEU20" s="19"/>
      <c r="TEV20" s="19"/>
      <c r="TEW20" s="19"/>
      <c r="TEX20" s="19"/>
      <c r="TEY20" s="19"/>
      <c r="TEZ20" s="19"/>
      <c r="TFA20" s="19"/>
      <c r="TFB20" s="19"/>
      <c r="TFC20" s="19"/>
      <c r="TFD20" s="19"/>
      <c r="TFE20" s="19"/>
      <c r="TFF20" s="19"/>
      <c r="TFG20" s="19"/>
      <c r="TFH20" s="19"/>
      <c r="TFI20" s="19"/>
      <c r="TFJ20" s="19"/>
      <c r="TFK20" s="19"/>
      <c r="TFL20" s="19"/>
      <c r="TFM20" s="19"/>
      <c r="TFN20" s="19"/>
      <c r="TFO20" s="19"/>
      <c r="TFP20" s="19"/>
      <c r="TFQ20" s="19"/>
      <c r="TFR20" s="19"/>
      <c r="TFS20" s="19"/>
      <c r="TFT20" s="19"/>
      <c r="TFU20" s="19"/>
      <c r="TFV20" s="19"/>
      <c r="TFW20" s="19"/>
      <c r="TFX20" s="19"/>
      <c r="TFY20" s="19"/>
      <c r="TFZ20" s="19"/>
      <c r="TGA20" s="19"/>
      <c r="TGB20" s="19"/>
      <c r="TGC20" s="19"/>
      <c r="TGD20" s="19"/>
      <c r="TGE20" s="19"/>
      <c r="TGF20" s="19"/>
      <c r="TGG20" s="19"/>
      <c r="TGH20" s="19"/>
      <c r="TGI20" s="19"/>
      <c r="TGJ20" s="19"/>
      <c r="TGK20" s="19"/>
      <c r="TGL20" s="19"/>
      <c r="TGM20" s="19"/>
      <c r="TGN20" s="19"/>
      <c r="TGO20" s="19"/>
      <c r="TGP20" s="19"/>
      <c r="TGQ20" s="19"/>
      <c r="TGR20" s="19"/>
      <c r="TGS20" s="19"/>
      <c r="TGT20" s="19"/>
      <c r="TGU20" s="19"/>
      <c r="TGV20" s="19"/>
      <c r="TGW20" s="19"/>
      <c r="TGX20" s="19"/>
      <c r="TGY20" s="19"/>
      <c r="TGZ20" s="19"/>
      <c r="THA20" s="19"/>
      <c r="THB20" s="19"/>
      <c r="THC20" s="19"/>
      <c r="THD20" s="19"/>
      <c r="THE20" s="19"/>
      <c r="THF20" s="19"/>
      <c r="THG20" s="19"/>
      <c r="THH20" s="19"/>
      <c r="THI20" s="19"/>
      <c r="THJ20" s="19"/>
      <c r="THK20" s="19"/>
      <c r="THL20" s="19"/>
      <c r="THM20" s="19"/>
      <c r="THN20" s="19"/>
      <c r="THO20" s="19"/>
      <c r="THP20" s="19"/>
      <c r="THQ20" s="19"/>
      <c r="THR20" s="19"/>
      <c r="THS20" s="19"/>
      <c r="THT20" s="19"/>
      <c r="THU20" s="19"/>
      <c r="THV20" s="19"/>
      <c r="THW20" s="19"/>
      <c r="THX20" s="19"/>
      <c r="THY20" s="19"/>
      <c r="THZ20" s="19"/>
      <c r="TIA20" s="19"/>
      <c r="TIB20" s="19"/>
      <c r="TIC20" s="19"/>
      <c r="TID20" s="19"/>
      <c r="TIE20" s="19"/>
      <c r="TIF20" s="19"/>
      <c r="TIG20" s="19"/>
      <c r="TIH20" s="19"/>
      <c r="TII20" s="19"/>
      <c r="TIJ20" s="19"/>
      <c r="TIK20" s="19"/>
      <c r="TIL20" s="19"/>
      <c r="TIM20" s="19"/>
      <c r="TIN20" s="19"/>
      <c r="TIO20" s="19"/>
      <c r="TIP20" s="19"/>
      <c r="TIQ20" s="19"/>
      <c r="TIR20" s="19"/>
      <c r="TIS20" s="19"/>
      <c r="TIT20" s="19"/>
      <c r="TIU20" s="19"/>
      <c r="TIV20" s="19"/>
      <c r="TIW20" s="19"/>
      <c r="TIX20" s="19"/>
      <c r="TIY20" s="19"/>
      <c r="TIZ20" s="19"/>
      <c r="TJA20" s="19"/>
      <c r="TJB20" s="19"/>
      <c r="TJC20" s="19"/>
      <c r="TJD20" s="19"/>
      <c r="TJE20" s="19"/>
      <c r="TJF20" s="19"/>
      <c r="TJG20" s="19"/>
      <c r="TJH20" s="19"/>
      <c r="TJI20" s="19"/>
      <c r="TJJ20" s="19"/>
      <c r="TJK20" s="19"/>
      <c r="TJL20" s="19"/>
      <c r="TJM20" s="19"/>
      <c r="TJN20" s="19"/>
      <c r="TJO20" s="19"/>
      <c r="TJP20" s="19"/>
      <c r="TJQ20" s="19"/>
      <c r="TJR20" s="19"/>
      <c r="TJS20" s="19"/>
      <c r="TJT20" s="19"/>
      <c r="TJU20" s="19"/>
      <c r="TJV20" s="19"/>
      <c r="TJW20" s="19"/>
      <c r="TJX20" s="19"/>
      <c r="TJY20" s="19"/>
      <c r="TJZ20" s="19"/>
      <c r="TKA20" s="19"/>
      <c r="TKB20" s="19"/>
      <c r="TKC20" s="19"/>
      <c r="TKD20" s="19"/>
      <c r="TKE20" s="19"/>
      <c r="TKF20" s="19"/>
      <c r="TKG20" s="19"/>
      <c r="TKH20" s="19"/>
      <c r="TKI20" s="19"/>
      <c r="TKJ20" s="19"/>
      <c r="TKK20" s="19"/>
      <c r="TKL20" s="19"/>
      <c r="TKM20" s="19"/>
      <c r="TKN20" s="19"/>
      <c r="TKO20" s="19"/>
      <c r="TKP20" s="19"/>
      <c r="TKQ20" s="19"/>
      <c r="TKR20" s="19"/>
      <c r="TKS20" s="19"/>
      <c r="TKT20" s="19"/>
      <c r="TKU20" s="19"/>
      <c r="TKV20" s="19"/>
      <c r="TKW20" s="19"/>
      <c r="TKX20" s="19"/>
      <c r="TKY20" s="19"/>
      <c r="TKZ20" s="19"/>
      <c r="TLA20" s="19"/>
      <c r="TLB20" s="19"/>
      <c r="TLC20" s="19"/>
      <c r="TLD20" s="19"/>
      <c r="TLE20" s="19"/>
      <c r="TLF20" s="19"/>
      <c r="TLG20" s="19"/>
      <c r="TLH20" s="19"/>
      <c r="TLI20" s="19"/>
      <c r="TLJ20" s="19"/>
      <c r="TLK20" s="19"/>
      <c r="TLL20" s="19"/>
      <c r="TLM20" s="19"/>
      <c r="TLN20" s="19"/>
      <c r="TLO20" s="19"/>
      <c r="TLP20" s="19"/>
      <c r="TLQ20" s="19"/>
      <c r="TLR20" s="19"/>
      <c r="TLS20" s="19"/>
      <c r="TLT20" s="19"/>
      <c r="TLU20" s="19"/>
      <c r="TLV20" s="19"/>
      <c r="TLW20" s="19"/>
      <c r="TLX20" s="19"/>
      <c r="TLY20" s="19"/>
      <c r="TLZ20" s="19"/>
      <c r="TMA20" s="19"/>
      <c r="TMB20" s="19"/>
      <c r="TMC20" s="19"/>
      <c r="TMD20" s="19"/>
      <c r="TME20" s="19"/>
      <c r="TMF20" s="19"/>
      <c r="TMG20" s="19"/>
      <c r="TMH20" s="19"/>
      <c r="TMI20" s="19"/>
      <c r="TMJ20" s="19"/>
      <c r="TMK20" s="19"/>
      <c r="TML20" s="19"/>
      <c r="TMM20" s="19"/>
      <c r="TMN20" s="19"/>
      <c r="TMO20" s="19"/>
      <c r="TMP20" s="19"/>
      <c r="TMQ20" s="19"/>
      <c r="TMR20" s="19"/>
      <c r="TMS20" s="19"/>
      <c r="TMT20" s="19"/>
      <c r="TMU20" s="19"/>
      <c r="TMV20" s="19"/>
      <c r="TMW20" s="19"/>
      <c r="TMX20" s="19"/>
      <c r="TMY20" s="19"/>
      <c r="TMZ20" s="19"/>
      <c r="TNA20" s="19"/>
      <c r="TNB20" s="19"/>
      <c r="TNC20" s="19"/>
      <c r="TND20" s="19"/>
      <c r="TNE20" s="19"/>
      <c r="TNF20" s="19"/>
      <c r="TNG20" s="19"/>
      <c r="TNH20" s="19"/>
      <c r="TNI20" s="19"/>
      <c r="TNJ20" s="19"/>
      <c r="TNK20" s="19"/>
      <c r="TNL20" s="19"/>
      <c r="TNM20" s="19"/>
      <c r="TNN20" s="19"/>
      <c r="TNO20" s="19"/>
      <c r="TNP20" s="19"/>
      <c r="TNQ20" s="19"/>
      <c r="TNR20" s="19"/>
      <c r="TNS20" s="19"/>
      <c r="TNT20" s="19"/>
      <c r="TNU20" s="19"/>
      <c r="TNV20" s="19"/>
      <c r="TNW20" s="19"/>
      <c r="TNX20" s="19"/>
      <c r="TNY20" s="19"/>
      <c r="TNZ20" s="19"/>
      <c r="TOA20" s="19"/>
      <c r="TOB20" s="19"/>
      <c r="TOC20" s="19"/>
      <c r="TOD20" s="19"/>
      <c r="TOE20" s="19"/>
      <c r="TOF20" s="19"/>
      <c r="TOG20" s="19"/>
      <c r="TOH20" s="19"/>
      <c r="TOI20" s="19"/>
      <c r="TOJ20" s="19"/>
      <c r="TOK20" s="19"/>
      <c r="TOL20" s="19"/>
      <c r="TOM20" s="19"/>
      <c r="TON20" s="19"/>
      <c r="TOO20" s="19"/>
      <c r="TOP20" s="19"/>
      <c r="TOQ20" s="19"/>
      <c r="TOR20" s="19"/>
      <c r="TOS20" s="19"/>
      <c r="TOT20" s="19"/>
      <c r="TOU20" s="19"/>
      <c r="TOV20" s="19"/>
      <c r="TOW20" s="19"/>
      <c r="TOX20" s="19"/>
      <c r="TOY20" s="19"/>
      <c r="TOZ20" s="19"/>
      <c r="TPA20" s="19"/>
      <c r="TPB20" s="19"/>
      <c r="TPC20" s="19"/>
      <c r="TPD20" s="19"/>
      <c r="TPE20" s="19"/>
      <c r="TPF20" s="19"/>
      <c r="TPG20" s="19"/>
      <c r="TPH20" s="19"/>
      <c r="TPI20" s="19"/>
      <c r="TPJ20" s="19"/>
      <c r="TPK20" s="19"/>
      <c r="TPL20" s="19"/>
      <c r="TPM20" s="19"/>
      <c r="TPN20" s="19"/>
      <c r="TPO20" s="19"/>
      <c r="TPP20" s="19"/>
      <c r="TPQ20" s="19"/>
      <c r="TPR20" s="19"/>
      <c r="TPS20" s="19"/>
      <c r="TPT20" s="19"/>
      <c r="TPU20" s="19"/>
      <c r="TPV20" s="19"/>
      <c r="TPW20" s="19"/>
      <c r="TPX20" s="19"/>
      <c r="TPY20" s="19"/>
      <c r="TPZ20" s="19"/>
      <c r="TQA20" s="19"/>
      <c r="TQB20" s="19"/>
      <c r="TQC20" s="19"/>
      <c r="TQD20" s="19"/>
      <c r="TQE20" s="19"/>
      <c r="TQF20" s="19"/>
      <c r="TQG20" s="19"/>
      <c r="TQH20" s="19"/>
      <c r="TQI20" s="19"/>
      <c r="TQJ20" s="19"/>
      <c r="TQK20" s="19"/>
      <c r="TQL20" s="19"/>
      <c r="TQM20" s="19"/>
      <c r="TQN20" s="19"/>
      <c r="TQO20" s="19"/>
      <c r="TQP20" s="19"/>
      <c r="TQQ20" s="19"/>
      <c r="TQR20" s="19"/>
      <c r="TQS20" s="19"/>
      <c r="TQT20" s="19"/>
      <c r="TQU20" s="19"/>
      <c r="TQV20" s="19"/>
      <c r="TQW20" s="19"/>
      <c r="TQX20" s="19"/>
      <c r="TQY20" s="19"/>
      <c r="TQZ20" s="19"/>
      <c r="TRA20" s="19"/>
      <c r="TRB20" s="19"/>
      <c r="TRC20" s="19"/>
      <c r="TRD20" s="19"/>
      <c r="TRE20" s="19"/>
      <c r="TRF20" s="19"/>
      <c r="TRG20" s="19"/>
      <c r="TRH20" s="19"/>
      <c r="TRI20" s="19"/>
      <c r="TRJ20" s="19"/>
      <c r="TRK20" s="19"/>
      <c r="TRL20" s="19"/>
      <c r="TRM20" s="19"/>
      <c r="TRN20" s="19"/>
      <c r="TRO20" s="19"/>
      <c r="TRP20" s="19"/>
      <c r="TRQ20" s="19"/>
      <c r="TRR20" s="19"/>
      <c r="TRS20" s="19"/>
      <c r="TRT20" s="19"/>
      <c r="TRU20" s="19"/>
      <c r="TRV20" s="19"/>
      <c r="TRW20" s="19"/>
      <c r="TRX20" s="19"/>
      <c r="TRY20" s="19"/>
      <c r="TRZ20" s="19"/>
      <c r="TSA20" s="19"/>
      <c r="TSB20" s="19"/>
      <c r="TSC20" s="19"/>
      <c r="TSD20" s="19"/>
      <c r="TSE20" s="19"/>
      <c r="TSF20" s="19"/>
      <c r="TSG20" s="19"/>
      <c r="TSH20" s="19"/>
      <c r="TSI20" s="19"/>
      <c r="TSJ20" s="19"/>
      <c r="TSK20" s="19"/>
      <c r="TSL20" s="19"/>
      <c r="TSM20" s="19"/>
      <c r="TSN20" s="19"/>
      <c r="TSO20" s="19"/>
      <c r="TSP20" s="19"/>
      <c r="TSQ20" s="19"/>
      <c r="TSR20" s="19"/>
      <c r="TSS20" s="19"/>
      <c r="TST20" s="19"/>
      <c r="TSU20" s="19"/>
      <c r="TSV20" s="19"/>
      <c r="TSW20" s="19"/>
      <c r="TSX20" s="19"/>
      <c r="TSY20" s="19"/>
      <c r="TSZ20" s="19"/>
      <c r="TTA20" s="19"/>
      <c r="TTB20" s="19"/>
      <c r="TTC20" s="19"/>
      <c r="TTD20" s="19"/>
      <c r="TTE20" s="19"/>
      <c r="TTF20" s="19"/>
      <c r="TTG20" s="19"/>
      <c r="TTH20" s="19"/>
      <c r="TTI20" s="19"/>
      <c r="TTJ20" s="19"/>
      <c r="TTK20" s="19"/>
      <c r="TTL20" s="19"/>
      <c r="TTM20" s="19"/>
      <c r="TTN20" s="19"/>
      <c r="TTO20" s="19"/>
      <c r="TTP20" s="19"/>
      <c r="TTQ20" s="19"/>
      <c r="TTR20" s="19"/>
      <c r="TTS20" s="19"/>
      <c r="TTT20" s="19"/>
      <c r="TTU20" s="19"/>
      <c r="TTV20" s="19"/>
      <c r="TTW20" s="19"/>
      <c r="TTX20" s="19"/>
      <c r="TTY20" s="19"/>
      <c r="TTZ20" s="19"/>
      <c r="TUA20" s="19"/>
      <c r="TUB20" s="19"/>
      <c r="TUC20" s="19"/>
      <c r="TUD20" s="19"/>
      <c r="TUE20" s="19"/>
      <c r="TUF20" s="19"/>
      <c r="TUG20" s="19"/>
      <c r="TUH20" s="19"/>
      <c r="TUI20" s="19"/>
      <c r="TUJ20" s="19"/>
      <c r="TUK20" s="19"/>
      <c r="TUL20" s="19"/>
      <c r="TUM20" s="19"/>
      <c r="TUN20" s="19"/>
      <c r="TUO20" s="19"/>
      <c r="TUP20" s="19"/>
      <c r="TUQ20" s="19"/>
      <c r="TUR20" s="19"/>
      <c r="TUS20" s="19"/>
      <c r="TUT20" s="19"/>
      <c r="TUU20" s="19"/>
      <c r="TUV20" s="19"/>
      <c r="TUW20" s="19"/>
      <c r="TUX20" s="19"/>
      <c r="TUY20" s="19"/>
      <c r="TUZ20" s="19"/>
      <c r="TVA20" s="19"/>
      <c r="TVB20" s="19"/>
      <c r="TVC20" s="19"/>
      <c r="TVD20" s="19"/>
      <c r="TVE20" s="19"/>
      <c r="TVF20" s="19"/>
      <c r="TVG20" s="19"/>
      <c r="TVH20" s="19"/>
      <c r="TVI20" s="19"/>
      <c r="TVJ20" s="19"/>
      <c r="TVK20" s="19"/>
      <c r="TVL20" s="19"/>
      <c r="TVM20" s="19"/>
      <c r="TVN20" s="19"/>
      <c r="TVO20" s="19"/>
      <c r="TVP20" s="19"/>
      <c r="TVQ20" s="19"/>
      <c r="TVR20" s="19"/>
      <c r="TVS20" s="19"/>
      <c r="TVT20" s="19"/>
      <c r="TVU20" s="19"/>
      <c r="TVV20" s="19"/>
      <c r="TVW20" s="19"/>
      <c r="TVX20" s="19"/>
      <c r="TVY20" s="19"/>
      <c r="TVZ20" s="19"/>
      <c r="TWA20" s="19"/>
      <c r="TWB20" s="19"/>
      <c r="TWC20" s="19"/>
      <c r="TWD20" s="19"/>
      <c r="TWE20" s="19"/>
      <c r="TWF20" s="19"/>
      <c r="TWG20" s="19"/>
      <c r="TWH20" s="19"/>
      <c r="TWI20" s="19"/>
      <c r="TWJ20" s="19"/>
      <c r="TWK20" s="19"/>
      <c r="TWL20" s="19"/>
      <c r="TWM20" s="19"/>
      <c r="TWN20" s="19"/>
      <c r="TWO20" s="19"/>
      <c r="TWP20" s="19"/>
      <c r="TWQ20" s="19"/>
      <c r="TWR20" s="19"/>
      <c r="TWS20" s="19"/>
      <c r="TWT20" s="19"/>
      <c r="TWU20" s="19"/>
      <c r="TWV20" s="19"/>
      <c r="TWW20" s="19"/>
      <c r="TWX20" s="19"/>
      <c r="TWY20" s="19"/>
      <c r="TWZ20" s="19"/>
      <c r="TXA20" s="19"/>
      <c r="TXB20" s="19"/>
      <c r="TXC20" s="19"/>
      <c r="TXD20" s="19"/>
      <c r="TXE20" s="19"/>
      <c r="TXF20" s="19"/>
      <c r="TXG20" s="19"/>
      <c r="TXH20" s="19"/>
      <c r="TXI20" s="19"/>
      <c r="TXJ20" s="19"/>
      <c r="TXK20" s="19"/>
      <c r="TXL20" s="19"/>
      <c r="TXM20" s="19"/>
      <c r="TXN20" s="19"/>
      <c r="TXO20" s="19"/>
      <c r="TXP20" s="19"/>
      <c r="TXQ20" s="19"/>
      <c r="TXR20" s="19"/>
      <c r="TXS20" s="19"/>
      <c r="TXT20" s="19"/>
      <c r="TXU20" s="19"/>
      <c r="TXV20" s="19"/>
      <c r="TXW20" s="19"/>
      <c r="TXX20" s="19"/>
      <c r="TXY20" s="19"/>
      <c r="TXZ20" s="19"/>
      <c r="TYA20" s="19"/>
      <c r="TYB20" s="19"/>
      <c r="TYC20" s="19"/>
      <c r="TYD20" s="19"/>
      <c r="TYE20" s="19"/>
      <c r="TYF20" s="19"/>
      <c r="TYG20" s="19"/>
      <c r="TYH20" s="19"/>
      <c r="TYI20" s="19"/>
      <c r="TYJ20" s="19"/>
      <c r="TYK20" s="19"/>
      <c r="TYL20" s="19"/>
      <c r="TYM20" s="19"/>
      <c r="TYN20" s="19"/>
      <c r="TYO20" s="19"/>
      <c r="TYP20" s="19"/>
      <c r="TYQ20" s="19"/>
      <c r="TYR20" s="19"/>
      <c r="TYS20" s="19"/>
      <c r="TYT20" s="19"/>
      <c r="TYU20" s="19"/>
      <c r="TYV20" s="19"/>
      <c r="TYW20" s="19"/>
      <c r="TYX20" s="19"/>
      <c r="TYY20" s="19"/>
      <c r="TYZ20" s="19"/>
      <c r="TZA20" s="19"/>
      <c r="TZB20" s="19"/>
      <c r="TZC20" s="19"/>
      <c r="TZD20" s="19"/>
      <c r="TZE20" s="19"/>
      <c r="TZF20" s="19"/>
      <c r="TZG20" s="19"/>
      <c r="TZH20" s="19"/>
      <c r="TZI20" s="19"/>
      <c r="TZJ20" s="19"/>
      <c r="TZK20" s="19"/>
      <c r="TZL20" s="19"/>
      <c r="TZM20" s="19"/>
      <c r="TZN20" s="19"/>
      <c r="TZO20" s="19"/>
      <c r="TZP20" s="19"/>
      <c r="TZQ20" s="19"/>
      <c r="TZR20" s="19"/>
      <c r="TZS20" s="19"/>
      <c r="TZT20" s="19"/>
      <c r="TZU20" s="19"/>
      <c r="TZV20" s="19"/>
      <c r="TZW20" s="19"/>
      <c r="TZX20" s="19"/>
      <c r="TZY20" s="19"/>
      <c r="TZZ20" s="19"/>
      <c r="UAA20" s="19"/>
      <c r="UAB20" s="19"/>
      <c r="UAC20" s="19"/>
      <c r="UAD20" s="19"/>
      <c r="UAE20" s="19"/>
      <c r="UAF20" s="19"/>
      <c r="UAG20" s="19"/>
      <c r="UAH20" s="19"/>
      <c r="UAI20" s="19"/>
      <c r="UAJ20" s="19"/>
      <c r="UAK20" s="19"/>
      <c r="UAL20" s="19"/>
      <c r="UAM20" s="19"/>
      <c r="UAN20" s="19"/>
      <c r="UAO20" s="19"/>
      <c r="UAP20" s="19"/>
      <c r="UAQ20" s="19"/>
      <c r="UAR20" s="19"/>
      <c r="UAS20" s="19"/>
      <c r="UAT20" s="19"/>
      <c r="UAU20" s="19"/>
      <c r="UAV20" s="19"/>
      <c r="UAW20" s="19"/>
      <c r="UAX20" s="19"/>
      <c r="UAY20" s="19"/>
      <c r="UAZ20" s="19"/>
      <c r="UBA20" s="19"/>
      <c r="UBB20" s="19"/>
      <c r="UBC20" s="19"/>
      <c r="UBD20" s="19"/>
      <c r="UBE20" s="19"/>
      <c r="UBF20" s="19"/>
      <c r="UBG20" s="19"/>
      <c r="UBH20" s="19"/>
      <c r="UBI20" s="19"/>
      <c r="UBJ20" s="19"/>
      <c r="UBK20" s="19"/>
      <c r="UBL20" s="19"/>
      <c r="UBM20" s="19"/>
      <c r="UBN20" s="19"/>
      <c r="UBO20" s="19"/>
      <c r="UBP20" s="19"/>
      <c r="UBQ20" s="19"/>
      <c r="UBR20" s="19"/>
      <c r="UBS20" s="19"/>
      <c r="UBT20" s="19"/>
      <c r="UBU20" s="19"/>
      <c r="UBV20" s="19"/>
      <c r="UBW20" s="19"/>
      <c r="UBX20" s="19"/>
      <c r="UBY20" s="19"/>
      <c r="UBZ20" s="19"/>
      <c r="UCA20" s="19"/>
      <c r="UCB20" s="19"/>
      <c r="UCC20" s="19"/>
      <c r="UCD20" s="19"/>
      <c r="UCE20" s="19"/>
      <c r="UCF20" s="19"/>
      <c r="UCG20" s="19"/>
      <c r="UCH20" s="19"/>
      <c r="UCI20" s="19"/>
      <c r="UCJ20" s="19"/>
      <c r="UCK20" s="19"/>
      <c r="UCL20" s="19"/>
      <c r="UCM20" s="19"/>
      <c r="UCN20" s="19"/>
      <c r="UCO20" s="19"/>
      <c r="UCP20" s="19"/>
      <c r="UCQ20" s="19"/>
      <c r="UCR20" s="19"/>
      <c r="UCS20" s="19"/>
      <c r="UCT20" s="19"/>
      <c r="UCU20" s="19"/>
      <c r="UCV20" s="19"/>
      <c r="UCW20" s="19"/>
      <c r="UCX20" s="19"/>
      <c r="UCY20" s="19"/>
      <c r="UCZ20" s="19"/>
      <c r="UDA20" s="19"/>
      <c r="UDB20" s="19"/>
      <c r="UDC20" s="19"/>
      <c r="UDD20" s="19"/>
      <c r="UDE20" s="19"/>
      <c r="UDF20" s="19"/>
      <c r="UDG20" s="19"/>
      <c r="UDH20" s="19"/>
      <c r="UDI20" s="19"/>
      <c r="UDJ20" s="19"/>
      <c r="UDK20" s="19"/>
      <c r="UDL20" s="19"/>
      <c r="UDM20" s="19"/>
      <c r="UDN20" s="19"/>
      <c r="UDO20" s="19"/>
      <c r="UDP20" s="19"/>
      <c r="UDQ20" s="19"/>
      <c r="UDR20" s="19"/>
      <c r="UDS20" s="19"/>
      <c r="UDT20" s="19"/>
      <c r="UDU20" s="19"/>
      <c r="UDV20" s="19"/>
      <c r="UDW20" s="19"/>
      <c r="UDX20" s="19"/>
      <c r="UDY20" s="19"/>
      <c r="UDZ20" s="19"/>
      <c r="UEA20" s="19"/>
      <c r="UEB20" s="19"/>
      <c r="UEC20" s="19"/>
      <c r="UED20" s="19"/>
      <c r="UEE20" s="19"/>
      <c r="UEF20" s="19"/>
      <c r="UEG20" s="19"/>
      <c r="UEH20" s="19"/>
      <c r="UEI20" s="19"/>
      <c r="UEJ20" s="19"/>
      <c r="UEK20" s="19"/>
      <c r="UEL20" s="19"/>
      <c r="UEM20" s="19"/>
      <c r="UEN20" s="19"/>
      <c r="UEO20" s="19"/>
      <c r="UEP20" s="19"/>
      <c r="UEQ20" s="19"/>
      <c r="UER20" s="19"/>
      <c r="UES20" s="19"/>
      <c r="UET20" s="19"/>
      <c r="UEU20" s="19"/>
      <c r="UEV20" s="19"/>
      <c r="UEW20" s="19"/>
      <c r="UEX20" s="19"/>
      <c r="UEY20" s="19"/>
      <c r="UEZ20" s="19"/>
      <c r="UFA20" s="19"/>
      <c r="UFB20" s="19"/>
      <c r="UFC20" s="19"/>
      <c r="UFD20" s="19"/>
      <c r="UFE20" s="19"/>
      <c r="UFF20" s="19"/>
      <c r="UFG20" s="19"/>
      <c r="UFH20" s="19"/>
      <c r="UFI20" s="19"/>
      <c r="UFJ20" s="19"/>
      <c r="UFK20" s="19"/>
      <c r="UFL20" s="19"/>
      <c r="UFM20" s="19"/>
      <c r="UFN20" s="19"/>
      <c r="UFO20" s="19"/>
      <c r="UFP20" s="19"/>
      <c r="UFQ20" s="19"/>
      <c r="UFR20" s="19"/>
      <c r="UFS20" s="19"/>
      <c r="UFT20" s="19"/>
      <c r="UFU20" s="19"/>
      <c r="UFV20" s="19"/>
      <c r="UFW20" s="19"/>
      <c r="UFX20" s="19"/>
      <c r="UFY20" s="19"/>
      <c r="UFZ20" s="19"/>
      <c r="UGA20" s="19"/>
      <c r="UGB20" s="19"/>
      <c r="UGC20" s="19"/>
      <c r="UGD20" s="19"/>
      <c r="UGE20" s="19"/>
      <c r="UGF20" s="19"/>
      <c r="UGG20" s="19"/>
      <c r="UGH20" s="19"/>
      <c r="UGI20" s="19"/>
      <c r="UGJ20" s="19"/>
      <c r="UGK20" s="19"/>
      <c r="UGL20" s="19"/>
      <c r="UGM20" s="19"/>
      <c r="UGN20" s="19"/>
      <c r="UGO20" s="19"/>
      <c r="UGP20" s="19"/>
      <c r="UGQ20" s="19"/>
      <c r="UGR20" s="19"/>
      <c r="UGS20" s="19"/>
      <c r="UGT20" s="19"/>
      <c r="UGU20" s="19"/>
      <c r="UGV20" s="19"/>
      <c r="UGW20" s="19"/>
      <c r="UGX20" s="19"/>
      <c r="UGY20" s="19"/>
      <c r="UGZ20" s="19"/>
      <c r="UHA20" s="19"/>
      <c r="UHB20" s="19"/>
      <c r="UHC20" s="19"/>
      <c r="UHD20" s="19"/>
      <c r="UHE20" s="19"/>
      <c r="UHF20" s="19"/>
      <c r="UHG20" s="19"/>
      <c r="UHH20" s="19"/>
      <c r="UHI20" s="19"/>
      <c r="UHJ20" s="19"/>
      <c r="UHK20" s="19"/>
      <c r="UHL20" s="19"/>
      <c r="UHM20" s="19"/>
      <c r="UHN20" s="19"/>
      <c r="UHO20" s="19"/>
      <c r="UHP20" s="19"/>
      <c r="UHQ20" s="19"/>
      <c r="UHR20" s="19"/>
      <c r="UHS20" s="19"/>
      <c r="UHT20" s="19"/>
      <c r="UHU20" s="19"/>
      <c r="UHV20" s="19"/>
      <c r="UHW20" s="19"/>
      <c r="UHX20" s="19"/>
      <c r="UHY20" s="19"/>
      <c r="UHZ20" s="19"/>
      <c r="UIA20" s="19"/>
      <c r="UIB20" s="19"/>
      <c r="UIC20" s="19"/>
      <c r="UID20" s="19"/>
      <c r="UIE20" s="19"/>
      <c r="UIF20" s="19"/>
      <c r="UIG20" s="19"/>
      <c r="UIH20" s="19"/>
      <c r="UII20" s="19"/>
      <c r="UIJ20" s="19"/>
      <c r="UIK20" s="19"/>
      <c r="UIL20" s="19"/>
      <c r="UIM20" s="19"/>
      <c r="UIN20" s="19"/>
      <c r="UIO20" s="19"/>
      <c r="UIP20" s="19"/>
      <c r="UIQ20" s="19"/>
      <c r="UIR20" s="19"/>
      <c r="UIS20" s="19"/>
      <c r="UIT20" s="19"/>
      <c r="UIU20" s="19"/>
      <c r="UIV20" s="19"/>
      <c r="UIW20" s="19"/>
      <c r="UIX20" s="19"/>
      <c r="UIY20" s="19"/>
      <c r="UIZ20" s="19"/>
      <c r="UJA20" s="19"/>
      <c r="UJB20" s="19"/>
      <c r="UJC20" s="19"/>
      <c r="UJD20" s="19"/>
      <c r="UJE20" s="19"/>
      <c r="UJF20" s="19"/>
      <c r="UJG20" s="19"/>
      <c r="UJH20" s="19"/>
      <c r="UJI20" s="19"/>
      <c r="UJJ20" s="19"/>
      <c r="UJK20" s="19"/>
      <c r="UJL20" s="19"/>
      <c r="UJM20" s="19"/>
      <c r="UJN20" s="19"/>
      <c r="UJO20" s="19"/>
      <c r="UJP20" s="19"/>
      <c r="UJQ20" s="19"/>
      <c r="UJR20" s="19"/>
      <c r="UJS20" s="19"/>
      <c r="UJT20" s="19"/>
      <c r="UJU20" s="19"/>
      <c r="UJV20" s="19"/>
      <c r="UJW20" s="19"/>
      <c r="UJX20" s="19"/>
      <c r="UJY20" s="19"/>
      <c r="UJZ20" s="19"/>
      <c r="UKA20" s="19"/>
      <c r="UKB20" s="19"/>
      <c r="UKC20" s="19"/>
      <c r="UKD20" s="19"/>
      <c r="UKE20" s="19"/>
      <c r="UKF20" s="19"/>
      <c r="UKG20" s="19"/>
      <c r="UKH20" s="19"/>
      <c r="UKI20" s="19"/>
      <c r="UKJ20" s="19"/>
      <c r="UKK20" s="19"/>
      <c r="UKL20" s="19"/>
      <c r="UKM20" s="19"/>
      <c r="UKN20" s="19"/>
      <c r="UKO20" s="19"/>
      <c r="UKP20" s="19"/>
      <c r="UKQ20" s="19"/>
      <c r="UKR20" s="19"/>
      <c r="UKS20" s="19"/>
      <c r="UKT20" s="19"/>
      <c r="UKU20" s="19"/>
      <c r="UKV20" s="19"/>
      <c r="UKW20" s="19"/>
      <c r="UKX20" s="19"/>
      <c r="UKY20" s="19"/>
      <c r="UKZ20" s="19"/>
      <c r="ULA20" s="19"/>
      <c r="ULB20" s="19"/>
      <c r="ULC20" s="19"/>
      <c r="ULD20" s="19"/>
      <c r="ULE20" s="19"/>
      <c r="ULF20" s="19"/>
      <c r="ULG20" s="19"/>
      <c r="ULH20" s="19"/>
      <c r="ULI20" s="19"/>
      <c r="ULJ20" s="19"/>
      <c r="ULK20" s="19"/>
      <c r="ULL20" s="19"/>
      <c r="ULM20" s="19"/>
      <c r="ULN20" s="19"/>
      <c r="ULO20" s="19"/>
      <c r="ULP20" s="19"/>
      <c r="ULQ20" s="19"/>
      <c r="ULR20" s="19"/>
      <c r="ULS20" s="19"/>
      <c r="ULT20" s="19"/>
      <c r="ULU20" s="19"/>
      <c r="ULV20" s="19"/>
      <c r="ULW20" s="19"/>
      <c r="ULX20" s="19"/>
      <c r="ULY20" s="19"/>
      <c r="ULZ20" s="19"/>
      <c r="UMA20" s="19"/>
      <c r="UMB20" s="19"/>
      <c r="UMC20" s="19"/>
      <c r="UMD20" s="19"/>
      <c r="UME20" s="19"/>
      <c r="UMF20" s="19"/>
      <c r="UMG20" s="19"/>
      <c r="UMH20" s="19"/>
      <c r="UMI20" s="19"/>
      <c r="UMJ20" s="19"/>
      <c r="UMK20" s="19"/>
      <c r="UML20" s="19"/>
      <c r="UMM20" s="19"/>
      <c r="UMN20" s="19"/>
      <c r="UMO20" s="19"/>
      <c r="UMP20" s="19"/>
      <c r="UMQ20" s="19"/>
      <c r="UMR20" s="19"/>
      <c r="UMS20" s="19"/>
      <c r="UMT20" s="19"/>
      <c r="UMU20" s="19"/>
      <c r="UMV20" s="19"/>
      <c r="UMW20" s="19"/>
      <c r="UMX20" s="19"/>
      <c r="UMY20" s="19"/>
      <c r="UMZ20" s="19"/>
      <c r="UNA20" s="19"/>
      <c r="UNB20" s="19"/>
      <c r="UNC20" s="19"/>
      <c r="UND20" s="19"/>
      <c r="UNE20" s="19"/>
      <c r="UNF20" s="19"/>
      <c r="UNG20" s="19"/>
      <c r="UNH20" s="19"/>
      <c r="UNI20" s="19"/>
      <c r="UNJ20" s="19"/>
      <c r="UNK20" s="19"/>
      <c r="UNL20" s="19"/>
      <c r="UNM20" s="19"/>
      <c r="UNN20" s="19"/>
      <c r="UNO20" s="19"/>
      <c r="UNP20" s="19"/>
      <c r="UNQ20" s="19"/>
      <c r="UNR20" s="19"/>
      <c r="UNS20" s="19"/>
      <c r="UNT20" s="19"/>
      <c r="UNU20" s="19"/>
      <c r="UNV20" s="19"/>
      <c r="UNW20" s="19"/>
      <c r="UNX20" s="19"/>
      <c r="UNY20" s="19"/>
      <c r="UNZ20" s="19"/>
      <c r="UOA20" s="19"/>
      <c r="UOB20" s="19"/>
      <c r="UOC20" s="19"/>
      <c r="UOD20" s="19"/>
      <c r="UOE20" s="19"/>
      <c r="UOF20" s="19"/>
      <c r="UOG20" s="19"/>
      <c r="UOH20" s="19"/>
      <c r="UOI20" s="19"/>
      <c r="UOJ20" s="19"/>
      <c r="UOK20" s="19"/>
      <c r="UOL20" s="19"/>
      <c r="UOM20" s="19"/>
      <c r="UON20" s="19"/>
      <c r="UOO20" s="19"/>
      <c r="UOP20" s="19"/>
      <c r="UOQ20" s="19"/>
      <c r="UOR20" s="19"/>
      <c r="UOS20" s="19"/>
      <c r="UOT20" s="19"/>
      <c r="UOU20" s="19"/>
      <c r="UOV20" s="19"/>
      <c r="UOW20" s="19"/>
      <c r="UOX20" s="19"/>
      <c r="UOY20" s="19"/>
      <c r="UOZ20" s="19"/>
      <c r="UPA20" s="19"/>
      <c r="UPB20" s="19"/>
      <c r="UPC20" s="19"/>
      <c r="UPD20" s="19"/>
      <c r="UPE20" s="19"/>
      <c r="UPF20" s="19"/>
      <c r="UPG20" s="19"/>
      <c r="UPH20" s="19"/>
      <c r="UPI20" s="19"/>
      <c r="UPJ20" s="19"/>
      <c r="UPK20" s="19"/>
      <c r="UPL20" s="19"/>
      <c r="UPM20" s="19"/>
      <c r="UPN20" s="19"/>
      <c r="UPO20" s="19"/>
      <c r="UPP20" s="19"/>
      <c r="UPQ20" s="19"/>
      <c r="UPR20" s="19"/>
      <c r="UPS20" s="19"/>
      <c r="UPT20" s="19"/>
      <c r="UPU20" s="19"/>
      <c r="UPV20" s="19"/>
      <c r="UPW20" s="19"/>
      <c r="UPX20" s="19"/>
      <c r="UPY20" s="19"/>
      <c r="UPZ20" s="19"/>
      <c r="UQA20" s="19"/>
      <c r="UQB20" s="19"/>
      <c r="UQC20" s="19"/>
      <c r="UQD20" s="19"/>
      <c r="UQE20" s="19"/>
      <c r="UQF20" s="19"/>
      <c r="UQG20" s="19"/>
      <c r="UQH20" s="19"/>
      <c r="UQI20" s="19"/>
      <c r="UQJ20" s="19"/>
      <c r="UQK20" s="19"/>
      <c r="UQL20" s="19"/>
      <c r="UQM20" s="19"/>
      <c r="UQN20" s="19"/>
      <c r="UQO20" s="19"/>
      <c r="UQP20" s="19"/>
      <c r="UQQ20" s="19"/>
      <c r="UQR20" s="19"/>
      <c r="UQS20" s="19"/>
      <c r="UQT20" s="19"/>
      <c r="UQU20" s="19"/>
      <c r="UQV20" s="19"/>
      <c r="UQW20" s="19"/>
      <c r="UQX20" s="19"/>
      <c r="UQY20" s="19"/>
      <c r="UQZ20" s="19"/>
      <c r="URA20" s="19"/>
      <c r="URB20" s="19"/>
      <c r="URC20" s="19"/>
      <c r="URD20" s="19"/>
      <c r="URE20" s="19"/>
      <c r="URF20" s="19"/>
      <c r="URG20" s="19"/>
      <c r="URH20" s="19"/>
      <c r="URI20" s="19"/>
      <c r="URJ20" s="19"/>
      <c r="URK20" s="19"/>
      <c r="URL20" s="19"/>
      <c r="URM20" s="19"/>
      <c r="URN20" s="19"/>
      <c r="URO20" s="19"/>
      <c r="URP20" s="19"/>
      <c r="URQ20" s="19"/>
      <c r="URR20" s="19"/>
      <c r="URS20" s="19"/>
      <c r="URT20" s="19"/>
      <c r="URU20" s="19"/>
      <c r="URV20" s="19"/>
      <c r="URW20" s="19"/>
      <c r="URX20" s="19"/>
      <c r="URY20" s="19"/>
      <c r="URZ20" s="19"/>
      <c r="USA20" s="19"/>
      <c r="USB20" s="19"/>
      <c r="USC20" s="19"/>
      <c r="USD20" s="19"/>
      <c r="USE20" s="19"/>
      <c r="USF20" s="19"/>
      <c r="USG20" s="19"/>
      <c r="USH20" s="19"/>
      <c r="USI20" s="19"/>
      <c r="USJ20" s="19"/>
      <c r="USK20" s="19"/>
      <c r="USL20" s="19"/>
      <c r="USM20" s="19"/>
      <c r="USN20" s="19"/>
      <c r="USO20" s="19"/>
      <c r="USP20" s="19"/>
      <c r="USQ20" s="19"/>
      <c r="USR20" s="19"/>
      <c r="USS20" s="19"/>
      <c r="UST20" s="19"/>
      <c r="USU20" s="19"/>
      <c r="USV20" s="19"/>
      <c r="USW20" s="19"/>
      <c r="USX20" s="19"/>
      <c r="USY20" s="19"/>
      <c r="USZ20" s="19"/>
      <c r="UTA20" s="19"/>
      <c r="UTB20" s="19"/>
      <c r="UTC20" s="19"/>
      <c r="UTD20" s="19"/>
      <c r="UTE20" s="19"/>
      <c r="UTF20" s="19"/>
      <c r="UTG20" s="19"/>
      <c r="UTH20" s="19"/>
      <c r="UTI20" s="19"/>
      <c r="UTJ20" s="19"/>
      <c r="UTK20" s="19"/>
      <c r="UTL20" s="19"/>
      <c r="UTM20" s="19"/>
      <c r="UTN20" s="19"/>
      <c r="UTO20" s="19"/>
      <c r="UTP20" s="19"/>
      <c r="UTQ20" s="19"/>
      <c r="UTR20" s="19"/>
      <c r="UTS20" s="19"/>
      <c r="UTT20" s="19"/>
      <c r="UTU20" s="19"/>
      <c r="UTV20" s="19"/>
      <c r="UTW20" s="19"/>
      <c r="UTX20" s="19"/>
      <c r="UTY20" s="19"/>
      <c r="UTZ20" s="19"/>
      <c r="UUA20" s="19"/>
      <c r="UUB20" s="19"/>
      <c r="UUC20" s="19"/>
      <c r="UUD20" s="19"/>
      <c r="UUE20" s="19"/>
      <c r="UUF20" s="19"/>
      <c r="UUG20" s="19"/>
      <c r="UUH20" s="19"/>
      <c r="UUI20" s="19"/>
      <c r="UUJ20" s="19"/>
      <c r="UUK20" s="19"/>
      <c r="UUL20" s="19"/>
      <c r="UUM20" s="19"/>
      <c r="UUN20" s="19"/>
      <c r="UUO20" s="19"/>
      <c r="UUP20" s="19"/>
      <c r="UUQ20" s="19"/>
      <c r="UUR20" s="19"/>
      <c r="UUS20" s="19"/>
      <c r="UUT20" s="19"/>
      <c r="UUU20" s="19"/>
      <c r="UUV20" s="19"/>
      <c r="UUW20" s="19"/>
      <c r="UUX20" s="19"/>
      <c r="UUY20" s="19"/>
      <c r="UUZ20" s="19"/>
      <c r="UVA20" s="19"/>
      <c r="UVB20" s="19"/>
      <c r="UVC20" s="19"/>
      <c r="UVD20" s="19"/>
      <c r="UVE20" s="19"/>
      <c r="UVF20" s="19"/>
      <c r="UVG20" s="19"/>
      <c r="UVH20" s="19"/>
      <c r="UVI20" s="19"/>
      <c r="UVJ20" s="19"/>
      <c r="UVK20" s="19"/>
      <c r="UVL20" s="19"/>
      <c r="UVM20" s="19"/>
      <c r="UVN20" s="19"/>
      <c r="UVO20" s="19"/>
      <c r="UVP20" s="19"/>
      <c r="UVQ20" s="19"/>
      <c r="UVR20" s="19"/>
      <c r="UVS20" s="19"/>
      <c r="UVT20" s="19"/>
      <c r="UVU20" s="19"/>
      <c r="UVV20" s="19"/>
      <c r="UVW20" s="19"/>
      <c r="UVX20" s="19"/>
      <c r="UVY20" s="19"/>
      <c r="UVZ20" s="19"/>
      <c r="UWA20" s="19"/>
      <c r="UWB20" s="19"/>
      <c r="UWC20" s="19"/>
      <c r="UWD20" s="19"/>
      <c r="UWE20" s="19"/>
      <c r="UWF20" s="19"/>
      <c r="UWG20" s="19"/>
      <c r="UWH20" s="19"/>
      <c r="UWI20" s="19"/>
      <c r="UWJ20" s="19"/>
      <c r="UWK20" s="19"/>
      <c r="UWL20" s="19"/>
      <c r="UWM20" s="19"/>
      <c r="UWN20" s="19"/>
      <c r="UWO20" s="19"/>
      <c r="UWP20" s="19"/>
      <c r="UWQ20" s="19"/>
      <c r="UWR20" s="19"/>
      <c r="UWS20" s="19"/>
      <c r="UWT20" s="19"/>
      <c r="UWU20" s="19"/>
      <c r="UWV20" s="19"/>
      <c r="UWW20" s="19"/>
      <c r="UWX20" s="19"/>
      <c r="UWY20" s="19"/>
      <c r="UWZ20" s="19"/>
      <c r="UXA20" s="19"/>
      <c r="UXB20" s="19"/>
      <c r="UXC20" s="19"/>
      <c r="UXD20" s="19"/>
      <c r="UXE20" s="19"/>
      <c r="UXF20" s="19"/>
      <c r="UXG20" s="19"/>
      <c r="UXH20" s="19"/>
      <c r="UXI20" s="19"/>
      <c r="UXJ20" s="19"/>
      <c r="UXK20" s="19"/>
      <c r="UXL20" s="19"/>
      <c r="UXM20" s="19"/>
      <c r="UXN20" s="19"/>
      <c r="UXO20" s="19"/>
      <c r="UXP20" s="19"/>
      <c r="UXQ20" s="19"/>
      <c r="UXR20" s="19"/>
      <c r="UXS20" s="19"/>
      <c r="UXT20" s="19"/>
      <c r="UXU20" s="19"/>
      <c r="UXV20" s="19"/>
      <c r="UXW20" s="19"/>
      <c r="UXX20" s="19"/>
      <c r="UXY20" s="19"/>
      <c r="UXZ20" s="19"/>
      <c r="UYA20" s="19"/>
      <c r="UYB20" s="19"/>
      <c r="UYC20" s="19"/>
      <c r="UYD20" s="19"/>
      <c r="UYE20" s="19"/>
      <c r="UYF20" s="19"/>
      <c r="UYG20" s="19"/>
      <c r="UYH20" s="19"/>
      <c r="UYI20" s="19"/>
      <c r="UYJ20" s="19"/>
      <c r="UYK20" s="19"/>
      <c r="UYL20" s="19"/>
      <c r="UYM20" s="19"/>
      <c r="UYN20" s="19"/>
      <c r="UYO20" s="19"/>
      <c r="UYP20" s="19"/>
      <c r="UYQ20" s="19"/>
      <c r="UYR20" s="19"/>
      <c r="UYS20" s="19"/>
      <c r="UYT20" s="19"/>
      <c r="UYU20" s="19"/>
      <c r="UYV20" s="19"/>
      <c r="UYW20" s="19"/>
      <c r="UYX20" s="19"/>
      <c r="UYY20" s="19"/>
      <c r="UYZ20" s="19"/>
      <c r="UZA20" s="19"/>
      <c r="UZB20" s="19"/>
      <c r="UZC20" s="19"/>
      <c r="UZD20" s="19"/>
      <c r="UZE20" s="19"/>
      <c r="UZF20" s="19"/>
      <c r="UZG20" s="19"/>
      <c r="UZH20" s="19"/>
      <c r="UZI20" s="19"/>
      <c r="UZJ20" s="19"/>
      <c r="UZK20" s="19"/>
      <c r="UZL20" s="19"/>
      <c r="UZM20" s="19"/>
      <c r="UZN20" s="19"/>
      <c r="UZO20" s="19"/>
      <c r="UZP20" s="19"/>
      <c r="UZQ20" s="19"/>
      <c r="UZR20" s="19"/>
      <c r="UZS20" s="19"/>
      <c r="UZT20" s="19"/>
      <c r="UZU20" s="19"/>
      <c r="UZV20" s="19"/>
      <c r="UZW20" s="19"/>
      <c r="UZX20" s="19"/>
      <c r="UZY20" s="19"/>
      <c r="UZZ20" s="19"/>
      <c r="VAA20" s="19"/>
      <c r="VAB20" s="19"/>
      <c r="VAC20" s="19"/>
      <c r="VAD20" s="19"/>
      <c r="VAE20" s="19"/>
      <c r="VAF20" s="19"/>
      <c r="VAG20" s="19"/>
      <c r="VAH20" s="19"/>
      <c r="VAI20" s="19"/>
      <c r="VAJ20" s="19"/>
      <c r="VAK20" s="19"/>
      <c r="VAL20" s="19"/>
      <c r="VAM20" s="19"/>
      <c r="VAN20" s="19"/>
      <c r="VAO20" s="19"/>
      <c r="VAP20" s="19"/>
      <c r="VAQ20" s="19"/>
      <c r="VAR20" s="19"/>
      <c r="VAS20" s="19"/>
      <c r="VAT20" s="19"/>
      <c r="VAU20" s="19"/>
      <c r="VAV20" s="19"/>
      <c r="VAW20" s="19"/>
      <c r="VAX20" s="19"/>
      <c r="VAY20" s="19"/>
      <c r="VAZ20" s="19"/>
      <c r="VBA20" s="19"/>
      <c r="VBB20" s="19"/>
      <c r="VBC20" s="19"/>
      <c r="VBD20" s="19"/>
      <c r="VBE20" s="19"/>
      <c r="VBF20" s="19"/>
      <c r="VBG20" s="19"/>
      <c r="VBH20" s="19"/>
      <c r="VBI20" s="19"/>
      <c r="VBJ20" s="19"/>
      <c r="VBK20" s="19"/>
      <c r="VBL20" s="19"/>
      <c r="VBM20" s="19"/>
      <c r="VBN20" s="19"/>
      <c r="VBO20" s="19"/>
      <c r="VBP20" s="19"/>
      <c r="VBQ20" s="19"/>
      <c r="VBR20" s="19"/>
      <c r="VBS20" s="19"/>
      <c r="VBT20" s="19"/>
      <c r="VBU20" s="19"/>
      <c r="VBV20" s="19"/>
      <c r="VBW20" s="19"/>
      <c r="VBX20" s="19"/>
      <c r="VBY20" s="19"/>
      <c r="VBZ20" s="19"/>
      <c r="VCA20" s="19"/>
      <c r="VCB20" s="19"/>
      <c r="VCC20" s="19"/>
      <c r="VCD20" s="19"/>
      <c r="VCE20" s="19"/>
      <c r="VCF20" s="19"/>
      <c r="VCG20" s="19"/>
      <c r="VCH20" s="19"/>
      <c r="VCI20" s="19"/>
      <c r="VCJ20" s="19"/>
      <c r="VCK20" s="19"/>
      <c r="VCL20" s="19"/>
      <c r="VCM20" s="19"/>
      <c r="VCN20" s="19"/>
      <c r="VCO20" s="19"/>
      <c r="VCP20" s="19"/>
      <c r="VCQ20" s="19"/>
      <c r="VCR20" s="19"/>
      <c r="VCS20" s="19"/>
      <c r="VCT20" s="19"/>
      <c r="VCU20" s="19"/>
      <c r="VCV20" s="19"/>
      <c r="VCW20" s="19"/>
      <c r="VCX20" s="19"/>
      <c r="VCY20" s="19"/>
      <c r="VCZ20" s="19"/>
      <c r="VDA20" s="19"/>
      <c r="VDB20" s="19"/>
      <c r="VDC20" s="19"/>
      <c r="VDD20" s="19"/>
      <c r="VDE20" s="19"/>
      <c r="VDF20" s="19"/>
      <c r="VDG20" s="19"/>
      <c r="VDH20" s="19"/>
      <c r="VDI20" s="19"/>
      <c r="VDJ20" s="19"/>
      <c r="VDK20" s="19"/>
      <c r="VDL20" s="19"/>
      <c r="VDM20" s="19"/>
      <c r="VDN20" s="19"/>
      <c r="VDO20" s="19"/>
      <c r="VDP20" s="19"/>
      <c r="VDQ20" s="19"/>
      <c r="VDR20" s="19"/>
      <c r="VDS20" s="19"/>
      <c r="VDT20" s="19"/>
      <c r="VDU20" s="19"/>
      <c r="VDV20" s="19"/>
      <c r="VDW20" s="19"/>
      <c r="VDX20" s="19"/>
      <c r="VDY20" s="19"/>
      <c r="VDZ20" s="19"/>
      <c r="VEA20" s="19"/>
      <c r="VEB20" s="19"/>
      <c r="VEC20" s="19"/>
      <c r="VED20" s="19"/>
      <c r="VEE20" s="19"/>
      <c r="VEF20" s="19"/>
      <c r="VEG20" s="19"/>
      <c r="VEH20" s="19"/>
      <c r="VEI20" s="19"/>
      <c r="VEJ20" s="19"/>
      <c r="VEK20" s="19"/>
      <c r="VEL20" s="19"/>
      <c r="VEM20" s="19"/>
      <c r="VEN20" s="19"/>
      <c r="VEO20" s="19"/>
      <c r="VEP20" s="19"/>
      <c r="VEQ20" s="19"/>
      <c r="VER20" s="19"/>
      <c r="VES20" s="19"/>
      <c r="VET20" s="19"/>
      <c r="VEU20" s="19"/>
      <c r="VEV20" s="19"/>
      <c r="VEW20" s="19"/>
      <c r="VEX20" s="19"/>
      <c r="VEY20" s="19"/>
      <c r="VEZ20" s="19"/>
      <c r="VFA20" s="19"/>
      <c r="VFB20" s="19"/>
      <c r="VFC20" s="19"/>
      <c r="VFD20" s="19"/>
      <c r="VFE20" s="19"/>
      <c r="VFF20" s="19"/>
      <c r="VFG20" s="19"/>
      <c r="VFH20" s="19"/>
      <c r="VFI20" s="19"/>
      <c r="VFJ20" s="19"/>
      <c r="VFK20" s="19"/>
      <c r="VFL20" s="19"/>
      <c r="VFM20" s="19"/>
      <c r="VFN20" s="19"/>
      <c r="VFO20" s="19"/>
      <c r="VFP20" s="19"/>
      <c r="VFQ20" s="19"/>
      <c r="VFR20" s="19"/>
      <c r="VFS20" s="19"/>
      <c r="VFT20" s="19"/>
      <c r="VFU20" s="19"/>
      <c r="VFV20" s="19"/>
      <c r="VFW20" s="19"/>
      <c r="VFX20" s="19"/>
      <c r="VFY20" s="19"/>
      <c r="VFZ20" s="19"/>
      <c r="VGA20" s="19"/>
      <c r="VGB20" s="19"/>
      <c r="VGC20" s="19"/>
      <c r="VGD20" s="19"/>
      <c r="VGE20" s="19"/>
      <c r="VGF20" s="19"/>
      <c r="VGG20" s="19"/>
      <c r="VGH20" s="19"/>
      <c r="VGI20" s="19"/>
      <c r="VGJ20" s="19"/>
      <c r="VGK20" s="19"/>
      <c r="VGL20" s="19"/>
      <c r="VGM20" s="19"/>
      <c r="VGN20" s="19"/>
      <c r="VGO20" s="19"/>
      <c r="VGP20" s="19"/>
      <c r="VGQ20" s="19"/>
      <c r="VGR20" s="19"/>
      <c r="VGS20" s="19"/>
      <c r="VGT20" s="19"/>
      <c r="VGU20" s="19"/>
      <c r="VGV20" s="19"/>
      <c r="VGW20" s="19"/>
      <c r="VGX20" s="19"/>
      <c r="VGY20" s="19"/>
      <c r="VGZ20" s="19"/>
      <c r="VHA20" s="19"/>
      <c r="VHB20" s="19"/>
      <c r="VHC20" s="19"/>
      <c r="VHD20" s="19"/>
      <c r="VHE20" s="19"/>
      <c r="VHF20" s="19"/>
      <c r="VHG20" s="19"/>
      <c r="VHH20" s="19"/>
      <c r="VHI20" s="19"/>
      <c r="VHJ20" s="19"/>
      <c r="VHK20" s="19"/>
      <c r="VHL20" s="19"/>
      <c r="VHM20" s="19"/>
      <c r="VHN20" s="19"/>
      <c r="VHO20" s="19"/>
      <c r="VHP20" s="19"/>
      <c r="VHQ20" s="19"/>
      <c r="VHR20" s="19"/>
      <c r="VHS20" s="19"/>
      <c r="VHT20" s="19"/>
      <c r="VHU20" s="19"/>
      <c r="VHV20" s="19"/>
      <c r="VHW20" s="19"/>
      <c r="VHX20" s="19"/>
      <c r="VHY20" s="19"/>
      <c r="VHZ20" s="19"/>
      <c r="VIA20" s="19"/>
      <c r="VIB20" s="19"/>
      <c r="VIC20" s="19"/>
      <c r="VID20" s="19"/>
      <c r="VIE20" s="19"/>
      <c r="VIF20" s="19"/>
      <c r="VIG20" s="19"/>
      <c r="VIH20" s="19"/>
      <c r="VII20" s="19"/>
      <c r="VIJ20" s="19"/>
      <c r="VIK20" s="19"/>
      <c r="VIL20" s="19"/>
      <c r="VIM20" s="19"/>
      <c r="VIN20" s="19"/>
      <c r="VIO20" s="19"/>
      <c r="VIP20" s="19"/>
      <c r="VIQ20" s="19"/>
      <c r="VIR20" s="19"/>
      <c r="VIS20" s="19"/>
      <c r="VIT20" s="19"/>
      <c r="VIU20" s="19"/>
      <c r="VIV20" s="19"/>
      <c r="VIW20" s="19"/>
      <c r="VIX20" s="19"/>
      <c r="VIY20" s="19"/>
      <c r="VIZ20" s="19"/>
      <c r="VJA20" s="19"/>
      <c r="VJB20" s="19"/>
      <c r="VJC20" s="19"/>
      <c r="VJD20" s="19"/>
      <c r="VJE20" s="19"/>
      <c r="VJF20" s="19"/>
      <c r="VJG20" s="19"/>
      <c r="VJH20" s="19"/>
      <c r="VJI20" s="19"/>
      <c r="VJJ20" s="19"/>
      <c r="VJK20" s="19"/>
      <c r="VJL20" s="19"/>
      <c r="VJM20" s="19"/>
      <c r="VJN20" s="19"/>
      <c r="VJO20" s="19"/>
      <c r="VJP20" s="19"/>
      <c r="VJQ20" s="19"/>
      <c r="VJR20" s="19"/>
      <c r="VJS20" s="19"/>
      <c r="VJT20" s="19"/>
      <c r="VJU20" s="19"/>
      <c r="VJV20" s="19"/>
      <c r="VJW20" s="19"/>
      <c r="VJX20" s="19"/>
      <c r="VJY20" s="19"/>
      <c r="VJZ20" s="19"/>
      <c r="VKA20" s="19"/>
      <c r="VKB20" s="19"/>
      <c r="VKC20" s="19"/>
      <c r="VKD20" s="19"/>
      <c r="VKE20" s="19"/>
      <c r="VKF20" s="19"/>
      <c r="VKG20" s="19"/>
      <c r="VKH20" s="19"/>
      <c r="VKI20" s="19"/>
      <c r="VKJ20" s="19"/>
      <c r="VKK20" s="19"/>
      <c r="VKL20" s="19"/>
      <c r="VKM20" s="19"/>
      <c r="VKN20" s="19"/>
      <c r="VKO20" s="19"/>
      <c r="VKP20" s="19"/>
      <c r="VKQ20" s="19"/>
      <c r="VKR20" s="19"/>
      <c r="VKS20" s="19"/>
      <c r="VKT20" s="19"/>
      <c r="VKU20" s="19"/>
      <c r="VKV20" s="19"/>
      <c r="VKW20" s="19"/>
      <c r="VKX20" s="19"/>
      <c r="VKY20" s="19"/>
      <c r="VKZ20" s="19"/>
      <c r="VLA20" s="19"/>
      <c r="VLB20" s="19"/>
      <c r="VLC20" s="19"/>
      <c r="VLD20" s="19"/>
      <c r="VLE20" s="19"/>
      <c r="VLF20" s="19"/>
      <c r="VLG20" s="19"/>
      <c r="VLH20" s="19"/>
      <c r="VLI20" s="19"/>
      <c r="VLJ20" s="19"/>
      <c r="VLK20" s="19"/>
      <c r="VLL20" s="19"/>
      <c r="VLM20" s="19"/>
      <c r="VLN20" s="19"/>
      <c r="VLO20" s="19"/>
      <c r="VLP20" s="19"/>
      <c r="VLQ20" s="19"/>
      <c r="VLR20" s="19"/>
      <c r="VLS20" s="19"/>
      <c r="VLT20" s="19"/>
      <c r="VLU20" s="19"/>
      <c r="VLV20" s="19"/>
      <c r="VLW20" s="19"/>
      <c r="VLX20" s="19"/>
      <c r="VLY20" s="19"/>
      <c r="VLZ20" s="19"/>
      <c r="VMA20" s="19"/>
      <c r="VMB20" s="19"/>
      <c r="VMC20" s="19"/>
      <c r="VMD20" s="19"/>
      <c r="VME20" s="19"/>
      <c r="VMF20" s="19"/>
      <c r="VMG20" s="19"/>
      <c r="VMH20" s="19"/>
      <c r="VMI20" s="19"/>
      <c r="VMJ20" s="19"/>
      <c r="VMK20" s="19"/>
      <c r="VML20" s="19"/>
      <c r="VMM20" s="19"/>
      <c r="VMN20" s="19"/>
      <c r="VMO20" s="19"/>
      <c r="VMP20" s="19"/>
      <c r="VMQ20" s="19"/>
      <c r="VMR20" s="19"/>
      <c r="VMS20" s="19"/>
      <c r="VMT20" s="19"/>
      <c r="VMU20" s="19"/>
      <c r="VMV20" s="19"/>
      <c r="VMW20" s="19"/>
      <c r="VMX20" s="19"/>
      <c r="VMY20" s="19"/>
      <c r="VMZ20" s="19"/>
      <c r="VNA20" s="19"/>
      <c r="VNB20" s="19"/>
      <c r="VNC20" s="19"/>
      <c r="VND20" s="19"/>
      <c r="VNE20" s="19"/>
      <c r="VNF20" s="19"/>
      <c r="VNG20" s="19"/>
      <c r="VNH20" s="19"/>
      <c r="VNI20" s="19"/>
      <c r="VNJ20" s="19"/>
      <c r="VNK20" s="19"/>
      <c r="VNL20" s="19"/>
      <c r="VNM20" s="19"/>
      <c r="VNN20" s="19"/>
      <c r="VNO20" s="19"/>
      <c r="VNP20" s="19"/>
      <c r="VNQ20" s="19"/>
      <c r="VNR20" s="19"/>
      <c r="VNS20" s="19"/>
      <c r="VNT20" s="19"/>
      <c r="VNU20" s="19"/>
      <c r="VNV20" s="19"/>
      <c r="VNW20" s="19"/>
      <c r="VNX20" s="19"/>
      <c r="VNY20" s="19"/>
      <c r="VNZ20" s="19"/>
      <c r="VOA20" s="19"/>
      <c r="VOB20" s="19"/>
      <c r="VOC20" s="19"/>
      <c r="VOD20" s="19"/>
      <c r="VOE20" s="19"/>
      <c r="VOF20" s="19"/>
      <c r="VOG20" s="19"/>
      <c r="VOH20" s="19"/>
      <c r="VOI20" s="19"/>
      <c r="VOJ20" s="19"/>
      <c r="VOK20" s="19"/>
      <c r="VOL20" s="19"/>
      <c r="VOM20" s="19"/>
      <c r="VON20" s="19"/>
      <c r="VOO20" s="19"/>
      <c r="VOP20" s="19"/>
      <c r="VOQ20" s="19"/>
      <c r="VOR20" s="19"/>
      <c r="VOS20" s="19"/>
      <c r="VOT20" s="19"/>
      <c r="VOU20" s="19"/>
      <c r="VOV20" s="19"/>
      <c r="VOW20" s="19"/>
      <c r="VOX20" s="19"/>
      <c r="VOY20" s="19"/>
      <c r="VOZ20" s="19"/>
      <c r="VPA20" s="19"/>
      <c r="VPB20" s="19"/>
      <c r="VPC20" s="19"/>
      <c r="VPD20" s="19"/>
      <c r="VPE20" s="19"/>
      <c r="VPF20" s="19"/>
      <c r="VPG20" s="19"/>
      <c r="VPH20" s="19"/>
      <c r="VPI20" s="19"/>
      <c r="VPJ20" s="19"/>
      <c r="VPK20" s="19"/>
      <c r="VPL20" s="19"/>
      <c r="VPM20" s="19"/>
      <c r="VPN20" s="19"/>
      <c r="VPO20" s="19"/>
      <c r="VPP20" s="19"/>
      <c r="VPQ20" s="19"/>
      <c r="VPR20" s="19"/>
      <c r="VPS20" s="19"/>
      <c r="VPT20" s="19"/>
      <c r="VPU20" s="19"/>
      <c r="VPV20" s="19"/>
      <c r="VPW20" s="19"/>
      <c r="VPX20" s="19"/>
      <c r="VPY20" s="19"/>
      <c r="VPZ20" s="19"/>
      <c r="VQA20" s="19"/>
      <c r="VQB20" s="19"/>
      <c r="VQC20" s="19"/>
      <c r="VQD20" s="19"/>
      <c r="VQE20" s="19"/>
      <c r="VQF20" s="19"/>
      <c r="VQG20" s="19"/>
      <c r="VQH20" s="19"/>
      <c r="VQI20" s="19"/>
      <c r="VQJ20" s="19"/>
      <c r="VQK20" s="19"/>
      <c r="VQL20" s="19"/>
      <c r="VQM20" s="19"/>
      <c r="VQN20" s="19"/>
      <c r="VQO20" s="19"/>
      <c r="VQP20" s="19"/>
      <c r="VQQ20" s="19"/>
      <c r="VQR20" s="19"/>
      <c r="VQS20" s="19"/>
      <c r="VQT20" s="19"/>
      <c r="VQU20" s="19"/>
      <c r="VQV20" s="19"/>
      <c r="VQW20" s="19"/>
      <c r="VQX20" s="19"/>
      <c r="VQY20" s="19"/>
      <c r="VQZ20" s="19"/>
      <c r="VRA20" s="19"/>
      <c r="VRB20" s="19"/>
      <c r="VRC20" s="19"/>
      <c r="VRD20" s="19"/>
      <c r="VRE20" s="19"/>
      <c r="VRF20" s="19"/>
      <c r="VRG20" s="19"/>
      <c r="VRH20" s="19"/>
      <c r="VRI20" s="19"/>
      <c r="VRJ20" s="19"/>
      <c r="VRK20" s="19"/>
      <c r="VRL20" s="19"/>
      <c r="VRM20" s="19"/>
      <c r="VRN20" s="19"/>
      <c r="VRO20" s="19"/>
      <c r="VRP20" s="19"/>
      <c r="VRQ20" s="19"/>
      <c r="VRR20" s="19"/>
      <c r="VRS20" s="19"/>
      <c r="VRT20" s="19"/>
      <c r="VRU20" s="19"/>
      <c r="VRV20" s="19"/>
      <c r="VRW20" s="19"/>
      <c r="VRX20" s="19"/>
      <c r="VRY20" s="19"/>
      <c r="VRZ20" s="19"/>
      <c r="VSA20" s="19"/>
      <c r="VSB20" s="19"/>
      <c r="VSC20" s="19"/>
      <c r="VSD20" s="19"/>
      <c r="VSE20" s="19"/>
      <c r="VSF20" s="19"/>
      <c r="VSG20" s="19"/>
      <c r="VSH20" s="19"/>
      <c r="VSI20" s="19"/>
      <c r="VSJ20" s="19"/>
      <c r="VSK20" s="19"/>
      <c r="VSL20" s="19"/>
      <c r="VSM20" s="19"/>
      <c r="VSN20" s="19"/>
      <c r="VSO20" s="19"/>
      <c r="VSP20" s="19"/>
      <c r="VSQ20" s="19"/>
      <c r="VSR20" s="19"/>
      <c r="VSS20" s="19"/>
      <c r="VST20" s="19"/>
      <c r="VSU20" s="19"/>
      <c r="VSV20" s="19"/>
      <c r="VSW20" s="19"/>
      <c r="VSX20" s="19"/>
      <c r="VSY20" s="19"/>
      <c r="VSZ20" s="19"/>
      <c r="VTA20" s="19"/>
      <c r="VTB20" s="19"/>
      <c r="VTC20" s="19"/>
      <c r="VTD20" s="19"/>
      <c r="VTE20" s="19"/>
      <c r="VTF20" s="19"/>
      <c r="VTG20" s="19"/>
      <c r="VTH20" s="19"/>
      <c r="VTI20" s="19"/>
      <c r="VTJ20" s="19"/>
      <c r="VTK20" s="19"/>
      <c r="VTL20" s="19"/>
      <c r="VTM20" s="19"/>
      <c r="VTN20" s="19"/>
      <c r="VTO20" s="19"/>
      <c r="VTP20" s="19"/>
      <c r="VTQ20" s="19"/>
      <c r="VTR20" s="19"/>
      <c r="VTS20" s="19"/>
      <c r="VTT20" s="19"/>
      <c r="VTU20" s="19"/>
      <c r="VTV20" s="19"/>
      <c r="VTW20" s="19"/>
      <c r="VTX20" s="19"/>
      <c r="VTY20" s="19"/>
      <c r="VTZ20" s="19"/>
      <c r="VUA20" s="19"/>
      <c r="VUB20" s="19"/>
      <c r="VUC20" s="19"/>
      <c r="VUD20" s="19"/>
      <c r="VUE20" s="19"/>
      <c r="VUF20" s="19"/>
      <c r="VUG20" s="19"/>
      <c r="VUH20" s="19"/>
      <c r="VUI20" s="19"/>
      <c r="VUJ20" s="19"/>
      <c r="VUK20" s="19"/>
      <c r="VUL20" s="19"/>
      <c r="VUM20" s="19"/>
      <c r="VUN20" s="19"/>
      <c r="VUO20" s="19"/>
      <c r="VUP20" s="19"/>
      <c r="VUQ20" s="19"/>
      <c r="VUR20" s="19"/>
      <c r="VUS20" s="19"/>
      <c r="VUT20" s="19"/>
      <c r="VUU20" s="19"/>
      <c r="VUV20" s="19"/>
      <c r="VUW20" s="19"/>
      <c r="VUX20" s="19"/>
      <c r="VUY20" s="19"/>
      <c r="VUZ20" s="19"/>
      <c r="VVA20" s="19"/>
      <c r="VVB20" s="19"/>
      <c r="VVC20" s="19"/>
      <c r="VVD20" s="19"/>
      <c r="VVE20" s="19"/>
      <c r="VVF20" s="19"/>
      <c r="VVG20" s="19"/>
      <c r="VVH20" s="19"/>
      <c r="VVI20" s="19"/>
      <c r="VVJ20" s="19"/>
      <c r="VVK20" s="19"/>
      <c r="VVL20" s="19"/>
      <c r="VVM20" s="19"/>
      <c r="VVN20" s="19"/>
      <c r="VVO20" s="19"/>
      <c r="VVP20" s="19"/>
      <c r="VVQ20" s="19"/>
      <c r="VVR20" s="19"/>
      <c r="VVS20" s="19"/>
      <c r="VVT20" s="19"/>
      <c r="VVU20" s="19"/>
      <c r="VVV20" s="19"/>
      <c r="VVW20" s="19"/>
      <c r="VVX20" s="19"/>
      <c r="VVY20" s="19"/>
      <c r="VVZ20" s="19"/>
      <c r="VWA20" s="19"/>
      <c r="VWB20" s="19"/>
      <c r="VWC20" s="19"/>
      <c r="VWD20" s="19"/>
      <c r="VWE20" s="19"/>
      <c r="VWF20" s="19"/>
      <c r="VWG20" s="19"/>
      <c r="VWH20" s="19"/>
      <c r="VWI20" s="19"/>
      <c r="VWJ20" s="19"/>
      <c r="VWK20" s="19"/>
      <c r="VWL20" s="19"/>
      <c r="VWM20" s="19"/>
      <c r="VWN20" s="19"/>
      <c r="VWO20" s="19"/>
      <c r="VWP20" s="19"/>
      <c r="VWQ20" s="19"/>
      <c r="VWR20" s="19"/>
      <c r="VWS20" s="19"/>
      <c r="VWT20" s="19"/>
      <c r="VWU20" s="19"/>
      <c r="VWV20" s="19"/>
      <c r="VWW20" s="19"/>
      <c r="VWX20" s="19"/>
      <c r="VWY20" s="19"/>
      <c r="VWZ20" s="19"/>
      <c r="VXA20" s="19"/>
      <c r="VXB20" s="19"/>
      <c r="VXC20" s="19"/>
      <c r="VXD20" s="19"/>
      <c r="VXE20" s="19"/>
      <c r="VXF20" s="19"/>
      <c r="VXG20" s="19"/>
      <c r="VXH20" s="19"/>
      <c r="VXI20" s="19"/>
      <c r="VXJ20" s="19"/>
      <c r="VXK20" s="19"/>
      <c r="VXL20" s="19"/>
      <c r="VXM20" s="19"/>
      <c r="VXN20" s="19"/>
      <c r="VXO20" s="19"/>
      <c r="VXP20" s="19"/>
      <c r="VXQ20" s="19"/>
      <c r="VXR20" s="19"/>
      <c r="VXS20" s="19"/>
      <c r="VXT20" s="19"/>
      <c r="VXU20" s="19"/>
      <c r="VXV20" s="19"/>
      <c r="VXW20" s="19"/>
      <c r="VXX20" s="19"/>
      <c r="VXY20" s="19"/>
      <c r="VXZ20" s="19"/>
      <c r="VYA20" s="19"/>
      <c r="VYB20" s="19"/>
      <c r="VYC20" s="19"/>
      <c r="VYD20" s="19"/>
      <c r="VYE20" s="19"/>
      <c r="VYF20" s="19"/>
      <c r="VYG20" s="19"/>
      <c r="VYH20" s="19"/>
      <c r="VYI20" s="19"/>
      <c r="VYJ20" s="19"/>
      <c r="VYK20" s="19"/>
      <c r="VYL20" s="19"/>
      <c r="VYM20" s="19"/>
      <c r="VYN20" s="19"/>
      <c r="VYO20" s="19"/>
      <c r="VYP20" s="19"/>
      <c r="VYQ20" s="19"/>
      <c r="VYR20" s="19"/>
      <c r="VYS20" s="19"/>
      <c r="VYT20" s="19"/>
      <c r="VYU20" s="19"/>
      <c r="VYV20" s="19"/>
      <c r="VYW20" s="19"/>
      <c r="VYX20" s="19"/>
      <c r="VYY20" s="19"/>
      <c r="VYZ20" s="19"/>
      <c r="VZA20" s="19"/>
      <c r="VZB20" s="19"/>
      <c r="VZC20" s="19"/>
      <c r="VZD20" s="19"/>
      <c r="VZE20" s="19"/>
      <c r="VZF20" s="19"/>
      <c r="VZG20" s="19"/>
      <c r="VZH20" s="19"/>
      <c r="VZI20" s="19"/>
      <c r="VZJ20" s="19"/>
      <c r="VZK20" s="19"/>
      <c r="VZL20" s="19"/>
      <c r="VZM20" s="19"/>
      <c r="VZN20" s="19"/>
      <c r="VZO20" s="19"/>
      <c r="VZP20" s="19"/>
      <c r="VZQ20" s="19"/>
      <c r="VZR20" s="19"/>
      <c r="VZS20" s="19"/>
      <c r="VZT20" s="19"/>
      <c r="VZU20" s="19"/>
      <c r="VZV20" s="19"/>
      <c r="VZW20" s="19"/>
      <c r="VZX20" s="19"/>
      <c r="VZY20" s="19"/>
      <c r="VZZ20" s="19"/>
      <c r="WAA20" s="19"/>
      <c r="WAB20" s="19"/>
      <c r="WAC20" s="19"/>
      <c r="WAD20" s="19"/>
      <c r="WAE20" s="19"/>
      <c r="WAF20" s="19"/>
      <c r="WAG20" s="19"/>
      <c r="WAH20" s="19"/>
      <c r="WAI20" s="19"/>
      <c r="WAJ20" s="19"/>
      <c r="WAK20" s="19"/>
      <c r="WAL20" s="19"/>
      <c r="WAM20" s="19"/>
      <c r="WAN20" s="19"/>
      <c r="WAO20" s="19"/>
      <c r="WAP20" s="19"/>
      <c r="WAQ20" s="19"/>
      <c r="WAR20" s="19"/>
      <c r="WAS20" s="19"/>
      <c r="WAT20" s="19"/>
      <c r="WAU20" s="19"/>
      <c r="WAV20" s="19"/>
      <c r="WAW20" s="19"/>
      <c r="WAX20" s="19"/>
      <c r="WAY20" s="19"/>
      <c r="WAZ20" s="19"/>
      <c r="WBA20" s="19"/>
      <c r="WBB20" s="19"/>
      <c r="WBC20" s="19"/>
      <c r="WBD20" s="19"/>
      <c r="WBE20" s="19"/>
      <c r="WBF20" s="19"/>
      <c r="WBG20" s="19"/>
      <c r="WBH20" s="19"/>
      <c r="WBI20" s="19"/>
      <c r="WBJ20" s="19"/>
      <c r="WBK20" s="19"/>
      <c r="WBL20" s="19"/>
      <c r="WBM20" s="19"/>
      <c r="WBN20" s="19"/>
      <c r="WBO20" s="19"/>
      <c r="WBP20" s="19"/>
      <c r="WBQ20" s="19"/>
      <c r="WBR20" s="19"/>
      <c r="WBS20" s="19"/>
      <c r="WBT20" s="19"/>
      <c r="WBU20" s="19"/>
      <c r="WBV20" s="19"/>
      <c r="WBW20" s="19"/>
      <c r="WBX20" s="19"/>
      <c r="WBY20" s="19"/>
      <c r="WBZ20" s="19"/>
      <c r="WCA20" s="19"/>
      <c r="WCB20" s="19"/>
      <c r="WCC20" s="19"/>
      <c r="WCD20" s="19"/>
      <c r="WCE20" s="19"/>
      <c r="WCF20" s="19"/>
      <c r="WCG20" s="19"/>
      <c r="WCH20" s="19"/>
      <c r="WCI20" s="19"/>
      <c r="WCJ20" s="19"/>
      <c r="WCK20" s="19"/>
      <c r="WCL20" s="19"/>
      <c r="WCM20" s="19"/>
      <c r="WCN20" s="19"/>
      <c r="WCO20" s="19"/>
      <c r="WCP20" s="19"/>
      <c r="WCQ20" s="19"/>
      <c r="WCR20" s="19"/>
      <c r="WCS20" s="19"/>
      <c r="WCT20" s="19"/>
      <c r="WCU20" s="19"/>
      <c r="WCV20" s="19"/>
      <c r="WCW20" s="19"/>
      <c r="WCX20" s="19"/>
      <c r="WCY20" s="19"/>
      <c r="WCZ20" s="19"/>
      <c r="WDA20" s="19"/>
      <c r="WDB20" s="19"/>
      <c r="WDC20" s="19"/>
      <c r="WDD20" s="19"/>
      <c r="WDE20" s="19"/>
      <c r="WDF20" s="19"/>
      <c r="WDG20" s="19"/>
      <c r="WDH20" s="19"/>
      <c r="WDI20" s="19"/>
      <c r="WDJ20" s="19"/>
      <c r="WDK20" s="19"/>
      <c r="WDL20" s="19"/>
      <c r="WDM20" s="19"/>
      <c r="WDN20" s="19"/>
      <c r="WDO20" s="19"/>
      <c r="WDP20" s="19"/>
      <c r="WDQ20" s="19"/>
      <c r="WDR20" s="19"/>
      <c r="WDS20" s="19"/>
      <c r="WDT20" s="19"/>
      <c r="WDU20" s="19"/>
      <c r="WDV20" s="19"/>
      <c r="WDW20" s="19"/>
      <c r="WDX20" s="19"/>
      <c r="WDY20" s="19"/>
      <c r="WDZ20" s="19"/>
      <c r="WEA20" s="19"/>
      <c r="WEB20" s="19"/>
      <c r="WEC20" s="19"/>
      <c r="WED20" s="19"/>
      <c r="WEE20" s="19"/>
      <c r="WEF20" s="19"/>
      <c r="WEG20" s="19"/>
      <c r="WEH20" s="19"/>
      <c r="WEI20" s="19"/>
      <c r="WEJ20" s="19"/>
      <c r="WEK20" s="19"/>
      <c r="WEL20" s="19"/>
      <c r="WEM20" s="19"/>
      <c r="WEN20" s="19"/>
      <c r="WEO20" s="19"/>
      <c r="WEP20" s="19"/>
      <c r="WEQ20" s="19"/>
      <c r="WER20" s="19"/>
      <c r="WES20" s="19"/>
      <c r="WET20" s="19"/>
      <c r="WEU20" s="19"/>
      <c r="WEV20" s="19"/>
      <c r="WEW20" s="19"/>
      <c r="WEX20" s="19"/>
      <c r="WEY20" s="19"/>
      <c r="WEZ20" s="19"/>
      <c r="WFA20" s="19"/>
      <c r="WFB20" s="19"/>
      <c r="WFC20" s="19"/>
      <c r="WFD20" s="19"/>
      <c r="WFE20" s="19"/>
      <c r="WFF20" s="19"/>
      <c r="WFG20" s="19"/>
      <c r="WFH20" s="19"/>
      <c r="WFI20" s="19"/>
      <c r="WFJ20" s="19"/>
      <c r="WFK20" s="19"/>
      <c r="WFL20" s="19"/>
      <c r="WFM20" s="19"/>
      <c r="WFN20" s="19"/>
      <c r="WFO20" s="19"/>
      <c r="WFP20" s="19"/>
      <c r="WFQ20" s="19"/>
      <c r="WFR20" s="19"/>
      <c r="WFS20" s="19"/>
      <c r="WFT20" s="19"/>
      <c r="WFU20" s="19"/>
      <c r="WFV20" s="19"/>
      <c r="WFW20" s="19"/>
      <c r="WFX20" s="19"/>
      <c r="WFY20" s="19"/>
      <c r="WFZ20" s="19"/>
      <c r="WGA20" s="19"/>
      <c r="WGB20" s="19"/>
      <c r="WGC20" s="19"/>
      <c r="WGD20" s="19"/>
      <c r="WGE20" s="19"/>
      <c r="WGF20" s="19"/>
      <c r="WGG20" s="19"/>
      <c r="WGH20" s="19"/>
      <c r="WGI20" s="19"/>
      <c r="WGJ20" s="19"/>
      <c r="WGK20" s="19"/>
      <c r="WGL20" s="19"/>
      <c r="WGM20" s="19"/>
      <c r="WGN20" s="19"/>
      <c r="WGO20" s="19"/>
      <c r="WGP20" s="19"/>
      <c r="WGQ20" s="19"/>
      <c r="WGR20" s="19"/>
      <c r="WGS20" s="19"/>
      <c r="WGT20" s="19"/>
      <c r="WGU20" s="19"/>
      <c r="WGV20" s="19"/>
      <c r="WGW20" s="19"/>
      <c r="WGX20" s="19"/>
      <c r="WGY20" s="19"/>
      <c r="WGZ20" s="19"/>
      <c r="WHA20" s="19"/>
      <c r="WHB20" s="19"/>
      <c r="WHC20" s="19"/>
      <c r="WHD20" s="19"/>
      <c r="WHE20" s="19"/>
      <c r="WHF20" s="19"/>
      <c r="WHG20" s="19"/>
      <c r="WHH20" s="19"/>
      <c r="WHI20" s="19"/>
      <c r="WHJ20" s="19"/>
      <c r="WHK20" s="19"/>
      <c r="WHL20" s="19"/>
      <c r="WHM20" s="19"/>
      <c r="WHN20" s="19"/>
      <c r="WHO20" s="19"/>
      <c r="WHP20" s="19"/>
      <c r="WHQ20" s="19"/>
      <c r="WHR20" s="19"/>
      <c r="WHS20" s="19"/>
      <c r="WHT20" s="19"/>
      <c r="WHU20" s="19"/>
      <c r="WHV20" s="19"/>
      <c r="WHW20" s="19"/>
      <c r="WHX20" s="19"/>
      <c r="WHY20" s="19"/>
      <c r="WHZ20" s="19"/>
      <c r="WIA20" s="19"/>
      <c r="WIB20" s="19"/>
      <c r="WIC20" s="19"/>
      <c r="WID20" s="19"/>
      <c r="WIE20" s="19"/>
      <c r="WIF20" s="19"/>
      <c r="WIG20" s="19"/>
      <c r="WIH20" s="19"/>
      <c r="WII20" s="19"/>
      <c r="WIJ20" s="19"/>
      <c r="WIK20" s="19"/>
      <c r="WIL20" s="19"/>
      <c r="WIM20" s="19"/>
      <c r="WIN20" s="19"/>
      <c r="WIO20" s="19"/>
      <c r="WIP20" s="19"/>
      <c r="WIQ20" s="19"/>
      <c r="WIR20" s="19"/>
      <c r="WIS20" s="19"/>
      <c r="WIT20" s="19"/>
      <c r="WIU20" s="19"/>
      <c r="WIV20" s="19"/>
      <c r="WIW20" s="19"/>
      <c r="WIX20" s="19"/>
      <c r="WIY20" s="19"/>
      <c r="WIZ20" s="19"/>
      <c r="WJA20" s="19"/>
      <c r="WJB20" s="19"/>
      <c r="WJC20" s="19"/>
      <c r="WJD20" s="19"/>
      <c r="WJE20" s="19"/>
      <c r="WJF20" s="19"/>
      <c r="WJG20" s="19"/>
      <c r="WJH20" s="19"/>
      <c r="WJI20" s="19"/>
      <c r="WJJ20" s="19"/>
      <c r="WJK20" s="19"/>
      <c r="WJL20" s="19"/>
      <c r="WJM20" s="19"/>
      <c r="WJN20" s="19"/>
      <c r="WJO20" s="19"/>
      <c r="WJP20" s="19"/>
      <c r="WJQ20" s="19"/>
      <c r="WJR20" s="19"/>
      <c r="WJS20" s="19"/>
      <c r="WJT20" s="19"/>
      <c r="WJU20" s="19"/>
      <c r="WJV20" s="19"/>
      <c r="WJW20" s="19"/>
      <c r="WJX20" s="19"/>
      <c r="WJY20" s="19"/>
      <c r="WJZ20" s="19"/>
      <c r="WKA20" s="19"/>
      <c r="WKB20" s="19"/>
      <c r="WKC20" s="19"/>
      <c r="WKD20" s="19"/>
      <c r="WKE20" s="19"/>
      <c r="WKF20" s="19"/>
      <c r="WKG20" s="19"/>
      <c r="WKH20" s="19"/>
      <c r="WKI20" s="19"/>
      <c r="WKJ20" s="19"/>
      <c r="WKK20" s="19"/>
      <c r="WKL20" s="19"/>
      <c r="WKM20" s="19"/>
      <c r="WKN20" s="19"/>
      <c r="WKO20" s="19"/>
      <c r="WKP20" s="19"/>
      <c r="WKQ20" s="19"/>
      <c r="WKR20" s="19"/>
      <c r="WKS20" s="19"/>
      <c r="WKT20" s="19"/>
      <c r="WKU20" s="19"/>
      <c r="WKV20" s="19"/>
      <c r="WKW20" s="19"/>
      <c r="WKX20" s="19"/>
      <c r="WKY20" s="19"/>
      <c r="WKZ20" s="19"/>
      <c r="WLA20" s="19"/>
      <c r="WLB20" s="19"/>
      <c r="WLC20" s="19"/>
      <c r="WLD20" s="19"/>
      <c r="WLE20" s="19"/>
      <c r="WLF20" s="19"/>
      <c r="WLG20" s="19"/>
      <c r="WLH20" s="19"/>
      <c r="WLI20" s="19"/>
      <c r="WLJ20" s="19"/>
      <c r="WLK20" s="19"/>
      <c r="WLL20" s="19"/>
      <c r="WLM20" s="19"/>
      <c r="WLN20" s="19"/>
      <c r="WLO20" s="19"/>
      <c r="WLP20" s="19"/>
      <c r="WLQ20" s="19"/>
      <c r="WLR20" s="19"/>
      <c r="WLS20" s="19"/>
      <c r="WLT20" s="19"/>
      <c r="WLU20" s="19"/>
      <c r="WLV20" s="19"/>
      <c r="WLW20" s="19"/>
      <c r="WLX20" s="19"/>
      <c r="WLY20" s="19"/>
      <c r="WLZ20" s="19"/>
      <c r="WMA20" s="19"/>
      <c r="WMB20" s="19"/>
      <c r="WMC20" s="19"/>
      <c r="WMD20" s="19"/>
      <c r="WME20" s="19"/>
      <c r="WMF20" s="19"/>
      <c r="WMG20" s="19"/>
      <c r="WMH20" s="19"/>
      <c r="WMI20" s="19"/>
      <c r="WMJ20" s="19"/>
      <c r="WMK20" s="19"/>
      <c r="WML20" s="19"/>
      <c r="WMM20" s="19"/>
      <c r="WMN20" s="19"/>
      <c r="WMO20" s="19"/>
      <c r="WMP20" s="19"/>
      <c r="WMQ20" s="19"/>
      <c r="WMR20" s="19"/>
      <c r="WMS20" s="19"/>
      <c r="WMT20" s="19"/>
      <c r="WMU20" s="19"/>
      <c r="WMV20" s="19"/>
      <c r="WMW20" s="19"/>
      <c r="WMX20" s="19"/>
      <c r="WMY20" s="19"/>
      <c r="WMZ20" s="19"/>
      <c r="WNA20" s="19"/>
      <c r="WNB20" s="19"/>
      <c r="WNC20" s="19"/>
      <c r="WND20" s="19"/>
      <c r="WNE20" s="19"/>
      <c r="WNF20" s="19"/>
      <c r="WNG20" s="19"/>
      <c r="WNH20" s="19"/>
      <c r="WNI20" s="19"/>
      <c r="WNJ20" s="19"/>
      <c r="WNK20" s="19"/>
      <c r="WNL20" s="19"/>
      <c r="WNM20" s="19"/>
      <c r="WNN20" s="19"/>
      <c r="WNO20" s="19"/>
      <c r="WNP20" s="19"/>
      <c r="WNQ20" s="19"/>
      <c r="WNR20" s="19"/>
      <c r="WNS20" s="19"/>
      <c r="WNT20" s="19"/>
      <c r="WNU20" s="19"/>
      <c r="WNV20" s="19"/>
      <c r="WNW20" s="19"/>
      <c r="WNX20" s="19"/>
      <c r="WNY20" s="19"/>
      <c r="WNZ20" s="19"/>
      <c r="WOA20" s="19"/>
      <c r="WOB20" s="19"/>
      <c r="WOC20" s="19"/>
      <c r="WOD20" s="19"/>
      <c r="WOE20" s="19"/>
      <c r="WOF20" s="19"/>
      <c r="WOG20" s="19"/>
      <c r="WOH20" s="19"/>
      <c r="WOI20" s="19"/>
      <c r="WOJ20" s="19"/>
      <c r="WOK20" s="19"/>
      <c r="WOL20" s="19"/>
      <c r="WOM20" s="19"/>
      <c r="WON20" s="19"/>
      <c r="WOO20" s="19"/>
      <c r="WOP20" s="19"/>
      <c r="WOQ20" s="19"/>
      <c r="WOR20" s="19"/>
      <c r="WOS20" s="19"/>
      <c r="WOT20" s="19"/>
      <c r="WOU20" s="19"/>
      <c r="WOV20" s="19"/>
      <c r="WOW20" s="19"/>
      <c r="WOX20" s="19"/>
      <c r="WOY20" s="19"/>
      <c r="WOZ20" s="19"/>
      <c r="WPA20" s="19"/>
      <c r="WPB20" s="19"/>
      <c r="WPC20" s="19"/>
      <c r="WPD20" s="19"/>
      <c r="WPE20" s="19"/>
      <c r="WPF20" s="19"/>
      <c r="WPG20" s="19"/>
      <c r="WPH20" s="19"/>
      <c r="WPI20" s="19"/>
      <c r="WPJ20" s="19"/>
      <c r="WPK20" s="19"/>
      <c r="WPL20" s="19"/>
      <c r="WPM20" s="19"/>
      <c r="WPN20" s="19"/>
      <c r="WPO20" s="19"/>
      <c r="WPP20" s="19"/>
      <c r="WPQ20" s="19"/>
      <c r="WPR20" s="19"/>
      <c r="WPS20" s="19"/>
      <c r="WPT20" s="19"/>
      <c r="WPU20" s="19"/>
      <c r="WPV20" s="19"/>
      <c r="WPW20" s="19"/>
      <c r="WPX20" s="19"/>
      <c r="WPY20" s="19"/>
      <c r="WPZ20" s="19"/>
      <c r="WQA20" s="19"/>
      <c r="WQB20" s="19"/>
      <c r="WQC20" s="19"/>
      <c r="WQD20" s="19"/>
      <c r="WQE20" s="19"/>
      <c r="WQF20" s="19"/>
      <c r="WQG20" s="19"/>
      <c r="WQH20" s="19"/>
      <c r="WQI20" s="19"/>
      <c r="WQJ20" s="19"/>
      <c r="WQK20" s="19"/>
      <c r="WQL20" s="19"/>
      <c r="WQM20" s="19"/>
      <c r="WQN20" s="19"/>
      <c r="WQO20" s="19"/>
      <c r="WQP20" s="19"/>
      <c r="WQQ20" s="19"/>
      <c r="WQR20" s="19"/>
      <c r="WQS20" s="19"/>
      <c r="WQT20" s="19"/>
      <c r="WQU20" s="19"/>
      <c r="WQV20" s="19"/>
      <c r="WQW20" s="19"/>
      <c r="WQX20" s="19"/>
      <c r="WQY20" s="19"/>
      <c r="WQZ20" s="19"/>
      <c r="WRA20" s="19"/>
      <c r="WRB20" s="19"/>
      <c r="WRC20" s="19"/>
      <c r="WRD20" s="19"/>
      <c r="WRE20" s="19"/>
      <c r="WRF20" s="19"/>
      <c r="WRG20" s="19"/>
      <c r="WRH20" s="19"/>
      <c r="WRI20" s="19"/>
      <c r="WRJ20" s="19"/>
      <c r="WRK20" s="19"/>
      <c r="WRL20" s="19"/>
      <c r="WRM20" s="19"/>
      <c r="WRN20" s="19"/>
      <c r="WRO20" s="19"/>
      <c r="WRP20" s="19"/>
      <c r="WRQ20" s="19"/>
      <c r="WRR20" s="19"/>
      <c r="WRS20" s="19"/>
      <c r="WRT20" s="19"/>
      <c r="WRU20" s="19"/>
      <c r="WRV20" s="19"/>
      <c r="WRW20" s="19"/>
      <c r="WRX20" s="19"/>
      <c r="WRY20" s="19"/>
      <c r="WRZ20" s="19"/>
      <c r="WSA20" s="19"/>
      <c r="WSB20" s="19"/>
      <c r="WSC20" s="19"/>
      <c r="WSD20" s="19"/>
      <c r="WSE20" s="19"/>
      <c r="WSF20" s="19"/>
      <c r="WSG20" s="19"/>
      <c r="WSH20" s="19"/>
      <c r="WSI20" s="19"/>
      <c r="WSJ20" s="19"/>
      <c r="WSK20" s="19"/>
      <c r="WSL20" s="19"/>
      <c r="WSM20" s="19"/>
      <c r="WSN20" s="19"/>
      <c r="WSO20" s="19"/>
      <c r="WSP20" s="19"/>
      <c r="WSQ20" s="19"/>
      <c r="WSR20" s="19"/>
      <c r="WSS20" s="19"/>
      <c r="WST20" s="19"/>
      <c r="WSU20" s="19"/>
      <c r="WSV20" s="19"/>
      <c r="WSW20" s="19"/>
      <c r="WSX20" s="19"/>
      <c r="WSY20" s="19"/>
      <c r="WSZ20" s="19"/>
      <c r="WTA20" s="19"/>
      <c r="WTB20" s="19"/>
      <c r="WTC20" s="19"/>
      <c r="WTD20" s="19"/>
      <c r="WTE20" s="19"/>
      <c r="WTF20" s="19"/>
      <c r="WTG20" s="19"/>
      <c r="WTH20" s="19"/>
      <c r="WTI20" s="19"/>
      <c r="WTJ20" s="19"/>
      <c r="WTK20" s="19"/>
      <c r="WTL20" s="19"/>
      <c r="WTM20" s="19"/>
      <c r="WTN20" s="19"/>
      <c r="WTO20" s="19"/>
      <c r="WTP20" s="19"/>
      <c r="WTQ20" s="19"/>
      <c r="WTR20" s="19"/>
      <c r="WTS20" s="19"/>
      <c r="WTT20" s="19"/>
      <c r="WTU20" s="19"/>
      <c r="WTV20" s="19"/>
      <c r="WTW20" s="19"/>
      <c r="WTX20" s="19"/>
      <c r="WTY20" s="19"/>
      <c r="WTZ20" s="19"/>
      <c r="WUA20" s="19"/>
      <c r="WUB20" s="19"/>
      <c r="WUC20" s="19"/>
      <c r="WUD20" s="19"/>
      <c r="WUE20" s="19"/>
      <c r="WUF20" s="19"/>
      <c r="WUG20" s="19"/>
      <c r="WUH20" s="19"/>
      <c r="WUI20" s="19"/>
      <c r="WUJ20" s="19"/>
      <c r="WUK20" s="19"/>
      <c r="WUL20" s="19"/>
      <c r="WUM20" s="19"/>
      <c r="WUN20" s="19"/>
      <c r="WUO20" s="19"/>
      <c r="WUP20" s="19"/>
      <c r="WUQ20" s="19"/>
      <c r="WUR20" s="19"/>
      <c r="WUS20" s="19"/>
      <c r="WUT20" s="19"/>
      <c r="WUU20" s="19"/>
      <c r="WUV20" s="19"/>
      <c r="WUW20" s="19"/>
      <c r="WUX20" s="19"/>
      <c r="WUY20" s="19"/>
      <c r="WUZ20" s="19"/>
      <c r="WVA20" s="19"/>
      <c r="WVB20" s="19"/>
      <c r="WVC20" s="19"/>
      <c r="WVD20" s="19"/>
      <c r="WVE20" s="19"/>
      <c r="WVF20" s="19"/>
      <c r="WVG20" s="19"/>
      <c r="WVH20" s="19"/>
      <c r="WVI20" s="19"/>
      <c r="WVJ20" s="19"/>
      <c r="WVK20" s="19"/>
      <c r="WVL20" s="19"/>
      <c r="WVM20" s="19"/>
      <c r="WVN20" s="19"/>
      <c r="WVO20" s="19"/>
      <c r="WVP20" s="19"/>
      <c r="WVQ20" s="19"/>
      <c r="WVR20" s="19"/>
      <c r="WVS20" s="19"/>
      <c r="WVT20" s="19"/>
      <c r="WVU20" s="19"/>
      <c r="WVV20" s="19"/>
      <c r="WVW20" s="19"/>
      <c r="WVX20" s="19"/>
      <c r="WVY20" s="19"/>
      <c r="WVZ20" s="19"/>
      <c r="WWA20" s="19"/>
      <c r="WWB20" s="19"/>
      <c r="WWC20" s="19"/>
      <c r="WWD20" s="19"/>
      <c r="WWE20" s="19"/>
      <c r="WWF20" s="19"/>
      <c r="WWG20" s="19"/>
      <c r="WWH20" s="19"/>
      <c r="WWI20" s="19"/>
      <c r="WWJ20" s="19"/>
      <c r="WWK20" s="19"/>
      <c r="WWL20" s="19"/>
      <c r="WWM20" s="19"/>
      <c r="WWN20" s="19"/>
      <c r="WWO20" s="19"/>
      <c r="WWP20" s="19"/>
      <c r="WWQ20" s="19"/>
      <c r="WWR20" s="19"/>
      <c r="WWS20" s="19"/>
      <c r="WWT20" s="19"/>
      <c r="WWU20" s="19"/>
      <c r="WWV20" s="19"/>
      <c r="WWW20" s="19"/>
      <c r="WWX20" s="19"/>
      <c r="WWY20" s="19"/>
      <c r="WWZ20" s="19"/>
      <c r="WXA20" s="19"/>
      <c r="WXB20" s="19"/>
      <c r="WXC20" s="19"/>
      <c r="WXD20" s="19"/>
      <c r="WXE20" s="19"/>
      <c r="WXF20" s="19"/>
      <c r="WXG20" s="19"/>
      <c r="WXH20" s="19"/>
      <c r="WXI20" s="19"/>
      <c r="WXJ20" s="19"/>
      <c r="WXK20" s="19"/>
      <c r="WXL20" s="19"/>
      <c r="WXM20" s="19"/>
      <c r="WXN20" s="19"/>
      <c r="WXO20" s="19"/>
      <c r="WXP20" s="19"/>
      <c r="WXQ20" s="19"/>
      <c r="WXR20" s="19"/>
      <c r="WXS20" s="19"/>
      <c r="WXT20" s="19"/>
      <c r="WXU20" s="19"/>
      <c r="WXV20" s="19"/>
      <c r="WXW20" s="19"/>
      <c r="WXX20" s="19"/>
      <c r="WXY20" s="19"/>
      <c r="WXZ20" s="19"/>
      <c r="WYA20" s="19"/>
      <c r="WYB20" s="19"/>
      <c r="WYC20" s="19"/>
      <c r="WYD20" s="19"/>
      <c r="WYE20" s="19"/>
      <c r="WYF20" s="19"/>
      <c r="WYG20" s="19"/>
      <c r="WYH20" s="19"/>
      <c r="WYI20" s="19"/>
      <c r="WYJ20" s="19"/>
      <c r="WYK20" s="19"/>
      <c r="WYL20" s="19"/>
      <c r="WYM20" s="19"/>
      <c r="WYN20" s="19"/>
      <c r="WYO20" s="19"/>
      <c r="WYP20" s="19"/>
      <c r="WYQ20" s="19"/>
      <c r="WYR20" s="19"/>
      <c r="WYS20" s="19"/>
      <c r="WYT20" s="19"/>
      <c r="WYU20" s="19"/>
      <c r="WYV20" s="19"/>
      <c r="WYW20" s="19"/>
      <c r="WYX20" s="19"/>
      <c r="WYY20" s="19"/>
      <c r="WYZ20" s="19"/>
      <c r="WZA20" s="19"/>
      <c r="WZB20" s="19"/>
      <c r="WZC20" s="19"/>
      <c r="WZD20" s="19"/>
      <c r="WZE20" s="19"/>
      <c r="WZF20" s="19"/>
      <c r="WZG20" s="19"/>
      <c r="WZH20" s="19"/>
      <c r="WZI20" s="19"/>
      <c r="WZJ20" s="19"/>
      <c r="WZK20" s="19"/>
      <c r="WZL20" s="19"/>
      <c r="WZM20" s="19"/>
      <c r="WZN20" s="19"/>
      <c r="WZO20" s="19"/>
      <c r="WZP20" s="19"/>
      <c r="WZQ20" s="19"/>
      <c r="WZR20" s="19"/>
      <c r="WZS20" s="19"/>
      <c r="WZT20" s="19"/>
      <c r="WZU20" s="19"/>
      <c r="WZV20" s="19"/>
      <c r="WZW20" s="19"/>
      <c r="WZX20" s="19"/>
      <c r="WZY20" s="19"/>
      <c r="WZZ20" s="19"/>
      <c r="XAA20" s="19"/>
      <c r="XAB20" s="19"/>
      <c r="XAC20" s="19"/>
      <c r="XAD20" s="19"/>
      <c r="XAE20" s="19"/>
      <c r="XAF20" s="19"/>
      <c r="XAG20" s="19"/>
      <c r="XAH20" s="19"/>
      <c r="XAI20" s="19"/>
      <c r="XAJ20" s="19"/>
      <c r="XAK20" s="19"/>
      <c r="XAL20" s="19"/>
      <c r="XAM20" s="19"/>
      <c r="XAN20" s="19"/>
      <c r="XAO20" s="19"/>
      <c r="XAP20" s="19"/>
      <c r="XAQ20" s="19"/>
      <c r="XAR20" s="19"/>
      <c r="XAS20" s="19"/>
      <c r="XAT20" s="19"/>
      <c r="XAU20" s="19"/>
      <c r="XAV20" s="19"/>
      <c r="XAW20" s="19"/>
      <c r="XAX20" s="19"/>
      <c r="XAY20" s="19"/>
      <c r="XAZ20" s="19"/>
      <c r="XBA20" s="19"/>
      <c r="XBB20" s="19"/>
      <c r="XBC20" s="19"/>
      <c r="XBD20" s="19"/>
      <c r="XBE20" s="19"/>
      <c r="XBF20" s="19"/>
      <c r="XBG20" s="19"/>
      <c r="XBH20" s="19"/>
      <c r="XBI20" s="19"/>
      <c r="XBJ20" s="19"/>
      <c r="XBK20" s="19"/>
      <c r="XBL20" s="19"/>
      <c r="XBM20" s="19"/>
      <c r="XBN20" s="19"/>
      <c r="XBO20" s="19"/>
      <c r="XBP20" s="19"/>
      <c r="XBQ20" s="19"/>
      <c r="XBR20" s="19"/>
      <c r="XBS20" s="19"/>
      <c r="XBT20" s="19"/>
      <c r="XBU20" s="19"/>
      <c r="XBV20" s="19"/>
      <c r="XBW20" s="19"/>
      <c r="XBX20" s="19"/>
      <c r="XBY20" s="19"/>
      <c r="XBZ20" s="19"/>
      <c r="XCA20" s="19"/>
      <c r="XCB20" s="19"/>
      <c r="XCC20" s="19"/>
      <c r="XCD20" s="19"/>
      <c r="XCE20" s="19"/>
      <c r="XCF20" s="19"/>
      <c r="XCG20" s="19"/>
      <c r="XCH20" s="19"/>
      <c r="XCI20" s="19"/>
      <c r="XCJ20" s="19"/>
      <c r="XCK20" s="19"/>
      <c r="XCL20" s="19"/>
      <c r="XCM20" s="19"/>
      <c r="XCN20" s="19"/>
      <c r="XCO20" s="19"/>
      <c r="XCP20" s="19"/>
      <c r="XCQ20" s="19"/>
      <c r="XCR20" s="19"/>
      <c r="XCS20" s="19"/>
      <c r="XCT20" s="19"/>
      <c r="XCU20" s="19"/>
      <c r="XCV20" s="19"/>
      <c r="XCW20" s="19"/>
      <c r="XCX20" s="19"/>
      <c r="XCY20" s="19"/>
      <c r="XCZ20" s="19"/>
      <c r="XDA20" s="19"/>
      <c r="XDB20" s="19"/>
      <c r="XDC20" s="19"/>
      <c r="XDD20" s="19"/>
      <c r="XDE20" s="19"/>
      <c r="XDF20" s="19"/>
      <c r="XDG20" s="19"/>
      <c r="XDH20" s="19"/>
      <c r="XDI20" s="19"/>
      <c r="XDJ20" s="19"/>
      <c r="XDK20" s="19"/>
      <c r="XDL20" s="19"/>
      <c r="XDM20" s="19"/>
      <c r="XDN20" s="19"/>
      <c r="XDO20" s="19"/>
      <c r="XDP20" s="19"/>
      <c r="XDQ20" s="19"/>
      <c r="XDR20" s="19"/>
      <c r="XDS20" s="19"/>
      <c r="XDT20" s="19"/>
      <c r="XDU20" s="19"/>
      <c r="XDV20" s="19"/>
      <c r="XDW20" s="19"/>
      <c r="XDX20" s="19"/>
      <c r="XDY20" s="19"/>
      <c r="XDZ20" s="19"/>
      <c r="XEA20" s="19"/>
      <c r="XEB20" s="19"/>
      <c r="XEC20" s="19"/>
      <c r="XED20" s="19"/>
      <c r="XEE20" s="19"/>
      <c r="XEF20" s="19"/>
      <c r="XEG20" s="19"/>
      <c r="XEH20" s="19"/>
      <c r="XEI20" s="19"/>
      <c r="XEJ20" s="19"/>
      <c r="XEK20" s="19"/>
      <c r="XEL20" s="19"/>
      <c r="XEM20" s="19"/>
      <c r="XEN20" s="19"/>
      <c r="XEO20" s="19"/>
      <c r="XEP20" s="19"/>
      <c r="XEQ20" s="19"/>
      <c r="XER20" s="19"/>
      <c r="XES20" s="19"/>
      <c r="XET20" s="19"/>
      <c r="XEU20" s="19"/>
      <c r="XEV20" s="19"/>
      <c r="XEW20" s="19"/>
      <c r="XEX20" s="19"/>
      <c r="XEY20" s="19"/>
      <c r="XEZ20" s="19"/>
      <c r="XFA20" s="19"/>
      <c r="XFB20" s="19"/>
      <c r="XFC20" s="19"/>
      <c r="XFD20" s="19"/>
    </row>
    <row r="21" spans="1:16384" x14ac:dyDescent="0.35">
      <c r="A21" s="290"/>
      <c r="B21" s="290"/>
      <c r="C21" s="290"/>
      <c r="D21" s="290"/>
      <c r="E21" s="290"/>
      <c r="F21" s="290"/>
      <c r="G21" s="290"/>
      <c r="H21" s="290"/>
      <c r="I21" s="290"/>
    </row>
    <row r="22" spans="1:16384" ht="14.5" customHeight="1" x14ac:dyDescent="0.35">
      <c r="A22" s="380" t="s">
        <v>136</v>
      </c>
      <c r="B22" s="380"/>
      <c r="C22" s="380"/>
      <c r="D22" s="380"/>
      <c r="E22" s="380"/>
      <c r="F22" s="380"/>
      <c r="G22" s="380"/>
      <c r="H22" s="380"/>
      <c r="I22" s="380"/>
      <c r="J22" s="380"/>
      <c r="K22" s="381" t="s">
        <v>14</v>
      </c>
      <c r="L22" s="382"/>
      <c r="M22" s="382"/>
      <c r="N22" s="382"/>
      <c r="O22" s="382"/>
      <c r="P22" s="382"/>
      <c r="Q22" s="382"/>
      <c r="R22" s="382"/>
      <c r="S22" s="382"/>
      <c r="T22" s="382"/>
      <c r="U22" s="382"/>
    </row>
    <row r="23" spans="1:16384" x14ac:dyDescent="0.35">
      <c r="A23" s="380"/>
      <c r="B23" s="380"/>
      <c r="C23" s="380"/>
      <c r="D23" s="380"/>
      <c r="E23" s="380"/>
      <c r="F23" s="380"/>
      <c r="G23" s="380"/>
      <c r="H23" s="380"/>
      <c r="I23" s="380"/>
      <c r="J23" s="380"/>
      <c r="K23" s="381"/>
      <c r="L23" s="382"/>
      <c r="M23" s="382"/>
      <c r="N23" s="382"/>
      <c r="O23" s="382"/>
      <c r="P23" s="382"/>
      <c r="Q23" s="382"/>
      <c r="R23" s="382"/>
      <c r="S23" s="382"/>
      <c r="T23" s="382"/>
      <c r="U23" s="382"/>
    </row>
    <row r="24" spans="1:16384" x14ac:dyDescent="0.35">
      <c r="A24" s="360" t="s">
        <v>87</v>
      </c>
      <c r="B24" s="360"/>
      <c r="C24" s="360"/>
      <c r="D24" s="360"/>
      <c r="E24" s="360"/>
      <c r="F24" s="360"/>
      <c r="G24" s="360"/>
      <c r="H24" s="360"/>
      <c r="I24" s="360"/>
      <c r="J24" s="360"/>
      <c r="K24" s="360" t="s">
        <v>87</v>
      </c>
      <c r="L24" s="360"/>
      <c r="M24" s="360"/>
      <c r="N24" s="360"/>
      <c r="O24" s="360"/>
      <c r="P24" s="360"/>
      <c r="Q24" s="360"/>
      <c r="R24" s="360"/>
      <c r="S24" s="360"/>
      <c r="T24" s="360"/>
      <c r="U24" s="360"/>
    </row>
    <row r="25" spans="1:16384" ht="14.5" customHeight="1" x14ac:dyDescent="0.35">
      <c r="A25" s="38"/>
      <c r="B25" s="290"/>
      <c r="C25" s="290"/>
      <c r="D25" s="290"/>
      <c r="E25" s="290"/>
      <c r="F25" s="290"/>
      <c r="G25" s="290"/>
      <c r="H25" s="290"/>
      <c r="I25" s="290"/>
    </row>
    <row r="26" spans="1:16384" x14ac:dyDescent="0.35">
      <c r="A26" s="290"/>
      <c r="B26" s="290"/>
      <c r="C26" s="290"/>
      <c r="D26" s="290"/>
      <c r="E26" s="290"/>
      <c r="F26" s="290"/>
      <c r="G26" s="290"/>
      <c r="H26" s="290"/>
      <c r="I26" s="290"/>
    </row>
    <row r="27" spans="1:16384" x14ac:dyDescent="0.35">
      <c r="A27" s="290"/>
      <c r="B27" s="290"/>
      <c r="C27" s="290"/>
      <c r="D27" s="290"/>
      <c r="E27" s="290"/>
      <c r="F27" s="290"/>
      <c r="G27" s="290"/>
      <c r="H27" s="290"/>
      <c r="I27" s="290"/>
    </row>
    <row r="28" spans="1:16384" x14ac:dyDescent="0.35">
      <c r="A28" s="290"/>
      <c r="B28" s="290"/>
      <c r="C28" s="290"/>
      <c r="D28" s="290"/>
      <c r="E28" s="290"/>
      <c r="F28" s="290"/>
      <c r="G28" s="290"/>
      <c r="H28" s="290"/>
      <c r="I28" s="290"/>
    </row>
    <row r="29" spans="1:16384" x14ac:dyDescent="0.35">
      <c r="A29" s="290"/>
      <c r="B29" s="290"/>
      <c r="C29" s="290"/>
      <c r="D29" s="290"/>
      <c r="E29" s="290"/>
      <c r="F29" s="290"/>
      <c r="G29" s="290"/>
      <c r="H29" s="290"/>
      <c r="I29" s="290"/>
    </row>
    <row r="30" spans="1:16384" x14ac:dyDescent="0.35">
      <c r="A30" s="290"/>
      <c r="B30" s="290"/>
      <c r="C30" s="290"/>
      <c r="D30" s="290"/>
      <c r="E30" s="290"/>
      <c r="F30" s="290"/>
      <c r="G30" s="290"/>
      <c r="H30" s="290"/>
      <c r="I30" s="290"/>
    </row>
    <row r="31" spans="1:16384" x14ac:dyDescent="0.35">
      <c r="A31" s="290"/>
      <c r="B31" s="290"/>
      <c r="C31" s="290"/>
      <c r="D31" s="290"/>
      <c r="E31" s="290"/>
      <c r="F31" s="290"/>
      <c r="G31" s="290"/>
      <c r="H31" s="290"/>
      <c r="I31" s="290"/>
    </row>
    <row r="32" spans="1:16384" x14ac:dyDescent="0.35">
      <c r="A32" s="290"/>
      <c r="B32" s="290"/>
      <c r="C32" s="290"/>
      <c r="D32" s="290"/>
      <c r="E32" s="290"/>
      <c r="F32" s="290"/>
      <c r="G32" s="290"/>
      <c r="H32" s="290"/>
      <c r="I32" s="290"/>
    </row>
    <row r="33" spans="1:21" x14ac:dyDescent="0.35">
      <c r="A33" s="290"/>
      <c r="B33" s="290"/>
      <c r="C33" s="290"/>
      <c r="D33" s="290"/>
      <c r="E33" s="290"/>
      <c r="F33" s="290"/>
      <c r="G33" s="290"/>
      <c r="H33" s="290"/>
      <c r="I33" s="290"/>
    </row>
    <row r="34" spans="1:21" x14ac:dyDescent="0.35">
      <c r="A34" s="290"/>
      <c r="B34" s="290"/>
      <c r="C34" s="290"/>
      <c r="D34" s="290"/>
      <c r="E34" s="290"/>
      <c r="F34" s="290"/>
      <c r="G34" s="290"/>
      <c r="H34" s="290"/>
      <c r="I34" s="290"/>
    </row>
    <row r="35" spans="1:21" x14ac:dyDescent="0.35">
      <c r="A35" s="290"/>
      <c r="B35" s="290"/>
      <c r="C35" s="290"/>
      <c r="D35" s="290"/>
      <c r="E35" s="290"/>
      <c r="F35" s="290"/>
      <c r="G35" s="290"/>
      <c r="H35" s="290"/>
      <c r="I35" s="290"/>
    </row>
    <row r="36" spans="1:21" x14ac:dyDescent="0.35">
      <c r="A36" s="290"/>
      <c r="B36" s="290"/>
      <c r="C36" s="290"/>
      <c r="D36" s="290"/>
      <c r="E36" s="290"/>
      <c r="F36" s="290"/>
      <c r="G36" s="290"/>
      <c r="H36" s="290"/>
      <c r="I36" s="290"/>
    </row>
    <row r="37" spans="1:21" ht="14.5" customHeight="1" x14ac:dyDescent="0.35">
      <c r="A37" s="298"/>
      <c r="B37" s="298"/>
      <c r="C37" s="298"/>
      <c r="D37" s="298"/>
      <c r="E37" s="298"/>
      <c r="F37" s="298"/>
      <c r="G37" s="298"/>
      <c r="H37" s="298"/>
      <c r="I37" s="298"/>
      <c r="J37" s="298"/>
      <c r="K37" s="298"/>
      <c r="L37" s="298"/>
      <c r="M37" s="298"/>
      <c r="N37" s="298"/>
      <c r="O37" s="298"/>
      <c r="P37" s="298"/>
      <c r="Q37" s="298"/>
      <c r="R37" s="298"/>
      <c r="S37" s="298"/>
      <c r="T37" s="298"/>
      <c r="U37" s="312"/>
    </row>
    <row r="38" spans="1:21" ht="14.5" customHeight="1" x14ac:dyDescent="0.35">
      <c r="A38" s="361" t="s">
        <v>622</v>
      </c>
      <c r="B38" s="361"/>
      <c r="C38" s="361"/>
      <c r="D38" s="361"/>
      <c r="E38" s="361"/>
      <c r="F38" s="361"/>
      <c r="G38" s="361"/>
      <c r="H38" s="361"/>
      <c r="I38" s="361"/>
      <c r="J38" s="361"/>
      <c r="K38" s="379" t="s">
        <v>621</v>
      </c>
      <c r="L38" s="379"/>
      <c r="M38" s="379"/>
      <c r="N38" s="379"/>
      <c r="O38" s="379"/>
      <c r="P38" s="379"/>
      <c r="Q38" s="379"/>
      <c r="R38" s="379"/>
      <c r="S38" s="379"/>
      <c r="T38" s="379"/>
      <c r="U38" s="379"/>
    </row>
    <row r="39" spans="1:21" x14ac:dyDescent="0.35">
      <c r="A39" s="361"/>
      <c r="B39" s="361"/>
      <c r="C39" s="361"/>
      <c r="D39" s="361"/>
      <c r="E39" s="361"/>
      <c r="F39" s="361"/>
      <c r="G39" s="361"/>
      <c r="H39" s="361"/>
      <c r="I39" s="361"/>
      <c r="J39" s="361"/>
      <c r="K39" s="379"/>
      <c r="L39" s="379"/>
      <c r="M39" s="379"/>
      <c r="N39" s="379"/>
      <c r="O39" s="379"/>
      <c r="P39" s="379"/>
      <c r="Q39" s="379"/>
      <c r="R39" s="379"/>
      <c r="S39" s="379"/>
      <c r="T39" s="379"/>
      <c r="U39" s="379"/>
    </row>
    <row r="40" spans="1:21" ht="14.5" customHeight="1" x14ac:dyDescent="0.35">
      <c r="A40" s="361"/>
      <c r="B40" s="361"/>
      <c r="C40" s="361"/>
      <c r="D40" s="361"/>
      <c r="E40" s="361"/>
      <c r="F40" s="361"/>
      <c r="G40" s="361"/>
      <c r="H40" s="361"/>
      <c r="I40" s="361"/>
      <c r="J40" s="361"/>
      <c r="K40" s="379"/>
      <c r="L40" s="379"/>
      <c r="M40" s="379"/>
      <c r="N40" s="379"/>
      <c r="O40" s="379"/>
      <c r="P40" s="379"/>
      <c r="Q40" s="379"/>
      <c r="R40" s="379"/>
      <c r="S40" s="379"/>
      <c r="T40" s="379"/>
      <c r="U40" s="379"/>
    </row>
    <row r="41" spans="1:21" x14ac:dyDescent="0.35">
      <c r="A41" s="361"/>
      <c r="B41" s="361"/>
      <c r="C41" s="361"/>
      <c r="D41" s="361"/>
      <c r="E41" s="361"/>
      <c r="F41" s="361"/>
      <c r="G41" s="361"/>
      <c r="H41" s="361"/>
      <c r="I41" s="361"/>
      <c r="J41" s="361"/>
      <c r="K41" s="379"/>
      <c r="L41" s="379"/>
      <c r="M41" s="379"/>
      <c r="N41" s="379"/>
      <c r="O41" s="379"/>
      <c r="P41" s="379"/>
      <c r="Q41" s="379"/>
      <c r="R41" s="379"/>
      <c r="S41" s="379"/>
      <c r="T41" s="379"/>
      <c r="U41" s="379"/>
    </row>
    <row r="42" spans="1:21" x14ac:dyDescent="0.35">
      <c r="A42" s="290"/>
      <c r="B42" s="290"/>
      <c r="C42" s="290"/>
      <c r="D42" s="290"/>
      <c r="E42" s="290"/>
      <c r="F42" s="290"/>
      <c r="G42" s="290"/>
      <c r="H42" s="290"/>
      <c r="I42" s="290"/>
    </row>
    <row r="43" spans="1:21" x14ac:dyDescent="0.35">
      <c r="A43" s="290"/>
      <c r="B43" s="290"/>
      <c r="C43" s="290"/>
      <c r="D43" s="290"/>
      <c r="E43" s="290"/>
      <c r="F43" s="290"/>
      <c r="G43" s="290"/>
      <c r="H43" s="290"/>
      <c r="I43" s="290"/>
    </row>
    <row r="44" spans="1:21" x14ac:dyDescent="0.35">
      <c r="A44" s="290"/>
      <c r="B44" s="290"/>
      <c r="C44" s="290"/>
      <c r="D44" s="290"/>
      <c r="E44" s="290"/>
      <c r="F44" s="290"/>
      <c r="G44" s="290"/>
      <c r="H44" s="290"/>
      <c r="I44" s="290"/>
    </row>
    <row r="45" spans="1:21" x14ac:dyDescent="0.35">
      <c r="A45" s="290"/>
      <c r="B45" s="290"/>
      <c r="C45" s="290"/>
      <c r="D45" s="290"/>
      <c r="E45" s="290"/>
      <c r="F45" s="290"/>
      <c r="G45" s="290"/>
      <c r="H45" s="290"/>
      <c r="I45" s="290"/>
    </row>
    <row r="46" spans="1:21" x14ac:dyDescent="0.35">
      <c r="A46" s="290"/>
      <c r="B46" s="290"/>
      <c r="C46" s="290"/>
      <c r="D46" s="290"/>
      <c r="E46" s="290"/>
      <c r="F46" s="290"/>
      <c r="G46" s="290"/>
      <c r="H46" s="290"/>
      <c r="I46" s="290"/>
    </row>
    <row r="47" spans="1:21" x14ac:dyDescent="0.35">
      <c r="A47" s="57"/>
      <c r="B47" s="290"/>
      <c r="C47" s="290"/>
      <c r="D47" s="290"/>
      <c r="E47" s="290"/>
      <c r="F47" s="290"/>
      <c r="G47" s="290"/>
      <c r="H47" s="290"/>
      <c r="I47" s="290"/>
    </row>
    <row r="48" spans="1:21" x14ac:dyDescent="0.35">
      <c r="A48" s="57"/>
      <c r="B48" s="290"/>
      <c r="C48" s="290"/>
      <c r="D48" s="290"/>
      <c r="E48" s="290"/>
      <c r="F48" s="290"/>
      <c r="G48" s="290"/>
      <c r="H48" s="290"/>
      <c r="I48" s="290"/>
    </row>
    <row r="49" spans="1:21" x14ac:dyDescent="0.35">
      <c r="A49" s="290"/>
      <c r="B49" s="290"/>
      <c r="C49" s="290"/>
      <c r="D49" s="290"/>
      <c r="E49" s="290"/>
      <c r="F49" s="290"/>
      <c r="G49" s="290"/>
      <c r="H49" s="290"/>
      <c r="I49" s="290"/>
    </row>
    <row r="50" spans="1:21" s="5" customFormat="1" hidden="1" x14ac:dyDescent="0.35">
      <c r="J50" s="290"/>
      <c r="K50" s="290"/>
      <c r="L50" s="290"/>
      <c r="M50" s="290"/>
      <c r="N50" s="290"/>
      <c r="O50" s="290"/>
      <c r="P50" s="290"/>
      <c r="Q50" s="290"/>
      <c r="R50" s="290"/>
      <c r="S50" s="290"/>
      <c r="T50" s="290"/>
      <c r="U50" s="290"/>
    </row>
    <row r="51" spans="1:21" ht="14.5" hidden="1" customHeight="1" x14ac:dyDescent="0.35"/>
  </sheetData>
  <sheetProtection algorithmName="SHA-512" hashValue="q8cnhB3np8VCWxJYvWPwaazi+r5qFUtStI70jx4oUabV3jqg8ALWtLY9+Rx6nZUvi8qDQJ87xdH9Gv7iekw2Ag==" saltValue="ou8XuEjZzIue4yeT98lkog==" spinCount="100000" sheet="1" objects="1" scenarios="1" selectLockedCells="1" selectUnlockedCells="1"/>
  <mergeCells count="10">
    <mergeCell ref="A1:U1"/>
    <mergeCell ref="A4:G4"/>
    <mergeCell ref="H4:U4"/>
    <mergeCell ref="H5:U5"/>
    <mergeCell ref="K38:U41"/>
    <mergeCell ref="A22:J23"/>
    <mergeCell ref="K22:U23"/>
    <mergeCell ref="A24:J24"/>
    <mergeCell ref="K24:U24"/>
    <mergeCell ref="A38:J41"/>
  </mergeCells>
  <printOptions horizontalCentered="1"/>
  <pageMargins left="0.70866141732283472" right="0.70866141732283472" top="0.74803149606299213" bottom="0.74803149606299213" header="0.31496062992125984" footer="0.31496062992125984"/>
  <pageSetup paperSize="9" orientation="portrait" r:id="rId1"/>
  <headerFooter>
    <oddFooter>&amp;C&amp;P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BD34CE-FDD0-4D2D-89DA-7D0033A1292C}">
  <sheetPr>
    <tabColor rgb="FF0070C0"/>
  </sheetPr>
  <dimension ref="A1:N184"/>
  <sheetViews>
    <sheetView zoomScale="40" zoomScaleNormal="40" workbookViewId="0">
      <selection activeCell="I26" sqref="I26:J26"/>
    </sheetView>
  </sheetViews>
  <sheetFormatPr defaultRowHeight="14.5" x14ac:dyDescent="0.35"/>
  <cols>
    <col min="1" max="1" width="1.7265625" style="31" customWidth="1"/>
    <col min="2" max="2" width="55.6328125" style="15" customWidth="1"/>
    <col min="3" max="3" width="12.54296875" style="15" customWidth="1"/>
    <col min="4" max="4" width="9.453125" style="16" customWidth="1"/>
    <col min="5" max="5" width="12.54296875" style="17" customWidth="1"/>
    <col min="6" max="6" width="1.7265625" style="31" customWidth="1"/>
    <col min="7" max="7" width="57.81640625" style="74" customWidth="1"/>
    <col min="8" max="8" width="9.81640625" style="64" customWidth="1"/>
    <col min="9" max="9" width="7.90625" style="75" customWidth="1"/>
    <col min="10" max="10" width="7.90625" style="76" customWidth="1"/>
    <col min="11" max="11" width="11.453125" style="77" customWidth="1"/>
    <col min="12" max="12" width="9.453125" style="15" customWidth="1"/>
    <col min="13" max="16384" width="8.7265625" style="59"/>
  </cols>
  <sheetData>
    <row r="1" spans="1:12" x14ac:dyDescent="0.35">
      <c r="B1" s="10"/>
      <c r="C1" s="10"/>
      <c r="D1" s="11"/>
      <c r="G1" s="63" t="s">
        <v>39</v>
      </c>
      <c r="I1" s="18"/>
      <c r="J1" s="61"/>
      <c r="K1" s="9"/>
      <c r="L1" s="10"/>
    </row>
    <row r="2" spans="1:12" x14ac:dyDescent="0.35">
      <c r="A2" s="31" t="s">
        <v>36</v>
      </c>
      <c r="B2" s="13" t="s">
        <v>35</v>
      </c>
      <c r="C2" s="13" t="s">
        <v>37</v>
      </c>
      <c r="D2" s="14" t="s">
        <v>38</v>
      </c>
      <c r="E2" s="117" t="s">
        <v>40</v>
      </c>
      <c r="F2" s="31" t="s">
        <v>36</v>
      </c>
      <c r="G2" s="65"/>
      <c r="H2" s="66"/>
      <c r="I2" s="67"/>
      <c r="J2" s="68"/>
      <c r="K2" s="69"/>
      <c r="L2" s="13"/>
    </row>
    <row r="3" spans="1:12" x14ac:dyDescent="0.35">
      <c r="B3" s="10"/>
      <c r="C3" s="10" t="str">
        <f>+B13</f>
        <v>Sum of Count of Įstaiga</v>
      </c>
      <c r="D3" s="116" t="s">
        <v>497</v>
      </c>
      <c r="E3" s="17">
        <f>+E13</f>
        <v>43</v>
      </c>
      <c r="G3" s="63"/>
      <c r="H3" s="70"/>
      <c r="I3" s="71"/>
      <c r="J3" s="72"/>
      <c r="K3" s="73"/>
      <c r="L3" s="10"/>
    </row>
    <row r="4" spans="1:12" x14ac:dyDescent="0.35">
      <c r="B4" s="10"/>
      <c r="C4" s="10" t="str">
        <f>+B14</f>
        <v>Sum of Sum of Ar dalyvavo apklausoje?</v>
      </c>
      <c r="D4" s="11" t="s">
        <v>41</v>
      </c>
      <c r="E4" s="17">
        <f>+E14</f>
        <v>15</v>
      </c>
      <c r="G4" s="63"/>
      <c r="H4" s="70"/>
      <c r="I4" s="71"/>
      <c r="J4" s="72"/>
      <c r="K4" s="73"/>
      <c r="L4" s="10"/>
    </row>
    <row r="5" spans="1:12" x14ac:dyDescent="0.35">
      <c r="B5" s="10"/>
      <c r="C5" s="10" t="str">
        <f>+B85</f>
        <v>Sum of Sum of Count MEDIASKOPAS žiniasklaida</v>
      </c>
      <c r="D5" s="12" t="s">
        <v>42</v>
      </c>
      <c r="E5" s="17">
        <f>+E85</f>
        <v>16</v>
      </c>
      <c r="G5" s="63"/>
      <c r="H5" s="70"/>
      <c r="I5" s="71"/>
      <c r="J5" s="72"/>
      <c r="K5" s="73"/>
      <c r="L5" s="62"/>
    </row>
    <row r="6" spans="1:12" x14ac:dyDescent="0.35">
      <c r="B6" s="10"/>
      <c r="C6" s="10" t="str">
        <f>+B102</f>
        <v>Sum of Sum of Count TNS reklama</v>
      </c>
      <c r="D6" s="12" t="s">
        <v>498</v>
      </c>
      <c r="E6" s="17">
        <f>+E102</f>
        <v>8</v>
      </c>
      <c r="G6" s="63"/>
      <c r="H6" s="70"/>
      <c r="I6" s="71"/>
      <c r="J6" s="72"/>
      <c r="K6" s="73"/>
      <c r="L6" s="62"/>
    </row>
    <row r="7" spans="1:12" x14ac:dyDescent="0.35">
      <c r="A7" s="31" t="s">
        <v>34</v>
      </c>
      <c r="C7" s="15" t="str">
        <f>+B125</f>
        <v>Sum of Sum of Count MEDIASKOPAS spc.tinklai paminėjimai</v>
      </c>
      <c r="D7" s="16" t="s">
        <v>499</v>
      </c>
      <c r="E7" s="17">
        <f>+E125</f>
        <v>14</v>
      </c>
      <c r="F7" s="31" t="s">
        <v>34</v>
      </c>
    </row>
    <row r="8" spans="1:12" x14ac:dyDescent="0.35">
      <c r="A8" s="31" t="s">
        <v>34</v>
      </c>
      <c r="C8" s="15" t="str">
        <f>+B132</f>
        <v>Sum of Sum of Ar vykdė VPI? (2.1-2.5 &amp; 2.10 &amp; Apsilankyti muziejuje)</v>
      </c>
      <c r="D8" s="16" t="s">
        <v>500</v>
      </c>
      <c r="E8" s="17">
        <f>+E132</f>
        <v>9</v>
      </c>
      <c r="F8" s="31" t="s">
        <v>34</v>
      </c>
    </row>
    <row r="9" spans="1:12" x14ac:dyDescent="0.35">
      <c r="A9" s="31" t="s">
        <v>34</v>
      </c>
      <c r="B9" s="10"/>
      <c r="C9" s="15" t="str">
        <f>+B133</f>
        <v>Sum of Sum of Ar vykdė VPI? (kiti: 1, 2.6-2.9, 2.11-2.14, 3.2)</v>
      </c>
      <c r="D9" s="11" t="s">
        <v>501</v>
      </c>
      <c r="E9" s="17">
        <f>+E133</f>
        <v>8</v>
      </c>
      <c r="F9" s="31" t="s">
        <v>34</v>
      </c>
      <c r="G9" s="63"/>
      <c r="I9" s="71"/>
      <c r="J9" s="72"/>
      <c r="K9" s="73"/>
      <c r="L9" s="10"/>
    </row>
    <row r="10" spans="1:12" x14ac:dyDescent="0.35">
      <c r="A10" s="31" t="s">
        <v>34</v>
      </c>
      <c r="B10" s="10"/>
      <c r="C10" s="62"/>
      <c r="D10" s="11"/>
      <c r="F10" s="31" t="s">
        <v>34</v>
      </c>
      <c r="G10" s="63"/>
      <c r="I10" s="71"/>
      <c r="J10" s="72"/>
      <c r="K10" s="73"/>
      <c r="L10" s="10"/>
    </row>
    <row r="11" spans="1:12" ht="18" customHeight="1" x14ac:dyDescent="0.4">
      <c r="A11" s="31" t="s">
        <v>34</v>
      </c>
      <c r="B11" s="10"/>
      <c r="C11" s="62"/>
      <c r="D11" s="11"/>
      <c r="F11" s="31" t="s">
        <v>34</v>
      </c>
      <c r="G11" s="91"/>
      <c r="H11" s="91"/>
      <c r="I11" s="91"/>
      <c r="J11" s="91"/>
      <c r="K11" s="92"/>
      <c r="L11" s="91"/>
    </row>
    <row r="12" spans="1:12" x14ac:dyDescent="0.35">
      <c r="A12" s="170" t="s">
        <v>34</v>
      </c>
      <c r="B12" s="13"/>
      <c r="C12" s="13"/>
      <c r="D12" s="14"/>
      <c r="E12" s="117"/>
      <c r="F12" s="170" t="s">
        <v>34</v>
      </c>
      <c r="G12" s="65"/>
      <c r="H12" s="66" t="s">
        <v>26</v>
      </c>
      <c r="I12" s="67" t="s">
        <v>138</v>
      </c>
      <c r="J12" s="68" t="s">
        <v>83</v>
      </c>
      <c r="K12" s="69" t="s">
        <v>660</v>
      </c>
      <c r="L12" s="13" t="s">
        <v>139</v>
      </c>
    </row>
    <row r="13" spans="1:12" x14ac:dyDescent="0.35">
      <c r="A13" s="170" t="s">
        <v>34</v>
      </c>
      <c r="B13" s="10" t="str">
        <f>+Pagg!A4</f>
        <v>Sum of Count of Įstaiga</v>
      </c>
      <c r="C13" s="10"/>
      <c r="D13" s="11" t="e">
        <f>+VLOOKUP(C13,$D$3:$E$12,2,FALSE)</f>
        <v>#N/A</v>
      </c>
      <c r="E13" s="17">
        <f>+Pagg!B4</f>
        <v>43</v>
      </c>
      <c r="F13" s="170" t="s">
        <v>34</v>
      </c>
      <c r="G13" s="63"/>
      <c r="H13" s="78"/>
      <c r="I13" s="79"/>
      <c r="J13" s="80"/>
      <c r="K13" s="81"/>
      <c r="L13" s="10"/>
    </row>
    <row r="14" spans="1:12" ht="15" thickBot="1" x14ac:dyDescent="0.4">
      <c r="A14" s="235" t="s">
        <v>34</v>
      </c>
      <c r="B14" s="226" t="str">
        <f>+Pagg!A5</f>
        <v>Sum of Sum of Ar dalyvavo apklausoje?</v>
      </c>
      <c r="C14" s="226"/>
      <c r="D14" s="227" t="e">
        <f t="shared" ref="D14:D77" si="0">+VLOOKUP(C14,$D$3:$E$12,2,FALSE)</f>
        <v>#N/A</v>
      </c>
      <c r="E14" s="228">
        <f>+Pagg!B5</f>
        <v>15</v>
      </c>
      <c r="F14" s="235" t="s">
        <v>34</v>
      </c>
      <c r="G14" s="234"/>
      <c r="H14" s="181"/>
      <c r="I14" s="236"/>
      <c r="J14" s="237"/>
      <c r="K14" s="238"/>
      <c r="L14" s="226"/>
    </row>
    <row r="15" spans="1:12" ht="15" thickTop="1" x14ac:dyDescent="0.35">
      <c r="A15" s="171" t="s">
        <v>34</v>
      </c>
      <c r="B15" s="10" t="str">
        <f>+Pagg!A6</f>
        <v>Sum of Sum of Eksponuota eksponatų, vnt.</v>
      </c>
      <c r="C15" s="10" t="s">
        <v>497</v>
      </c>
      <c r="D15" s="11">
        <f t="shared" si="0"/>
        <v>43</v>
      </c>
      <c r="E15" s="118">
        <f>+Pagg!B6</f>
        <v>195578</v>
      </c>
      <c r="F15" s="171" t="s">
        <v>34</v>
      </c>
      <c r="G15" s="63" t="s">
        <v>610</v>
      </c>
      <c r="H15" s="311">
        <f>+E15/1000/D15</f>
        <v>4.5483255813953489</v>
      </c>
      <c r="I15" s="86">
        <f t="shared" ref="I15:I23" si="1">+IF(K15&gt;=H15,K15,"")</f>
        <v>5.1660624999999998</v>
      </c>
      <c r="J15" s="87" t="str">
        <f t="shared" ref="J15:J23" si="2">+IF(K15&gt;=H15,"",K15)</f>
        <v/>
      </c>
      <c r="K15" s="288">
        <v>5.1660624999999998</v>
      </c>
      <c r="L15" s="10" t="s">
        <v>108</v>
      </c>
    </row>
    <row r="16" spans="1:12" x14ac:dyDescent="0.35">
      <c r="A16" s="172" t="s">
        <v>34</v>
      </c>
      <c r="B16" s="10" t="str">
        <f>+Pagg!A7</f>
        <v>Sum of Sum of Saugoma eksponatų, vnt.</v>
      </c>
      <c r="C16" s="10" t="s">
        <v>497</v>
      </c>
      <c r="D16" s="11">
        <f t="shared" si="0"/>
        <v>43</v>
      </c>
      <c r="E16" s="118">
        <f>+Pagg!B7</f>
        <v>6013503</v>
      </c>
      <c r="F16" s="172" t="s">
        <v>34</v>
      </c>
      <c r="G16" s="63" t="s">
        <v>611</v>
      </c>
      <c r="H16" s="82">
        <f>+E15/E16</f>
        <v>3.252314000674815E-2</v>
      </c>
      <c r="I16" s="83" t="str">
        <f t="shared" si="1"/>
        <v/>
      </c>
      <c r="J16" s="84">
        <f t="shared" si="2"/>
        <v>2.0452454606324208E-2</v>
      </c>
      <c r="K16" s="85">
        <v>2.0452454606324208E-2</v>
      </c>
      <c r="L16" s="10" t="s">
        <v>108</v>
      </c>
    </row>
    <row r="17" spans="1:12" x14ac:dyDescent="0.35">
      <c r="A17" s="172" t="s">
        <v>34</v>
      </c>
      <c r="B17" s="10" t="str">
        <f>+Pagg!A8</f>
        <v>Sum of Sum of Atnaujinta muziejaus ekspozicijų, vnt.</v>
      </c>
      <c r="C17" s="10" t="s">
        <v>497</v>
      </c>
      <c r="D17" s="11">
        <f t="shared" si="0"/>
        <v>43</v>
      </c>
      <c r="E17" s="118">
        <f>+Pagg!B8</f>
        <v>80</v>
      </c>
      <c r="F17" s="172" t="s">
        <v>34</v>
      </c>
      <c r="G17" s="63" t="s">
        <v>155</v>
      </c>
      <c r="H17" s="78">
        <f>+E17/D17</f>
        <v>1.8604651162790697</v>
      </c>
      <c r="I17" s="79">
        <f t="shared" si="1"/>
        <v>2.1875</v>
      </c>
      <c r="J17" s="80" t="str">
        <f t="shared" si="2"/>
        <v/>
      </c>
      <c r="K17" s="81">
        <v>2.1875</v>
      </c>
      <c r="L17" s="10" t="s">
        <v>108</v>
      </c>
    </row>
    <row r="18" spans="1:12" x14ac:dyDescent="0.35">
      <c r="A18" s="172" t="s">
        <v>34</v>
      </c>
      <c r="B18" s="10" t="str">
        <f>+Pagg!A9</f>
        <v>Sum of Sum of Surengta parodų, vnt./metus</v>
      </c>
      <c r="C18" s="10" t="s">
        <v>497</v>
      </c>
      <c r="D18" s="11">
        <f t="shared" si="0"/>
        <v>43</v>
      </c>
      <c r="E18" s="17">
        <f>+Pagg!B9</f>
        <v>1095</v>
      </c>
      <c r="F18" s="172" t="s">
        <v>34</v>
      </c>
      <c r="G18" s="63" t="s">
        <v>156</v>
      </c>
      <c r="H18" s="78">
        <f>+E18/D18</f>
        <v>25.465116279069768</v>
      </c>
      <c r="I18" s="79" t="str">
        <f t="shared" si="1"/>
        <v/>
      </c>
      <c r="J18" s="80">
        <f t="shared" si="2"/>
        <v>24.5625</v>
      </c>
      <c r="K18" s="81">
        <v>24.5625</v>
      </c>
      <c r="L18" s="10" t="s">
        <v>108</v>
      </c>
    </row>
    <row r="19" spans="1:12" x14ac:dyDescent="0.35">
      <c r="A19" s="172" t="s">
        <v>34</v>
      </c>
      <c r="B19" s="10" t="str">
        <f>+Pagg!A10</f>
        <v>Sum of Sum of Surengta tarptautinių parodų, vnt./metus</v>
      </c>
      <c r="C19" s="10" t="s">
        <v>497</v>
      </c>
      <c r="D19" s="11">
        <f t="shared" si="0"/>
        <v>43</v>
      </c>
      <c r="E19" s="17">
        <f>+Pagg!B10</f>
        <v>77</v>
      </c>
      <c r="F19" s="172" t="s">
        <v>34</v>
      </c>
      <c r="G19" s="63" t="s">
        <v>157</v>
      </c>
      <c r="H19" s="78">
        <f t="shared" ref="H19:H20" si="3">+E19/D19</f>
        <v>1.7906976744186047</v>
      </c>
      <c r="I19" s="79">
        <f t="shared" si="1"/>
        <v>3.5</v>
      </c>
      <c r="J19" s="80" t="str">
        <f t="shared" si="2"/>
        <v/>
      </c>
      <c r="K19" s="81">
        <v>3.5</v>
      </c>
      <c r="L19" s="10" t="s">
        <v>108</v>
      </c>
    </row>
    <row r="20" spans="1:12" x14ac:dyDescent="0.35">
      <c r="A20" s="172" t="s">
        <v>34</v>
      </c>
      <c r="B20" s="10" t="str">
        <f>+Pagg!A11</f>
        <v>Sum of Sum of Surengtų virtualių parodų, vnt./metus</v>
      </c>
      <c r="C20" s="10" t="s">
        <v>497</v>
      </c>
      <c r="D20" s="11">
        <f t="shared" si="0"/>
        <v>43</v>
      </c>
      <c r="E20" s="17">
        <f>+Pagg!B11</f>
        <v>215</v>
      </c>
      <c r="F20" s="172" t="s">
        <v>34</v>
      </c>
      <c r="G20" s="63" t="s">
        <v>158</v>
      </c>
      <c r="H20" s="78">
        <f t="shared" si="3"/>
        <v>5</v>
      </c>
      <c r="I20" s="79">
        <f t="shared" si="1"/>
        <v>9.8125</v>
      </c>
      <c r="J20" s="80" t="str">
        <f t="shared" si="2"/>
        <v/>
      </c>
      <c r="K20" s="81">
        <v>9.8125</v>
      </c>
      <c r="L20" s="10" t="s">
        <v>108</v>
      </c>
    </row>
    <row r="21" spans="1:12" x14ac:dyDescent="0.35">
      <c r="A21" s="172" t="s">
        <v>34</v>
      </c>
      <c r="B21" s="10" t="str">
        <f>+Pagg!A12</f>
        <v>Sum of Sum of Edukacinių užsiėmimų temų skaičius, vnt.</v>
      </c>
      <c r="C21" s="10" t="s">
        <v>497</v>
      </c>
      <c r="D21" s="11">
        <f t="shared" si="0"/>
        <v>43</v>
      </c>
      <c r="E21" s="17">
        <f>+Pagg!B12</f>
        <v>1594</v>
      </c>
      <c r="F21" s="172" t="s">
        <v>34</v>
      </c>
      <c r="G21" s="63" t="s">
        <v>159</v>
      </c>
      <c r="H21" s="78">
        <f>+E21/D21</f>
        <v>37.069767441860463</v>
      </c>
      <c r="I21" s="79">
        <f t="shared" si="1"/>
        <v>52.9375</v>
      </c>
      <c r="J21" s="80" t="str">
        <f t="shared" si="2"/>
        <v/>
      </c>
      <c r="K21" s="81">
        <v>52.9375</v>
      </c>
      <c r="L21" s="10" t="s">
        <v>108</v>
      </c>
    </row>
    <row r="22" spans="1:12" x14ac:dyDescent="0.35">
      <c r="A22" s="171" t="s">
        <v>34</v>
      </c>
      <c r="B22" s="10" t="str">
        <f>+Pagg!A13</f>
        <v>Sum of Sum of Per metus parengtų edukacinių užsiėmimų temų skaičius, vnt.</v>
      </c>
      <c r="C22" s="10" t="s">
        <v>497</v>
      </c>
      <c r="D22" s="11">
        <f t="shared" si="0"/>
        <v>43</v>
      </c>
      <c r="E22" s="17">
        <f>+Pagg!B13</f>
        <v>468</v>
      </c>
      <c r="F22" s="171" t="s">
        <v>34</v>
      </c>
      <c r="G22" s="90" t="s">
        <v>530</v>
      </c>
      <c r="H22" s="82">
        <f>+E22/E21</f>
        <v>0.29360100376411541</v>
      </c>
      <c r="I22" s="83">
        <f t="shared" si="1"/>
        <v>0.42148760330578511</v>
      </c>
      <c r="J22" s="84" t="str">
        <f t="shared" si="2"/>
        <v/>
      </c>
      <c r="K22" s="85">
        <v>0.42148760330578511</v>
      </c>
      <c r="L22" s="10" t="s">
        <v>108</v>
      </c>
    </row>
    <row r="23" spans="1:12" x14ac:dyDescent="0.35">
      <c r="A23" s="171" t="s">
        <v>34</v>
      </c>
      <c r="B23" s="10" t="str">
        <f>+Pagg!A14</f>
        <v>Sum of Sum of Surengta edukacinių užsiėmimų, vnt./metus</v>
      </c>
      <c r="C23" s="10" t="s">
        <v>497</v>
      </c>
      <c r="D23" s="11">
        <f t="shared" si="0"/>
        <v>43</v>
      </c>
      <c r="E23" s="17">
        <f>+Pagg!B14</f>
        <v>18749</v>
      </c>
      <c r="F23" s="171" t="s">
        <v>34</v>
      </c>
      <c r="G23" s="90" t="s">
        <v>546</v>
      </c>
      <c r="H23" s="78">
        <f>+E23/E21</f>
        <v>11.762233375156837</v>
      </c>
      <c r="I23" s="79">
        <f t="shared" si="1"/>
        <v>12.710743801652892</v>
      </c>
      <c r="J23" s="80" t="str">
        <f t="shared" si="2"/>
        <v/>
      </c>
      <c r="K23" s="81">
        <v>12.710743801652892</v>
      </c>
      <c r="L23" s="10" t="s">
        <v>108</v>
      </c>
    </row>
    <row r="24" spans="1:12" x14ac:dyDescent="0.35">
      <c r="A24" s="172" t="s">
        <v>34</v>
      </c>
      <c r="B24" s="10" t="str">
        <f>+Pagg!A15</f>
        <v>Sum of Sum of Strateginės svarbos renginių skaičius, vnt./metus</v>
      </c>
      <c r="C24" s="10" t="s">
        <v>41</v>
      </c>
      <c r="D24" s="11">
        <f t="shared" si="0"/>
        <v>15</v>
      </c>
      <c r="E24" s="17">
        <f>+Pagg!B15</f>
        <v>70</v>
      </c>
      <c r="F24" s="172" t="s">
        <v>34</v>
      </c>
      <c r="G24" s="90" t="s">
        <v>160</v>
      </c>
      <c r="H24" s="78">
        <f>+E24/D24</f>
        <v>4.666666666666667</v>
      </c>
      <c r="I24" s="79">
        <f t="shared" ref="I24" si="4">+IF(K24&gt;=H24,K24,"")</f>
        <v>5.7777777777777777</v>
      </c>
      <c r="J24" s="80" t="str">
        <f t="shared" ref="J24" si="5">+IF(K24&gt;=H24,"",K24)</f>
        <v/>
      </c>
      <c r="K24" s="81">
        <v>5.7777777777777777</v>
      </c>
      <c r="L24" s="10" t="s">
        <v>108</v>
      </c>
    </row>
    <row r="25" spans="1:12" x14ac:dyDescent="0.35">
      <c r="A25" s="187" t="s">
        <v>34</v>
      </c>
      <c r="B25" s="13" t="str">
        <f>+Pagg!A16</f>
        <v>Sum of Sum of Surengtų renginių, vnt./metus</v>
      </c>
      <c r="C25" s="13" t="s">
        <v>497</v>
      </c>
      <c r="D25" s="14">
        <f t="shared" si="0"/>
        <v>43</v>
      </c>
      <c r="E25" s="117">
        <f>+Pagg!B16</f>
        <v>3999</v>
      </c>
      <c r="F25" s="187" t="s">
        <v>34</v>
      </c>
      <c r="G25" s="129" t="s">
        <v>531</v>
      </c>
      <c r="H25" s="183">
        <f>+E25/D25</f>
        <v>93</v>
      </c>
      <c r="I25" s="184">
        <f t="shared" ref="I25" si="6">+IF(K25&gt;=H25,K25,"")</f>
        <v>164</v>
      </c>
      <c r="J25" s="185" t="str">
        <f t="shared" ref="J25" si="7">+IF(K25&gt;=H25,"",K25)</f>
        <v/>
      </c>
      <c r="K25" s="186">
        <v>164</v>
      </c>
      <c r="L25" s="13" t="s">
        <v>108</v>
      </c>
    </row>
    <row r="26" spans="1:12" x14ac:dyDescent="0.35">
      <c r="A26" s="172" t="s">
        <v>34</v>
      </c>
      <c r="B26" s="10" t="str">
        <f>+Pagg!A17</f>
        <v>Sum of Sum of Suvenyrų parduotuvė</v>
      </c>
      <c r="C26" s="10" t="s">
        <v>41</v>
      </c>
      <c r="D26" s="11">
        <f t="shared" si="0"/>
        <v>15</v>
      </c>
      <c r="E26" s="17">
        <f>+Pagg!B17</f>
        <v>11</v>
      </c>
      <c r="F26" s="172" t="s">
        <v>34</v>
      </c>
      <c r="G26" s="90" t="s">
        <v>161</v>
      </c>
      <c r="H26" s="82">
        <f>+E26/D26</f>
        <v>0.73333333333333328</v>
      </c>
      <c r="I26" s="83">
        <f>+IF(AND(ISNUMBER(K26),K26&gt;=0.5),H26,"")</f>
        <v>0.73333333333333328</v>
      </c>
      <c r="J26" s="84" t="str">
        <f t="shared" ref="J26:J33" si="8">+IF(AND(ISNUMBER(K26),K26&gt;=0.5),"",H26)</f>
        <v/>
      </c>
      <c r="K26" s="85">
        <v>0.88888888888888884</v>
      </c>
      <c r="L26" s="10" t="s">
        <v>109</v>
      </c>
    </row>
    <row r="27" spans="1:12" x14ac:dyDescent="0.35">
      <c r="A27" s="172" t="s">
        <v>34</v>
      </c>
      <c r="B27" s="10" t="str">
        <f>+Pagg!A18</f>
        <v>Sum of Sum of Suvenyrų gamyba</v>
      </c>
      <c r="C27" s="10" t="s">
        <v>41</v>
      </c>
      <c r="D27" s="11">
        <f t="shared" si="0"/>
        <v>15</v>
      </c>
      <c r="E27" s="17">
        <f>+Pagg!B18</f>
        <v>5</v>
      </c>
      <c r="F27" s="172" t="s">
        <v>34</v>
      </c>
      <c r="G27" s="90" t="s">
        <v>162</v>
      </c>
      <c r="H27" s="82">
        <f t="shared" ref="H27:H36" si="9">+E27/D27</f>
        <v>0.33333333333333331</v>
      </c>
      <c r="I27" s="83" t="str">
        <f t="shared" ref="I27:I33" si="10">+IF(AND(ISNUMBER(K27),K27&gt;=0.5),H27,"")</f>
        <v/>
      </c>
      <c r="J27" s="84">
        <f t="shared" si="8"/>
        <v>0.33333333333333331</v>
      </c>
      <c r="K27" s="85">
        <v>0.44444444444444442</v>
      </c>
      <c r="L27" s="10" t="s">
        <v>109</v>
      </c>
    </row>
    <row r="28" spans="1:12" x14ac:dyDescent="0.35">
      <c r="A28" s="172" t="s">
        <v>34</v>
      </c>
      <c r="B28" s="10" t="str">
        <f>+Pagg!A19</f>
        <v>Sum of Sum of Elektroninė parduotuvė</v>
      </c>
      <c r="C28" s="10" t="s">
        <v>41</v>
      </c>
      <c r="D28" s="11">
        <f t="shared" si="0"/>
        <v>15</v>
      </c>
      <c r="E28" s="17">
        <f>+Pagg!B19</f>
        <v>1</v>
      </c>
      <c r="F28" s="172" t="s">
        <v>34</v>
      </c>
      <c r="G28" s="90" t="s">
        <v>163</v>
      </c>
      <c r="H28" s="82">
        <f t="shared" si="9"/>
        <v>6.6666666666666666E-2</v>
      </c>
      <c r="I28" s="83" t="str">
        <f t="shared" si="10"/>
        <v/>
      </c>
      <c r="J28" s="84">
        <f t="shared" si="8"/>
        <v>6.6666666666666666E-2</v>
      </c>
      <c r="K28" s="85">
        <v>0.1111111111111111</v>
      </c>
      <c r="L28" s="10" t="s">
        <v>109</v>
      </c>
    </row>
    <row r="29" spans="1:12" x14ac:dyDescent="0.35">
      <c r="A29" s="172" t="s">
        <v>34</v>
      </c>
      <c r="B29" s="10" t="str">
        <f>+Pagg!A20</f>
        <v>Sum of Sum of Vaikų priežiūros kambarys</v>
      </c>
      <c r="C29" s="10" t="s">
        <v>41</v>
      </c>
      <c r="D29" s="11">
        <f t="shared" si="0"/>
        <v>15</v>
      </c>
      <c r="E29" s="17">
        <f>+Pagg!B20</f>
        <v>1</v>
      </c>
      <c r="F29" s="172" t="s">
        <v>34</v>
      </c>
      <c r="G29" s="90" t="s">
        <v>164</v>
      </c>
      <c r="H29" s="82">
        <f t="shared" si="9"/>
        <v>6.6666666666666666E-2</v>
      </c>
      <c r="I29" s="83" t="str">
        <f t="shared" si="10"/>
        <v/>
      </c>
      <c r="J29" s="84">
        <f t="shared" si="8"/>
        <v>6.6666666666666666E-2</v>
      </c>
      <c r="K29" s="85">
        <v>0.1111111111111111</v>
      </c>
      <c r="L29" s="10" t="s">
        <v>109</v>
      </c>
    </row>
    <row r="30" spans="1:12" x14ac:dyDescent="0.35">
      <c r="A30" s="172" t="s">
        <v>34</v>
      </c>
      <c r="B30" s="10" t="str">
        <f>+Pagg!A21</f>
        <v>Sum of Sum of Kūrybinės dirbtuvės</v>
      </c>
      <c r="C30" s="10" t="s">
        <v>41</v>
      </c>
      <c r="D30" s="11">
        <f t="shared" si="0"/>
        <v>15</v>
      </c>
      <c r="E30" s="17">
        <f>+Pagg!B21</f>
        <v>8</v>
      </c>
      <c r="F30" s="172" t="s">
        <v>34</v>
      </c>
      <c r="G30" s="90" t="s">
        <v>165</v>
      </c>
      <c r="H30" s="82">
        <f t="shared" si="9"/>
        <v>0.53333333333333333</v>
      </c>
      <c r="I30" s="83">
        <f t="shared" si="10"/>
        <v>0.53333333333333333</v>
      </c>
      <c r="J30" s="84" t="str">
        <f t="shared" si="8"/>
        <v/>
      </c>
      <c r="K30" s="85">
        <v>0.55555555555555558</v>
      </c>
      <c r="L30" s="10" t="s">
        <v>109</v>
      </c>
    </row>
    <row r="31" spans="1:12" x14ac:dyDescent="0.35">
      <c r="A31" s="172" t="s">
        <v>34</v>
      </c>
      <c r="B31" s="10" t="str">
        <f>+Pagg!A22</f>
        <v>Sum of Sum of Patalpų nuoma</v>
      </c>
      <c r="C31" s="10" t="s">
        <v>41</v>
      </c>
      <c r="D31" s="11">
        <f t="shared" si="0"/>
        <v>15</v>
      </c>
      <c r="E31" s="17">
        <f>+Pagg!B22</f>
        <v>12</v>
      </c>
      <c r="F31" s="172" t="s">
        <v>34</v>
      </c>
      <c r="G31" s="90" t="s">
        <v>43</v>
      </c>
      <c r="H31" s="82">
        <f t="shared" si="9"/>
        <v>0.8</v>
      </c>
      <c r="I31" s="83">
        <f t="shared" si="10"/>
        <v>0.8</v>
      </c>
      <c r="J31" s="84" t="str">
        <f t="shared" si="8"/>
        <v/>
      </c>
      <c r="K31" s="85">
        <v>0.66666666666666663</v>
      </c>
      <c r="L31" s="10" t="s">
        <v>109</v>
      </c>
    </row>
    <row r="32" spans="1:12" x14ac:dyDescent="0.35">
      <c r="A32" s="172" t="s">
        <v>34</v>
      </c>
      <c r="B32" s="10" t="str">
        <f>+Pagg!A23</f>
        <v>Sum of Sum of Maistas ir gėrimai</v>
      </c>
      <c r="C32" s="10" t="s">
        <v>41</v>
      </c>
      <c r="D32" s="11">
        <f t="shared" si="0"/>
        <v>15</v>
      </c>
      <c r="E32" s="17">
        <f>+Pagg!B23</f>
        <v>6</v>
      </c>
      <c r="F32" s="172" t="s">
        <v>34</v>
      </c>
      <c r="G32" s="90" t="s">
        <v>44</v>
      </c>
      <c r="H32" s="82">
        <f t="shared" si="9"/>
        <v>0.4</v>
      </c>
      <c r="I32" s="83">
        <f t="shared" si="10"/>
        <v>0.4</v>
      </c>
      <c r="J32" s="84" t="str">
        <f t="shared" si="8"/>
        <v/>
      </c>
      <c r="K32" s="85">
        <v>0.55555555555555558</v>
      </c>
      <c r="L32" s="10" t="s">
        <v>109</v>
      </c>
    </row>
    <row r="33" spans="1:12" ht="15" thickBot="1" x14ac:dyDescent="0.4">
      <c r="A33" s="225" t="s">
        <v>34</v>
      </c>
      <c r="B33" s="226" t="str">
        <f>+Pagg!A24</f>
        <v>Sum of Sum of Kita (įrašyti)</v>
      </c>
      <c r="C33" s="226" t="s">
        <v>41</v>
      </c>
      <c r="D33" s="227">
        <f t="shared" si="0"/>
        <v>15</v>
      </c>
      <c r="E33" s="228">
        <f>+Pagg!B24</f>
        <v>2</v>
      </c>
      <c r="F33" s="225" t="s">
        <v>34</v>
      </c>
      <c r="G33" s="229" t="s">
        <v>532</v>
      </c>
      <c r="H33" s="230">
        <f t="shared" si="9"/>
        <v>0.13333333333333333</v>
      </c>
      <c r="I33" s="231" t="str">
        <f t="shared" si="10"/>
        <v/>
      </c>
      <c r="J33" s="232">
        <f t="shared" si="8"/>
        <v>0.13333333333333333</v>
      </c>
      <c r="K33" s="233">
        <v>0.22222222222222221</v>
      </c>
      <c r="L33" s="226" t="s">
        <v>109</v>
      </c>
    </row>
    <row r="34" spans="1:12" ht="15" thickTop="1" x14ac:dyDescent="0.35">
      <c r="A34" s="172" t="s">
        <v>34</v>
      </c>
      <c r="B34" s="10" t="str">
        <f>+Pagg!A25</f>
        <v>Sum of Sum of Standartinė ekspozicijų lankymo kaina suaugusiajam, Eur/vnt.</v>
      </c>
      <c r="C34" s="10" t="s">
        <v>41</v>
      </c>
      <c r="D34" s="11">
        <f t="shared" si="0"/>
        <v>15</v>
      </c>
      <c r="E34" s="17">
        <f>+Pagg!B25</f>
        <v>42.8</v>
      </c>
      <c r="F34" s="172" t="s">
        <v>34</v>
      </c>
      <c r="G34" s="63" t="s">
        <v>549</v>
      </c>
      <c r="H34" s="123">
        <f t="shared" si="9"/>
        <v>2.8533333333333331</v>
      </c>
      <c r="I34" s="120">
        <f t="shared" ref="I34" si="11">+IF(K34&gt;=H34,K34,"")</f>
        <v>3.4222222222222225</v>
      </c>
      <c r="J34" s="121" t="str">
        <f t="shared" ref="J34" si="12">+IF(K34&gt;=H34,"",K34)</f>
        <v/>
      </c>
      <c r="K34" s="122">
        <v>3.4222222222222225</v>
      </c>
      <c r="L34" s="10" t="s">
        <v>108</v>
      </c>
    </row>
    <row r="35" spans="1:12" x14ac:dyDescent="0.35">
      <c r="A35" s="172" t="s">
        <v>34</v>
      </c>
      <c r="B35" s="10" t="str">
        <f>+Pagg!A26</f>
        <v>Sum of Sum of Standartinė ekspozicijų lankymo kaina moksleiviui, Eur /vnt.</v>
      </c>
      <c r="C35" s="10" t="s">
        <v>41</v>
      </c>
      <c r="D35" s="11">
        <f t="shared" si="0"/>
        <v>15</v>
      </c>
      <c r="E35" s="17">
        <f>+Pagg!B26</f>
        <v>21.599999999999998</v>
      </c>
      <c r="F35" s="172" t="s">
        <v>34</v>
      </c>
      <c r="G35" s="63" t="s">
        <v>550</v>
      </c>
      <c r="H35" s="123">
        <f t="shared" si="9"/>
        <v>1.44</v>
      </c>
      <c r="I35" s="120">
        <f t="shared" ref="I35:I37" si="13">+IF(K35&gt;=H35,K35,"")</f>
        <v>1.7111111111111112</v>
      </c>
      <c r="J35" s="121" t="str">
        <f t="shared" ref="J35:J37" si="14">+IF(K35&gt;=H35,"",K35)</f>
        <v/>
      </c>
      <c r="K35" s="122">
        <v>1.7111111111111112</v>
      </c>
      <c r="L35" s="10" t="s">
        <v>108</v>
      </c>
    </row>
    <row r="36" spans="1:12" x14ac:dyDescent="0.35">
      <c r="A36" s="172" t="s">
        <v>34</v>
      </c>
      <c r="B36" s="10" t="str">
        <f>+Pagg!A27</f>
        <v>Sum of Sum of Standartinė edukacinių užsiėmimų kaina suaugusiajam, Eur/vnt.</v>
      </c>
      <c r="C36" s="10" t="s">
        <v>41</v>
      </c>
      <c r="D36" s="11">
        <f t="shared" si="0"/>
        <v>15</v>
      </c>
      <c r="E36" s="118">
        <f>+Pagg!B27</f>
        <v>45.400000000000006</v>
      </c>
      <c r="F36" s="172" t="s">
        <v>34</v>
      </c>
      <c r="G36" s="63" t="s">
        <v>551</v>
      </c>
      <c r="H36" s="245">
        <f t="shared" si="9"/>
        <v>3.0266666666666668</v>
      </c>
      <c r="I36" s="239" t="str">
        <f t="shared" si="13"/>
        <v/>
      </c>
      <c r="J36" s="240">
        <f t="shared" si="14"/>
        <v>2.7666666666666671</v>
      </c>
      <c r="K36" s="241">
        <v>2.7666666666666671</v>
      </c>
      <c r="L36" s="10" t="s">
        <v>108</v>
      </c>
    </row>
    <row r="37" spans="1:12" x14ac:dyDescent="0.35">
      <c r="A37" s="187" t="s">
        <v>34</v>
      </c>
      <c r="B37" s="13" t="str">
        <f>+Pagg!A28</f>
        <v>Sum of Sum of Standartinė edukacinių užsiėmimų kaina moksleiviui, Eur/vnt.</v>
      </c>
      <c r="C37" s="13" t="s">
        <v>41</v>
      </c>
      <c r="D37" s="14">
        <f t="shared" si="0"/>
        <v>15</v>
      </c>
      <c r="E37" s="117">
        <f>+Pagg!B28</f>
        <v>26.049999999999997</v>
      </c>
      <c r="F37" s="187" t="s">
        <v>34</v>
      </c>
      <c r="G37" s="129" t="s">
        <v>552</v>
      </c>
      <c r="H37" s="246">
        <f>+E37/D37</f>
        <v>1.7366666666666666</v>
      </c>
      <c r="I37" s="242" t="str">
        <f t="shared" si="13"/>
        <v/>
      </c>
      <c r="J37" s="243">
        <f t="shared" si="14"/>
        <v>1.6333333333333333</v>
      </c>
      <c r="K37" s="244">
        <v>1.6333333333333333</v>
      </c>
      <c r="L37" s="13" t="s">
        <v>108</v>
      </c>
    </row>
    <row r="38" spans="1:12" x14ac:dyDescent="0.35">
      <c r="A38" s="172" t="s">
        <v>34</v>
      </c>
      <c r="B38" s="10" t="str">
        <f>+Pagg!A29</f>
        <v>Sum of Sum of Šeimos bilietas</v>
      </c>
      <c r="C38" s="10" t="s">
        <v>41</v>
      </c>
      <c r="D38" s="11">
        <f t="shared" si="0"/>
        <v>15</v>
      </c>
      <c r="E38" s="17">
        <f>+Pagg!B29</f>
        <v>7</v>
      </c>
      <c r="F38" s="172" t="s">
        <v>34</v>
      </c>
      <c r="G38" s="63" t="s">
        <v>166</v>
      </c>
      <c r="H38" s="82">
        <f>+E38/D38</f>
        <v>0.46666666666666667</v>
      </c>
      <c r="I38" s="83">
        <f t="shared" ref="I38:I46" si="15">+IF(AND(ISNUMBER(K38),K38&gt;=0.5),H38,"")</f>
        <v>0.46666666666666667</v>
      </c>
      <c r="J38" s="84" t="str">
        <f t="shared" ref="J38:J46" si="16">+IF(AND(ISNUMBER(K38),K38&gt;=0.5),"",H38)</f>
        <v/>
      </c>
      <c r="K38" s="85">
        <v>0.55555555555555558</v>
      </c>
      <c r="L38" s="10" t="s">
        <v>109</v>
      </c>
    </row>
    <row r="39" spans="1:12" x14ac:dyDescent="0.35">
      <c r="A39" s="172" t="s">
        <v>34</v>
      </c>
      <c r="B39" s="10" t="str">
        <f>+Pagg!A30</f>
        <v>Sum of Sum of Nuolaidos tam tikriems lankytojų segmentams / tam tikromis progomis</v>
      </c>
      <c r="C39" s="10" t="s">
        <v>41</v>
      </c>
      <c r="D39" s="11">
        <f t="shared" si="0"/>
        <v>15</v>
      </c>
      <c r="E39" s="17">
        <f>+Pagg!B30</f>
        <v>14</v>
      </c>
      <c r="F39" s="172" t="s">
        <v>34</v>
      </c>
      <c r="G39" s="63" t="s">
        <v>167</v>
      </c>
      <c r="H39" s="82">
        <f t="shared" ref="H39:H55" si="17">+E39/D39</f>
        <v>0.93333333333333335</v>
      </c>
      <c r="I39" s="83">
        <f t="shared" si="15"/>
        <v>0.93333333333333335</v>
      </c>
      <c r="J39" s="84" t="str">
        <f t="shared" si="16"/>
        <v/>
      </c>
      <c r="K39" s="85">
        <v>1</v>
      </c>
      <c r="L39" s="10" t="s">
        <v>109</v>
      </c>
    </row>
    <row r="40" spans="1:12" x14ac:dyDescent="0.35">
      <c r="A40" s="172" t="s">
        <v>34</v>
      </c>
      <c r="B40" s="10" t="str">
        <f>+Pagg!A31</f>
        <v>Sum of Sum of Nemokamas įėjimas tam tikriems lankytojų segmentams / tam tikromis progomis</v>
      </c>
      <c r="C40" s="10" t="s">
        <v>41</v>
      </c>
      <c r="D40" s="11">
        <f t="shared" si="0"/>
        <v>15</v>
      </c>
      <c r="E40" s="17">
        <f>+Pagg!B31</f>
        <v>14</v>
      </c>
      <c r="F40" s="172" t="s">
        <v>34</v>
      </c>
      <c r="G40" s="63" t="s">
        <v>168</v>
      </c>
      <c r="H40" s="82">
        <f t="shared" si="17"/>
        <v>0.93333333333333335</v>
      </c>
      <c r="I40" s="83">
        <f t="shared" si="15"/>
        <v>0.93333333333333335</v>
      </c>
      <c r="J40" s="84" t="str">
        <f t="shared" si="16"/>
        <v/>
      </c>
      <c r="K40" s="85">
        <v>0.88888888888888884</v>
      </c>
      <c r="L40" s="10" t="s">
        <v>109</v>
      </c>
    </row>
    <row r="41" spans="1:12" x14ac:dyDescent="0.35">
      <c r="A41" s="172" t="s">
        <v>34</v>
      </c>
      <c r="B41" s="10" t="str">
        <f>+Pagg!A32</f>
        <v>Sum of Sum of Lengvatos su lojalumo kortelėmis / partnerių kortelėmis (pvz., Vilnius City kortele)</v>
      </c>
      <c r="C41" s="10" t="s">
        <v>41</v>
      </c>
      <c r="D41" s="11">
        <f t="shared" si="0"/>
        <v>15</v>
      </c>
      <c r="E41" s="17">
        <f>+Pagg!B32</f>
        <v>3</v>
      </c>
      <c r="F41" s="172" t="s">
        <v>34</v>
      </c>
      <c r="G41" s="63" t="s">
        <v>169</v>
      </c>
      <c r="H41" s="82">
        <f t="shared" si="17"/>
        <v>0.2</v>
      </c>
      <c r="I41" s="83" t="str">
        <f t="shared" si="15"/>
        <v/>
      </c>
      <c r="J41" s="84">
        <f t="shared" si="16"/>
        <v>0.2</v>
      </c>
      <c r="K41" s="85">
        <v>0.33333333333333331</v>
      </c>
      <c r="L41" s="10" t="s">
        <v>109</v>
      </c>
    </row>
    <row r="42" spans="1:12" x14ac:dyDescent="0.35">
      <c r="A42" s="187" t="s">
        <v>34</v>
      </c>
      <c r="B42" s="13" t="str">
        <f>+Pagg!A33</f>
        <v>Sum of Sum of Kita (įrašyti)2</v>
      </c>
      <c r="C42" s="13" t="s">
        <v>41</v>
      </c>
      <c r="D42" s="14">
        <f t="shared" si="0"/>
        <v>15</v>
      </c>
      <c r="E42" s="117">
        <f>+Pagg!B33</f>
        <v>0</v>
      </c>
      <c r="F42" s="187" t="s">
        <v>34</v>
      </c>
      <c r="G42" s="65" t="s">
        <v>532</v>
      </c>
      <c r="H42" s="130">
        <f t="shared" si="17"/>
        <v>0</v>
      </c>
      <c r="I42" s="131" t="str">
        <f t="shared" si="15"/>
        <v/>
      </c>
      <c r="J42" s="132">
        <f t="shared" si="16"/>
        <v>0</v>
      </c>
      <c r="K42" s="133">
        <v>0</v>
      </c>
      <c r="L42" s="13" t="s">
        <v>109</v>
      </c>
    </row>
    <row r="43" spans="1:12" x14ac:dyDescent="0.35">
      <c r="A43" s="172" t="s">
        <v>34</v>
      </c>
      <c r="B43" s="10" t="str">
        <f>+Pagg!A34</f>
        <v>Sum of Sum of Galima įsigyti muziejuje</v>
      </c>
      <c r="C43" s="10" t="s">
        <v>41</v>
      </c>
      <c r="D43" s="11">
        <f t="shared" si="0"/>
        <v>15</v>
      </c>
      <c r="E43" s="17">
        <f>+Pagg!B34</f>
        <v>15</v>
      </c>
      <c r="F43" s="172" t="s">
        <v>34</v>
      </c>
      <c r="G43" s="63" t="s">
        <v>170</v>
      </c>
      <c r="H43" s="82">
        <f t="shared" ref="H43:H47" si="18">+E43/D43</f>
        <v>1</v>
      </c>
      <c r="I43" s="83">
        <f t="shared" si="15"/>
        <v>1</v>
      </c>
      <c r="J43" s="84" t="str">
        <f t="shared" si="16"/>
        <v/>
      </c>
      <c r="K43" s="85">
        <v>1</v>
      </c>
      <c r="L43" s="10" t="s">
        <v>109</v>
      </c>
    </row>
    <row r="44" spans="1:12" x14ac:dyDescent="0.35">
      <c r="A44" s="172" t="s">
        <v>34</v>
      </c>
      <c r="B44" s="10" t="str">
        <f>+Pagg!A35</f>
        <v>Sum of Sum of Galima įsigyti už muziejaus ribų, per partnerių tinklą (pvz., Turizmo informacijos centrus)</v>
      </c>
      <c r="C44" s="10" t="s">
        <v>41</v>
      </c>
      <c r="D44" s="11">
        <f t="shared" si="0"/>
        <v>15</v>
      </c>
      <c r="E44" s="17">
        <f>+Pagg!B35</f>
        <v>2</v>
      </c>
      <c r="F44" s="172" t="s">
        <v>34</v>
      </c>
      <c r="G44" s="63" t="s">
        <v>533</v>
      </c>
      <c r="H44" s="82">
        <f t="shared" si="18"/>
        <v>0.13333333333333333</v>
      </c>
      <c r="I44" s="83" t="str">
        <f t="shared" si="15"/>
        <v/>
      </c>
      <c r="J44" s="84">
        <f t="shared" si="16"/>
        <v>0.13333333333333333</v>
      </c>
      <c r="K44" s="85">
        <v>0.22222222222222221</v>
      </c>
      <c r="L44" s="10" t="s">
        <v>109</v>
      </c>
    </row>
    <row r="45" spans="1:12" x14ac:dyDescent="0.35">
      <c r="A45" s="172" t="s">
        <v>34</v>
      </c>
      <c r="B45" s="10" t="str">
        <f>+Pagg!A36</f>
        <v>Sum of Sum of Galima įsigyti elektroninius bilietus</v>
      </c>
      <c r="C45" s="10" t="s">
        <v>41</v>
      </c>
      <c r="D45" s="11">
        <f t="shared" si="0"/>
        <v>15</v>
      </c>
      <c r="E45" s="17">
        <f>+Pagg!B36</f>
        <v>1</v>
      </c>
      <c r="F45" s="172" t="s">
        <v>34</v>
      </c>
      <c r="G45" s="63" t="s">
        <v>171</v>
      </c>
      <c r="H45" s="82">
        <f t="shared" si="18"/>
        <v>6.6666666666666666E-2</v>
      </c>
      <c r="I45" s="83" t="str">
        <f t="shared" si="15"/>
        <v/>
      </c>
      <c r="J45" s="84">
        <f t="shared" si="16"/>
        <v>6.6666666666666666E-2</v>
      </c>
      <c r="K45" s="85">
        <v>0.1111111111111111</v>
      </c>
      <c r="L45" s="10" t="s">
        <v>109</v>
      </c>
    </row>
    <row r="46" spans="1:12" x14ac:dyDescent="0.35">
      <c r="A46" s="187" t="s">
        <v>34</v>
      </c>
      <c r="B46" s="13" t="str">
        <f>+Pagg!A37</f>
        <v>Sum of Sum of Kita (įrašyti)3</v>
      </c>
      <c r="C46" s="13" t="s">
        <v>41</v>
      </c>
      <c r="D46" s="14">
        <f t="shared" si="0"/>
        <v>15</v>
      </c>
      <c r="E46" s="117">
        <f>+Pagg!B37</f>
        <v>2</v>
      </c>
      <c r="F46" s="187" t="s">
        <v>34</v>
      </c>
      <c r="G46" s="65" t="s">
        <v>532</v>
      </c>
      <c r="H46" s="130">
        <f t="shared" si="18"/>
        <v>0.13333333333333333</v>
      </c>
      <c r="I46" s="131" t="str">
        <f t="shared" si="15"/>
        <v/>
      </c>
      <c r="J46" s="132">
        <f t="shared" si="16"/>
        <v>0.13333333333333333</v>
      </c>
      <c r="K46" s="133">
        <v>0.22222222222222221</v>
      </c>
      <c r="L46" s="13" t="s">
        <v>109</v>
      </c>
    </row>
    <row r="47" spans="1:12" x14ac:dyDescent="0.35">
      <c r="A47" s="173" t="s">
        <v>34</v>
      </c>
      <c r="B47" s="10" t="str">
        <f>+Pagg!A38</f>
        <v>Sum of Sum of Valandų skaičius per savaitę, kada įstaigą aplankyti gali dirbantis asmuo, val./sav.</v>
      </c>
      <c r="C47" s="10" t="s">
        <v>41</v>
      </c>
      <c r="D47" s="11">
        <f t="shared" si="0"/>
        <v>15</v>
      </c>
      <c r="E47" s="17">
        <f>+Pagg!B38</f>
        <v>203</v>
      </c>
      <c r="F47" s="173" t="s">
        <v>34</v>
      </c>
      <c r="G47" s="63" t="s">
        <v>613</v>
      </c>
      <c r="H47" s="247">
        <f t="shared" si="18"/>
        <v>13.533333333333333</v>
      </c>
      <c r="I47" s="248">
        <f t="shared" ref="I47" si="19">+IF(K47&gt;=H47,K47,"")</f>
        <v>13.611111111111111</v>
      </c>
      <c r="J47" s="249" t="str">
        <f t="shared" ref="J47" si="20">+IF(K47&gt;=H47,"",K47)</f>
        <v/>
      </c>
      <c r="K47" s="89">
        <v>13.611111111111111</v>
      </c>
      <c r="L47" s="10" t="s">
        <v>108</v>
      </c>
    </row>
    <row r="48" spans="1:12" x14ac:dyDescent="0.35">
      <c r="A48" s="172" t="s">
        <v>34</v>
      </c>
      <c r="B48" s="10" t="str">
        <f>+Pagg!A39</f>
        <v>Sum of Sum of Darbo dienomis dirba ilgiau nei iki 17:00 val.</v>
      </c>
      <c r="C48" s="10" t="s">
        <v>41</v>
      </c>
      <c r="D48" s="11">
        <f t="shared" si="0"/>
        <v>15</v>
      </c>
      <c r="E48" s="17">
        <f>+Pagg!B39</f>
        <v>12</v>
      </c>
      <c r="F48" s="172" t="s">
        <v>34</v>
      </c>
      <c r="G48" s="63" t="s">
        <v>172</v>
      </c>
      <c r="H48" s="82">
        <f t="shared" si="17"/>
        <v>0.8</v>
      </c>
      <c r="I48" s="83">
        <f t="shared" ref="I48:I55" si="21">+IF(AND(ISNUMBER(K48),K48&gt;=0.5),H48,"")</f>
        <v>0.8</v>
      </c>
      <c r="J48" s="84" t="str">
        <f t="shared" ref="J48:J55" si="22">+IF(AND(ISNUMBER(K48),K48&gt;=0.5),"",H48)</f>
        <v/>
      </c>
      <c r="K48" s="85">
        <v>0.88888888888888884</v>
      </c>
      <c r="L48" s="10" t="s">
        <v>109</v>
      </c>
    </row>
    <row r="49" spans="1:12" x14ac:dyDescent="0.35">
      <c r="A49" s="172" t="s">
        <v>34</v>
      </c>
      <c r="B49" s="10" t="str">
        <f>+Pagg!A40</f>
        <v>Sum of Sum of Dirba šeštadieniais</v>
      </c>
      <c r="C49" s="10" t="s">
        <v>41</v>
      </c>
      <c r="D49" s="11">
        <f t="shared" si="0"/>
        <v>15</v>
      </c>
      <c r="E49" s="17">
        <f>+Pagg!B40</f>
        <v>13</v>
      </c>
      <c r="F49" s="172" t="s">
        <v>34</v>
      </c>
      <c r="G49" s="63" t="s">
        <v>173</v>
      </c>
      <c r="H49" s="82">
        <f t="shared" si="17"/>
        <v>0.8666666666666667</v>
      </c>
      <c r="I49" s="83">
        <f t="shared" si="21"/>
        <v>0.8666666666666667</v>
      </c>
      <c r="J49" s="84" t="str">
        <f t="shared" si="22"/>
        <v/>
      </c>
      <c r="K49" s="85">
        <v>0.77777777777777779</v>
      </c>
      <c r="L49" s="10" t="s">
        <v>109</v>
      </c>
    </row>
    <row r="50" spans="1:12" x14ac:dyDescent="0.35">
      <c r="A50" s="187" t="s">
        <v>34</v>
      </c>
      <c r="B50" s="13" t="str">
        <f>+Pagg!A41</f>
        <v>Sum of Sum of Dirba sekmadieniais</v>
      </c>
      <c r="C50" s="13" t="s">
        <v>41</v>
      </c>
      <c r="D50" s="14">
        <f t="shared" si="0"/>
        <v>15</v>
      </c>
      <c r="E50" s="117">
        <f>+Pagg!B41</f>
        <v>12</v>
      </c>
      <c r="F50" s="187" t="s">
        <v>34</v>
      </c>
      <c r="G50" s="65" t="s">
        <v>174</v>
      </c>
      <c r="H50" s="130">
        <f t="shared" si="17"/>
        <v>0.8</v>
      </c>
      <c r="I50" s="131">
        <f t="shared" si="21"/>
        <v>0.8</v>
      </c>
      <c r="J50" s="132" t="str">
        <f t="shared" si="22"/>
        <v/>
      </c>
      <c r="K50" s="133">
        <v>0.88888888888888884</v>
      </c>
      <c r="L50" s="13" t="s">
        <v>109</v>
      </c>
    </row>
    <row r="51" spans="1:12" x14ac:dyDescent="0.35">
      <c r="A51" s="172" t="s">
        <v>34</v>
      </c>
      <c r="B51" s="10" t="str">
        <f>+Pagg!A42</f>
        <v>Sum of Sum of Taip (vykdomos iniciatyvos)</v>
      </c>
      <c r="C51" s="10" t="s">
        <v>41</v>
      </c>
      <c r="D51" s="11">
        <f t="shared" si="0"/>
        <v>15</v>
      </c>
      <c r="E51" s="17">
        <f>+Pagg!B42</f>
        <v>15</v>
      </c>
      <c r="F51" s="172" t="s">
        <v>34</v>
      </c>
      <c r="G51" s="63" t="s">
        <v>94</v>
      </c>
      <c r="H51" s="82">
        <f t="shared" si="17"/>
        <v>1</v>
      </c>
      <c r="I51" s="83">
        <f t="shared" si="21"/>
        <v>1</v>
      </c>
      <c r="J51" s="84" t="str">
        <f t="shared" si="22"/>
        <v/>
      </c>
      <c r="K51" s="85">
        <v>1</v>
      </c>
      <c r="L51" s="10" t="s">
        <v>109</v>
      </c>
    </row>
    <row r="52" spans="1:12" x14ac:dyDescent="0.35">
      <c r="A52" s="187" t="s">
        <v>34</v>
      </c>
      <c r="B52" s="13" t="str">
        <f>+Pagg!A43</f>
        <v>Sum of Sum of Ne (nevykdomos iniciatyvos)</v>
      </c>
      <c r="C52" s="13" t="s">
        <v>41</v>
      </c>
      <c r="D52" s="14">
        <f t="shared" si="0"/>
        <v>15</v>
      </c>
      <c r="E52" s="117">
        <f>+Pagg!B43</f>
        <v>0</v>
      </c>
      <c r="F52" s="187" t="s">
        <v>34</v>
      </c>
      <c r="G52" s="65" t="s">
        <v>95</v>
      </c>
      <c r="H52" s="130">
        <f t="shared" si="17"/>
        <v>0</v>
      </c>
      <c r="I52" s="131" t="str">
        <f t="shared" si="21"/>
        <v/>
      </c>
      <c r="J52" s="132">
        <f t="shared" si="22"/>
        <v>0</v>
      </c>
      <c r="K52" s="133">
        <v>0</v>
      </c>
      <c r="L52" s="13" t="s">
        <v>109</v>
      </c>
    </row>
    <row r="53" spans="1:12" x14ac:dyDescent="0.35">
      <c r="A53" s="172" t="s">
        <v>34</v>
      </c>
      <c r="B53" s="10" t="str">
        <f>+Pagg!A44</f>
        <v>Sum of Sum of Taip, yra nustatyta savaitės / mėnesio diena, kada lankytojų aptarnavimo laikas yra ilgesnis nei standartinę darbo dieną (pvz., trečiadieniai yra "Ilgoji diena", kai lankytojai priimami 2 val. ilgiau nei įprastai)</v>
      </c>
      <c r="C53" s="10" t="s">
        <v>41</v>
      </c>
      <c r="D53" s="11">
        <f t="shared" si="0"/>
        <v>15</v>
      </c>
      <c r="E53" s="17">
        <f>+Pagg!B44</f>
        <v>4</v>
      </c>
      <c r="F53" s="172" t="s">
        <v>34</v>
      </c>
      <c r="G53" s="63" t="s">
        <v>12</v>
      </c>
      <c r="H53" s="82">
        <f t="shared" si="17"/>
        <v>0.26666666666666666</v>
      </c>
      <c r="I53" s="83" t="str">
        <f t="shared" si="21"/>
        <v/>
      </c>
      <c r="J53" s="84">
        <f t="shared" si="22"/>
        <v>0.26666666666666666</v>
      </c>
      <c r="K53" s="85">
        <v>0.33333333333333331</v>
      </c>
      <c r="L53" s="10" t="s">
        <v>109</v>
      </c>
    </row>
    <row r="54" spans="1:12" x14ac:dyDescent="0.35">
      <c r="A54" s="172" t="s">
        <v>34</v>
      </c>
      <c r="B54" s="10" t="str">
        <f>+Pagg!A45</f>
        <v>Sum of Sum of Taip, vykdomos proginės akcijos, kada lankytojai aptarnaujami nestandartiniu įstaigos darbo laiku (pvz., Muziejų naktis ar pan. individualios iniciatyvos)</v>
      </c>
      <c r="C54" s="10" t="s">
        <v>41</v>
      </c>
      <c r="D54" s="11">
        <f t="shared" si="0"/>
        <v>15</v>
      </c>
      <c r="E54" s="17">
        <f>+Pagg!B45</f>
        <v>13</v>
      </c>
      <c r="F54" s="172" t="s">
        <v>34</v>
      </c>
      <c r="G54" s="63" t="s">
        <v>175</v>
      </c>
      <c r="H54" s="82">
        <f t="shared" si="17"/>
        <v>0.8666666666666667</v>
      </c>
      <c r="I54" s="83">
        <f t="shared" si="21"/>
        <v>0.8666666666666667</v>
      </c>
      <c r="J54" s="84" t="str">
        <f t="shared" si="22"/>
        <v/>
      </c>
      <c r="K54" s="85">
        <v>0.77777777777777779</v>
      </c>
      <c r="L54" s="10" t="s">
        <v>109</v>
      </c>
    </row>
    <row r="55" spans="1:12" ht="15" thickBot="1" x14ac:dyDescent="0.4">
      <c r="A55" s="225" t="s">
        <v>34</v>
      </c>
      <c r="B55" s="226" t="str">
        <f>+Pagg!A46</f>
        <v>Sum of Sum of Taip. Kitos</v>
      </c>
      <c r="C55" s="226" t="s">
        <v>41</v>
      </c>
      <c r="D55" s="227">
        <f t="shared" si="0"/>
        <v>15</v>
      </c>
      <c r="E55" s="228">
        <f>+Pagg!B46</f>
        <v>5</v>
      </c>
      <c r="F55" s="225" t="s">
        <v>34</v>
      </c>
      <c r="G55" s="234" t="s">
        <v>534</v>
      </c>
      <c r="H55" s="230">
        <f t="shared" si="17"/>
        <v>0.33333333333333331</v>
      </c>
      <c r="I55" s="231" t="str">
        <f t="shared" si="21"/>
        <v/>
      </c>
      <c r="J55" s="232">
        <f t="shared" si="22"/>
        <v>0.33333333333333331</v>
      </c>
      <c r="K55" s="233">
        <v>0.33333333333333331</v>
      </c>
      <c r="L55" s="226" t="s">
        <v>109</v>
      </c>
    </row>
    <row r="56" spans="1:12" ht="15" thickTop="1" x14ac:dyDescent="0.35">
      <c r="A56" s="174" t="s">
        <v>34</v>
      </c>
      <c r="B56" s="10" t="str">
        <f>+Pagg!A47</f>
        <v>Sum of Sum of Įstaigos internetinė svetainė</v>
      </c>
      <c r="C56" s="10" t="s">
        <v>41</v>
      </c>
      <c r="D56" s="11">
        <f t="shared" si="0"/>
        <v>15</v>
      </c>
      <c r="E56" s="17">
        <f>+Pagg!B47</f>
        <v>14</v>
      </c>
      <c r="F56" s="174" t="s">
        <v>34</v>
      </c>
      <c r="G56" s="63" t="s">
        <v>6</v>
      </c>
      <c r="H56" s="82">
        <f t="shared" ref="H56:H84" si="23">+E56/D56</f>
        <v>0.93333333333333335</v>
      </c>
      <c r="I56" s="83">
        <f>+IF(AND(ISNUMBER(K56),K56&gt;=0.5),H56,"")</f>
        <v>0.93333333333333335</v>
      </c>
      <c r="J56" s="84" t="str">
        <f>+IF(AND(ISNUMBER(K56),K56&gt;=0.5),"",H56)</f>
        <v/>
      </c>
      <c r="K56" s="85">
        <v>0.88888888888888884</v>
      </c>
      <c r="L56" s="10" t="s">
        <v>109</v>
      </c>
    </row>
    <row r="57" spans="1:12" x14ac:dyDescent="0.35">
      <c r="A57" s="174" t="s">
        <v>34</v>
      </c>
      <c r="B57" s="10" t="str">
        <f>+Pagg!A48</f>
        <v>Sum of Sum of Asmeninė komunikacija (naujienlaiškiai, pakvietimai, pasiūlymai ir pan.)</v>
      </c>
      <c r="C57" s="10" t="s">
        <v>41</v>
      </c>
      <c r="D57" s="11">
        <f t="shared" si="0"/>
        <v>15</v>
      </c>
      <c r="E57" s="17">
        <f>+Pagg!B48</f>
        <v>15</v>
      </c>
      <c r="F57" s="174" t="s">
        <v>34</v>
      </c>
      <c r="G57" s="63" t="s">
        <v>45</v>
      </c>
      <c r="H57" s="82">
        <f t="shared" si="23"/>
        <v>1</v>
      </c>
      <c r="I57" s="83">
        <f t="shared" ref="I57:I84" si="24">+IF(AND(ISNUMBER(K57),K57&gt;=0.5),H57,"")</f>
        <v>1</v>
      </c>
      <c r="J57" s="84" t="str">
        <f t="shared" ref="J57:J84" si="25">+IF(AND(ISNUMBER(K57),K57&gt;=0.5),"",H57)</f>
        <v/>
      </c>
      <c r="K57" s="85">
        <v>1</v>
      </c>
      <c r="L57" s="10" t="s">
        <v>109</v>
      </c>
    </row>
    <row r="58" spans="1:12" x14ac:dyDescent="0.35">
      <c r="A58" s="174" t="s">
        <v>34</v>
      </c>
      <c r="B58" s="10" t="str">
        <f>+Pagg!A49</f>
        <v>Sum of Sum of Informacijos talpinimas trečiųjų šalių internetinėse svetainėse (renginių platformose, regioninių laikraščių, TIC ar pan.)</v>
      </c>
      <c r="C58" s="10" t="s">
        <v>41</v>
      </c>
      <c r="D58" s="11">
        <f t="shared" si="0"/>
        <v>15</v>
      </c>
      <c r="E58" s="17">
        <f>+Pagg!B49</f>
        <v>15</v>
      </c>
      <c r="F58" s="174" t="s">
        <v>34</v>
      </c>
      <c r="G58" s="63" t="s">
        <v>46</v>
      </c>
      <c r="H58" s="82">
        <f t="shared" si="23"/>
        <v>1</v>
      </c>
      <c r="I58" s="83">
        <f t="shared" si="24"/>
        <v>1</v>
      </c>
      <c r="J58" s="84" t="str">
        <f t="shared" si="25"/>
        <v/>
      </c>
      <c r="K58" s="85">
        <v>1</v>
      </c>
      <c r="L58" s="10" t="s">
        <v>109</v>
      </c>
    </row>
    <row r="59" spans="1:12" x14ac:dyDescent="0.35">
      <c r="A59" s="174" t="s">
        <v>34</v>
      </c>
      <c r="B59" s="10" t="str">
        <f>+Pagg!A50</f>
        <v>Sum of Sum of Socialiniai tinklai (Facebook, Instagram, YouTube, kt.)</v>
      </c>
      <c r="C59" s="10" t="s">
        <v>41</v>
      </c>
      <c r="D59" s="11">
        <f t="shared" si="0"/>
        <v>15</v>
      </c>
      <c r="E59" s="17">
        <f>+Pagg!B50</f>
        <v>15</v>
      </c>
      <c r="F59" s="174" t="s">
        <v>34</v>
      </c>
      <c r="G59" s="63" t="s">
        <v>47</v>
      </c>
      <c r="H59" s="82">
        <f t="shared" si="23"/>
        <v>1</v>
      </c>
      <c r="I59" s="83">
        <f t="shared" si="24"/>
        <v>1</v>
      </c>
      <c r="J59" s="84" t="str">
        <f t="shared" si="25"/>
        <v/>
      </c>
      <c r="K59" s="85">
        <v>1</v>
      </c>
      <c r="L59" s="10" t="s">
        <v>109</v>
      </c>
    </row>
    <row r="60" spans="1:12" x14ac:dyDescent="0.35">
      <c r="A60" s="174" t="s">
        <v>34</v>
      </c>
      <c r="B60" s="10" t="str">
        <f>+Pagg!A51</f>
        <v>Sum of Sum of Turinio rinkodara</v>
      </c>
      <c r="C60" s="10" t="s">
        <v>41</v>
      </c>
      <c r="D60" s="11">
        <f t="shared" si="0"/>
        <v>15</v>
      </c>
      <c r="E60" s="17">
        <f>+Pagg!B51</f>
        <v>8</v>
      </c>
      <c r="F60" s="174" t="s">
        <v>34</v>
      </c>
      <c r="G60" s="63" t="s">
        <v>243</v>
      </c>
      <c r="H60" s="82">
        <f t="shared" si="23"/>
        <v>0.53333333333333333</v>
      </c>
      <c r="I60" s="83">
        <f t="shared" si="24"/>
        <v>0.53333333333333333</v>
      </c>
      <c r="J60" s="84" t="str">
        <f t="shared" si="25"/>
        <v/>
      </c>
      <c r="K60" s="85">
        <v>0.77777777777777779</v>
      </c>
      <c r="L60" s="10" t="s">
        <v>109</v>
      </c>
    </row>
    <row r="61" spans="1:12" x14ac:dyDescent="0.35">
      <c r="A61" s="174" t="s">
        <v>34</v>
      </c>
      <c r="B61" s="10" t="str">
        <f>+Pagg!A52</f>
        <v>Sum of Sum of Pranešimai spaudai, informacijos talpinimas naujienų platformose,  spaudos konferencijos</v>
      </c>
      <c r="C61" s="10" t="s">
        <v>41</v>
      </c>
      <c r="D61" s="11">
        <f t="shared" si="0"/>
        <v>15</v>
      </c>
      <c r="E61" s="17">
        <f>+Pagg!B52</f>
        <v>15</v>
      </c>
      <c r="F61" s="174" t="s">
        <v>34</v>
      </c>
      <c r="G61" s="63" t="s">
        <v>48</v>
      </c>
      <c r="H61" s="82">
        <f t="shared" si="23"/>
        <v>1</v>
      </c>
      <c r="I61" s="83">
        <f t="shared" si="24"/>
        <v>1</v>
      </c>
      <c r="J61" s="84" t="str">
        <f t="shared" si="25"/>
        <v/>
      </c>
      <c r="K61" s="85">
        <v>1</v>
      </c>
      <c r="L61" s="10" t="s">
        <v>109</v>
      </c>
    </row>
    <row r="62" spans="1:12" x14ac:dyDescent="0.35">
      <c r="A62" s="174" t="s">
        <v>34</v>
      </c>
      <c r="B62" s="10" t="str">
        <f>+Pagg!A53</f>
        <v>Sum of Sum of Straipsnių rašymas ir talpinimas spaudoje, naujienų ar specializuotuose portaluose</v>
      </c>
      <c r="C62" s="10" t="s">
        <v>41</v>
      </c>
      <c r="D62" s="11">
        <f t="shared" si="0"/>
        <v>15</v>
      </c>
      <c r="E62" s="17">
        <f>+Pagg!B53</f>
        <v>14</v>
      </c>
      <c r="F62" s="174" t="s">
        <v>34</v>
      </c>
      <c r="G62" s="63" t="s">
        <v>49</v>
      </c>
      <c r="H62" s="82">
        <f t="shared" si="23"/>
        <v>0.93333333333333335</v>
      </c>
      <c r="I62" s="83">
        <f t="shared" si="24"/>
        <v>0.93333333333333335</v>
      </c>
      <c r="J62" s="84" t="str">
        <f t="shared" si="25"/>
        <v/>
      </c>
      <c r="K62" s="85">
        <v>0.88888888888888884</v>
      </c>
      <c r="L62" s="10" t="s">
        <v>109</v>
      </c>
    </row>
    <row r="63" spans="1:12" x14ac:dyDescent="0.35">
      <c r="A63" s="174" t="s">
        <v>34</v>
      </c>
      <c r="B63" s="10" t="str">
        <f>+Pagg!A54</f>
        <v>Sum of Sum of Interviu, komentarai ar kitokios formos dalyvavimas viešojoje erdvėje</v>
      </c>
      <c r="C63" s="10" t="s">
        <v>41</v>
      </c>
      <c r="D63" s="11">
        <f t="shared" si="0"/>
        <v>15</v>
      </c>
      <c r="E63" s="17">
        <f>+Pagg!B54</f>
        <v>14</v>
      </c>
      <c r="F63" s="174" t="s">
        <v>34</v>
      </c>
      <c r="G63" s="63" t="s">
        <v>50</v>
      </c>
      <c r="H63" s="82">
        <f t="shared" si="23"/>
        <v>0.93333333333333335</v>
      </c>
      <c r="I63" s="83">
        <f t="shared" si="24"/>
        <v>0.93333333333333335</v>
      </c>
      <c r="J63" s="84" t="str">
        <f t="shared" si="25"/>
        <v/>
      </c>
      <c r="K63" s="85">
        <v>0.88888888888888884</v>
      </c>
      <c r="L63" s="10" t="s">
        <v>109</v>
      </c>
    </row>
    <row r="64" spans="1:12" x14ac:dyDescent="0.35">
      <c r="A64" s="174" t="s">
        <v>34</v>
      </c>
      <c r="B64" s="10" t="str">
        <f>+Pagg!A55</f>
        <v>Sum of Sum of Bendri projektai, iniciatyvos su kitais muziejais, kultūros ar švietimo įstaigomis</v>
      </c>
      <c r="C64" s="10" t="s">
        <v>41</v>
      </c>
      <c r="D64" s="11">
        <f t="shared" si="0"/>
        <v>15</v>
      </c>
      <c r="E64" s="17">
        <f>+Pagg!B55</f>
        <v>15</v>
      </c>
      <c r="F64" s="174" t="s">
        <v>34</v>
      </c>
      <c r="G64" s="63" t="s">
        <v>176</v>
      </c>
      <c r="H64" s="82">
        <f t="shared" si="23"/>
        <v>1</v>
      </c>
      <c r="I64" s="83">
        <f t="shared" si="24"/>
        <v>1</v>
      </c>
      <c r="J64" s="84" t="str">
        <f t="shared" si="25"/>
        <v/>
      </c>
      <c r="K64" s="85">
        <v>1</v>
      </c>
      <c r="L64" s="10" t="s">
        <v>109</v>
      </c>
    </row>
    <row r="65" spans="1:12" x14ac:dyDescent="0.35">
      <c r="A65" s="174" t="s">
        <v>34</v>
      </c>
      <c r="B65" s="10" t="str">
        <f>+Pagg!A56</f>
        <v>Sum of Sum of Bendri projektai, iniciatyvos su  vietos valdžios, turizmo įstaigomis</v>
      </c>
      <c r="C65" s="10" t="s">
        <v>41</v>
      </c>
      <c r="D65" s="11">
        <f t="shared" si="0"/>
        <v>15</v>
      </c>
      <c r="E65" s="17">
        <f>+Pagg!B56</f>
        <v>15</v>
      </c>
      <c r="F65" s="174" t="s">
        <v>34</v>
      </c>
      <c r="G65" s="63" t="s">
        <v>51</v>
      </c>
      <c r="H65" s="82">
        <f t="shared" si="23"/>
        <v>1</v>
      </c>
      <c r="I65" s="83">
        <f t="shared" si="24"/>
        <v>1</v>
      </c>
      <c r="J65" s="84" t="str">
        <f t="shared" si="25"/>
        <v/>
      </c>
      <c r="K65" s="85">
        <v>1</v>
      </c>
      <c r="L65" s="10" t="s">
        <v>109</v>
      </c>
    </row>
    <row r="66" spans="1:12" x14ac:dyDescent="0.35">
      <c r="A66" s="174" t="s">
        <v>34</v>
      </c>
      <c r="B66" s="10" t="str">
        <f>+Pagg!A57</f>
        <v>Sum of Sum of Bendri projektai, iniciatyvos su  žiniasklaidos priemonėmis</v>
      </c>
      <c r="C66" s="10" t="s">
        <v>41</v>
      </c>
      <c r="D66" s="11">
        <f t="shared" si="0"/>
        <v>15</v>
      </c>
      <c r="E66" s="17">
        <f>+Pagg!B57</f>
        <v>9</v>
      </c>
      <c r="F66" s="174" t="s">
        <v>34</v>
      </c>
      <c r="G66" s="63" t="s">
        <v>52</v>
      </c>
      <c r="H66" s="82">
        <f t="shared" si="23"/>
        <v>0.6</v>
      </c>
      <c r="I66" s="83">
        <f t="shared" si="24"/>
        <v>0.6</v>
      </c>
      <c r="J66" s="84" t="str">
        <f t="shared" si="25"/>
        <v/>
      </c>
      <c r="K66" s="85">
        <v>0.66666666666666663</v>
      </c>
      <c r="L66" s="10" t="s">
        <v>109</v>
      </c>
    </row>
    <row r="67" spans="1:12" x14ac:dyDescent="0.35">
      <c r="A67" s="174" t="s">
        <v>34</v>
      </c>
      <c r="B67" s="10" t="str">
        <f>+Pagg!A58</f>
        <v>Sum of Sum of Partnerystė su garsiais asmenimis, įtakos darytojais; jų rekomendacijos</v>
      </c>
      <c r="C67" s="10" t="s">
        <v>41</v>
      </c>
      <c r="D67" s="11">
        <f t="shared" si="0"/>
        <v>15</v>
      </c>
      <c r="E67" s="17">
        <f>+Pagg!B58</f>
        <v>6</v>
      </c>
      <c r="F67" s="174" t="s">
        <v>34</v>
      </c>
      <c r="G67" s="63" t="s">
        <v>53</v>
      </c>
      <c r="H67" s="82">
        <f t="shared" si="23"/>
        <v>0.4</v>
      </c>
      <c r="I67" s="83" t="str">
        <f t="shared" si="24"/>
        <v/>
      </c>
      <c r="J67" s="84">
        <f t="shared" si="25"/>
        <v>0.4</v>
      </c>
      <c r="K67" s="85">
        <v>0.33333333333333331</v>
      </c>
      <c r="L67" s="10" t="s">
        <v>109</v>
      </c>
    </row>
    <row r="68" spans="1:12" x14ac:dyDescent="0.35">
      <c r="A68" s="174" t="s">
        <v>34</v>
      </c>
      <c r="B68" s="10" t="str">
        <f>+Pagg!A59</f>
        <v>Sum of Sum of Žaidimai, loterijos</v>
      </c>
      <c r="C68" s="10" t="s">
        <v>41</v>
      </c>
      <c r="D68" s="11">
        <f t="shared" si="0"/>
        <v>15</v>
      </c>
      <c r="E68" s="17">
        <f>+Pagg!B59</f>
        <v>10</v>
      </c>
      <c r="F68" s="174" t="s">
        <v>34</v>
      </c>
      <c r="G68" s="63" t="s">
        <v>54</v>
      </c>
      <c r="H68" s="82">
        <f t="shared" si="23"/>
        <v>0.66666666666666663</v>
      </c>
      <c r="I68" s="83">
        <f t="shared" si="24"/>
        <v>0.66666666666666663</v>
      </c>
      <c r="J68" s="84" t="str">
        <f t="shared" si="25"/>
        <v/>
      </c>
      <c r="K68" s="85">
        <v>0.66666666666666663</v>
      </c>
      <c r="L68" s="10" t="s">
        <v>109</v>
      </c>
    </row>
    <row r="69" spans="1:12" x14ac:dyDescent="0.35">
      <c r="A69" s="174" t="s">
        <v>34</v>
      </c>
      <c r="B69" s="10" t="str">
        <f>+Pagg!A60</f>
        <v>Sum of Sum of Informaciniai, reklaminiai, viešinimo renginiai</v>
      </c>
      <c r="C69" s="10" t="s">
        <v>41</v>
      </c>
      <c r="D69" s="11">
        <f t="shared" si="0"/>
        <v>15</v>
      </c>
      <c r="E69" s="17">
        <f>+Pagg!B60</f>
        <v>13</v>
      </c>
      <c r="F69" s="174" t="s">
        <v>34</v>
      </c>
      <c r="G69" s="63" t="s">
        <v>55</v>
      </c>
      <c r="H69" s="82">
        <f t="shared" si="23"/>
        <v>0.8666666666666667</v>
      </c>
      <c r="I69" s="83">
        <f t="shared" si="24"/>
        <v>0.8666666666666667</v>
      </c>
      <c r="J69" s="84" t="str">
        <f t="shared" si="25"/>
        <v/>
      </c>
      <c r="K69" s="85">
        <v>0.77777777777777779</v>
      </c>
      <c r="L69" s="10" t="s">
        <v>109</v>
      </c>
    </row>
    <row r="70" spans="1:12" x14ac:dyDescent="0.35">
      <c r="A70" s="194" t="s">
        <v>34</v>
      </c>
      <c r="B70" s="13" t="str">
        <f>+Pagg!A61</f>
        <v>Sum of Sum of Smulkioji spauda (plakatai, lankstinukai, programos ir pan.)</v>
      </c>
      <c r="C70" s="13" t="s">
        <v>41</v>
      </c>
      <c r="D70" s="14">
        <f t="shared" si="0"/>
        <v>15</v>
      </c>
      <c r="E70" s="117">
        <f>+Pagg!B61</f>
        <v>15</v>
      </c>
      <c r="F70" s="194" t="s">
        <v>34</v>
      </c>
      <c r="G70" s="65" t="s">
        <v>56</v>
      </c>
      <c r="H70" s="130">
        <f t="shared" si="23"/>
        <v>1</v>
      </c>
      <c r="I70" s="131">
        <f t="shared" si="24"/>
        <v>1</v>
      </c>
      <c r="J70" s="132" t="str">
        <f t="shared" si="25"/>
        <v/>
      </c>
      <c r="K70" s="133">
        <v>1</v>
      </c>
      <c r="L70" s="13" t="s">
        <v>109</v>
      </c>
    </row>
    <row r="71" spans="1:12" x14ac:dyDescent="0.35">
      <c r="A71" s="188" t="s">
        <v>34</v>
      </c>
      <c r="B71" s="125" t="str">
        <f>+Pagg!A62</f>
        <v>Sum of Sum of Smulkioji spauda ir reklaminiai suvenyrai (lankstinukai, programos, kalendoriai ir pan.)</v>
      </c>
      <c r="C71" s="125" t="s">
        <v>41</v>
      </c>
      <c r="D71" s="126">
        <f t="shared" si="0"/>
        <v>15</v>
      </c>
      <c r="E71" s="189">
        <f>+Pagg!B62</f>
        <v>13</v>
      </c>
      <c r="F71" s="188" t="s">
        <v>34</v>
      </c>
      <c r="G71" s="128" t="s">
        <v>177</v>
      </c>
      <c r="H71" s="190">
        <f t="shared" si="23"/>
        <v>0.8666666666666667</v>
      </c>
      <c r="I71" s="191">
        <f t="shared" si="24"/>
        <v>0.8666666666666667</v>
      </c>
      <c r="J71" s="192" t="str">
        <f t="shared" si="25"/>
        <v/>
      </c>
      <c r="K71" s="193">
        <v>0.88888888888888884</v>
      </c>
      <c r="L71" s="125" t="s">
        <v>109</v>
      </c>
    </row>
    <row r="72" spans="1:12" x14ac:dyDescent="0.35">
      <c r="A72" s="174" t="s">
        <v>34</v>
      </c>
      <c r="B72" s="10" t="str">
        <f>+Pagg!A63</f>
        <v>Sum of Sum of Reprezentaciniai, informaciniai, reklaminiai leidiniai</v>
      </c>
      <c r="C72" s="10" t="s">
        <v>41</v>
      </c>
      <c r="D72" s="11">
        <f t="shared" si="0"/>
        <v>15</v>
      </c>
      <c r="E72" s="17">
        <f>+Pagg!B63</f>
        <v>11</v>
      </c>
      <c r="F72" s="174" t="s">
        <v>34</v>
      </c>
      <c r="G72" s="63" t="s">
        <v>57</v>
      </c>
      <c r="H72" s="82">
        <f t="shared" si="23"/>
        <v>0.73333333333333328</v>
      </c>
      <c r="I72" s="83">
        <f t="shared" si="24"/>
        <v>0.73333333333333328</v>
      </c>
      <c r="J72" s="84" t="str">
        <f t="shared" si="25"/>
        <v/>
      </c>
      <c r="K72" s="85">
        <v>0.88888888888888884</v>
      </c>
      <c r="L72" s="10" t="s">
        <v>109</v>
      </c>
    </row>
    <row r="73" spans="1:12" x14ac:dyDescent="0.35">
      <c r="A73" s="174" t="s">
        <v>34</v>
      </c>
      <c r="B73" s="10" t="str">
        <f>+Pagg!A64</f>
        <v>Sum of Sum of Vidinė reklama (plakatai, ekranai viduje ir pan.; neskaitant nuosavų patalpų)</v>
      </c>
      <c r="C73" s="10" t="s">
        <v>41</v>
      </c>
      <c r="D73" s="11">
        <f t="shared" si="0"/>
        <v>15</v>
      </c>
      <c r="E73" s="17">
        <f>+Pagg!B64</f>
        <v>8</v>
      </c>
      <c r="F73" s="174" t="s">
        <v>34</v>
      </c>
      <c r="G73" s="63" t="s">
        <v>58</v>
      </c>
      <c r="H73" s="82">
        <f t="shared" si="23"/>
        <v>0.53333333333333333</v>
      </c>
      <c r="I73" s="83">
        <f t="shared" si="24"/>
        <v>0.53333333333333333</v>
      </c>
      <c r="J73" s="84" t="str">
        <f t="shared" si="25"/>
        <v/>
      </c>
      <c r="K73" s="85">
        <v>0.66666666666666663</v>
      </c>
      <c r="L73" s="10" t="s">
        <v>109</v>
      </c>
    </row>
    <row r="74" spans="1:12" x14ac:dyDescent="0.35">
      <c r="A74" s="174" t="s">
        <v>34</v>
      </c>
      <c r="B74" s="10" t="str">
        <f>+Pagg!A65</f>
        <v>Sum of Sum of Lauko reklama (plakatai, ekranai, transporto stotelės ir pan.)</v>
      </c>
      <c r="C74" s="10" t="s">
        <v>41</v>
      </c>
      <c r="D74" s="11">
        <f t="shared" si="0"/>
        <v>15</v>
      </c>
      <c r="E74" s="17">
        <f>+Pagg!B65</f>
        <v>10</v>
      </c>
      <c r="F74" s="174" t="s">
        <v>34</v>
      </c>
      <c r="G74" s="63" t="s">
        <v>59</v>
      </c>
      <c r="H74" s="82">
        <f t="shared" si="23"/>
        <v>0.66666666666666663</v>
      </c>
      <c r="I74" s="83">
        <f t="shared" si="24"/>
        <v>0.66666666666666663</v>
      </c>
      <c r="J74" s="84" t="str">
        <f t="shared" si="25"/>
        <v/>
      </c>
      <c r="K74" s="85">
        <v>0.66666666666666663</v>
      </c>
      <c r="L74" s="10" t="s">
        <v>109</v>
      </c>
    </row>
    <row r="75" spans="1:12" x14ac:dyDescent="0.35">
      <c r="A75" s="174" t="s">
        <v>34</v>
      </c>
      <c r="B75" s="10" t="str">
        <f>+Pagg!A66</f>
        <v>Sum of Sum of Reklama viešajame transporte</v>
      </c>
      <c r="C75" s="10" t="s">
        <v>41</v>
      </c>
      <c r="D75" s="11">
        <f t="shared" si="0"/>
        <v>15</v>
      </c>
      <c r="E75" s="17">
        <f>+Pagg!B66</f>
        <v>3</v>
      </c>
      <c r="F75" s="174" t="s">
        <v>34</v>
      </c>
      <c r="G75" s="63" t="s">
        <v>7</v>
      </c>
      <c r="H75" s="82">
        <f t="shared" si="23"/>
        <v>0.2</v>
      </c>
      <c r="I75" s="83" t="str">
        <f t="shared" si="24"/>
        <v/>
      </c>
      <c r="J75" s="84">
        <f t="shared" si="25"/>
        <v>0.2</v>
      </c>
      <c r="K75" s="85">
        <v>0.33333333333333331</v>
      </c>
      <c r="L75" s="10" t="s">
        <v>109</v>
      </c>
    </row>
    <row r="76" spans="1:12" x14ac:dyDescent="0.35">
      <c r="A76" s="174" t="s">
        <v>34</v>
      </c>
      <c r="B76" s="10" t="str">
        <f>+Pagg!A67</f>
        <v>Sum of Sum of Reklama internete (reklaminiai skydeliai, rubrikos rėmėjas ir pan.)</v>
      </c>
      <c r="C76" s="10" t="s">
        <v>41</v>
      </c>
      <c r="D76" s="11">
        <f t="shared" si="0"/>
        <v>15</v>
      </c>
      <c r="E76" s="17">
        <f>+Pagg!B67</f>
        <v>5</v>
      </c>
      <c r="F76" s="174" t="s">
        <v>34</v>
      </c>
      <c r="G76" s="63" t="s">
        <v>60</v>
      </c>
      <c r="H76" s="82">
        <f t="shared" si="23"/>
        <v>0.33333333333333331</v>
      </c>
      <c r="I76" s="83">
        <f t="shared" si="24"/>
        <v>0.33333333333333331</v>
      </c>
      <c r="J76" s="84" t="str">
        <f t="shared" si="25"/>
        <v/>
      </c>
      <c r="K76" s="85">
        <v>0.55555555555555558</v>
      </c>
      <c r="L76" s="10" t="s">
        <v>109</v>
      </c>
    </row>
    <row r="77" spans="1:12" x14ac:dyDescent="0.35">
      <c r="A77" s="174" t="s">
        <v>34</v>
      </c>
      <c r="B77" s="10" t="str">
        <f>+Pagg!A68</f>
        <v>Sum of Sum of Reklama socialiniuose tinkluose</v>
      </c>
      <c r="C77" s="10" t="s">
        <v>41</v>
      </c>
      <c r="D77" s="11">
        <f t="shared" si="0"/>
        <v>15</v>
      </c>
      <c r="E77" s="118">
        <f>+Pagg!B68</f>
        <v>7</v>
      </c>
      <c r="F77" s="174" t="s">
        <v>34</v>
      </c>
      <c r="G77" s="63" t="s">
        <v>0</v>
      </c>
      <c r="H77" s="88">
        <f t="shared" si="23"/>
        <v>0.46666666666666667</v>
      </c>
      <c r="I77" s="83">
        <f t="shared" si="24"/>
        <v>0.46666666666666667</v>
      </c>
      <c r="J77" s="84" t="str">
        <f t="shared" si="25"/>
        <v/>
      </c>
      <c r="K77" s="85">
        <v>0.55555555555555558</v>
      </c>
      <c r="L77" s="10" t="s">
        <v>109</v>
      </c>
    </row>
    <row r="78" spans="1:12" x14ac:dyDescent="0.35">
      <c r="A78" s="174" t="s">
        <v>34</v>
      </c>
      <c r="B78" s="10" t="str">
        <f>+Pagg!A69</f>
        <v>Sum of Sum of Reklama spaudoje</v>
      </c>
      <c r="C78" s="10" t="s">
        <v>41</v>
      </c>
      <c r="D78" s="11">
        <f t="shared" ref="D78:D141" si="26">+VLOOKUP(C78,$D$3:$E$12,2,FALSE)</f>
        <v>15</v>
      </c>
      <c r="E78" s="17">
        <f>+Pagg!B69</f>
        <v>8</v>
      </c>
      <c r="F78" s="174" t="s">
        <v>34</v>
      </c>
      <c r="G78" s="63" t="s">
        <v>10</v>
      </c>
      <c r="H78" s="88">
        <f t="shared" si="23"/>
        <v>0.53333333333333333</v>
      </c>
      <c r="I78" s="83">
        <f t="shared" si="24"/>
        <v>0.53333333333333333</v>
      </c>
      <c r="J78" s="84" t="str">
        <f t="shared" si="25"/>
        <v/>
      </c>
      <c r="K78" s="85">
        <v>0.55555555555555558</v>
      </c>
      <c r="L78" s="10" t="s">
        <v>109</v>
      </c>
    </row>
    <row r="79" spans="1:12" x14ac:dyDescent="0.35">
      <c r="A79" s="174" t="s">
        <v>34</v>
      </c>
      <c r="B79" s="10" t="str">
        <f>+Pagg!A70</f>
        <v>Sum of Sum of Radijo reklama</v>
      </c>
      <c r="C79" s="10" t="s">
        <v>41</v>
      </c>
      <c r="D79" s="11">
        <f t="shared" si="26"/>
        <v>15</v>
      </c>
      <c r="E79" s="17">
        <f>+Pagg!B70</f>
        <v>8</v>
      </c>
      <c r="F79" s="174" t="s">
        <v>34</v>
      </c>
      <c r="G79" s="63" t="s">
        <v>61</v>
      </c>
      <c r="H79" s="82">
        <f t="shared" si="23"/>
        <v>0.53333333333333333</v>
      </c>
      <c r="I79" s="83" t="str">
        <f t="shared" si="24"/>
        <v/>
      </c>
      <c r="J79" s="84">
        <f t="shared" si="25"/>
        <v>0.53333333333333333</v>
      </c>
      <c r="K79" s="85">
        <v>0.44444444444444442</v>
      </c>
      <c r="L79" s="10" t="s">
        <v>109</v>
      </c>
    </row>
    <row r="80" spans="1:12" x14ac:dyDescent="0.35">
      <c r="A80" s="174" t="s">
        <v>34</v>
      </c>
      <c r="B80" s="10" t="str">
        <f>+Pagg!A71</f>
        <v>Sum of Sum of Televizijos reklama</v>
      </c>
      <c r="C80" s="10" t="s">
        <v>41</v>
      </c>
      <c r="D80" s="11">
        <f t="shared" si="26"/>
        <v>15</v>
      </c>
      <c r="E80" s="17">
        <f>+Pagg!B71</f>
        <v>7</v>
      </c>
      <c r="F80" s="174" t="s">
        <v>34</v>
      </c>
      <c r="G80" s="63" t="s">
        <v>62</v>
      </c>
      <c r="H80" s="82">
        <f t="shared" si="23"/>
        <v>0.46666666666666667</v>
      </c>
      <c r="I80" s="83">
        <f t="shared" si="24"/>
        <v>0.46666666666666667</v>
      </c>
      <c r="J80" s="84" t="str">
        <f t="shared" si="25"/>
        <v/>
      </c>
      <c r="K80" s="85">
        <v>0.55555555555555558</v>
      </c>
      <c r="L80" s="10" t="s">
        <v>109</v>
      </c>
    </row>
    <row r="81" spans="1:12" x14ac:dyDescent="0.35">
      <c r="A81" s="174" t="s">
        <v>34</v>
      </c>
      <c r="B81" s="10" t="str">
        <f>+Pagg!A72</f>
        <v>Sum of Sum of Reklama kino teatruose</v>
      </c>
      <c r="C81" s="10" t="s">
        <v>41</v>
      </c>
      <c r="D81" s="11">
        <f t="shared" si="26"/>
        <v>15</v>
      </c>
      <c r="E81" s="17">
        <f>+Pagg!B72</f>
        <v>0</v>
      </c>
      <c r="F81" s="174" t="s">
        <v>34</v>
      </c>
      <c r="G81" s="63" t="s">
        <v>63</v>
      </c>
      <c r="H81" s="82">
        <f t="shared" si="23"/>
        <v>0</v>
      </c>
      <c r="I81" s="83" t="str">
        <f t="shared" si="24"/>
        <v/>
      </c>
      <c r="J81" s="84">
        <f t="shared" si="25"/>
        <v>0</v>
      </c>
      <c r="K81" s="85">
        <v>0</v>
      </c>
      <c r="L81" s="10" t="s">
        <v>109</v>
      </c>
    </row>
    <row r="82" spans="1:12" x14ac:dyDescent="0.35">
      <c r="A82" s="174" t="s">
        <v>34</v>
      </c>
      <c r="B82" s="10" t="str">
        <f>+Pagg!A73</f>
        <v>Sum of Sum of Reklama renginiuose, sponsoriavimas</v>
      </c>
      <c r="C82" s="10" t="s">
        <v>41</v>
      </c>
      <c r="D82" s="11">
        <f t="shared" si="26"/>
        <v>15</v>
      </c>
      <c r="E82" s="118">
        <f>+Pagg!B73</f>
        <v>4</v>
      </c>
      <c r="F82" s="174" t="s">
        <v>34</v>
      </c>
      <c r="G82" s="63" t="s">
        <v>64</v>
      </c>
      <c r="H82" s="82">
        <f t="shared" si="23"/>
        <v>0.26666666666666666</v>
      </c>
      <c r="I82" s="83" t="str">
        <f t="shared" si="24"/>
        <v/>
      </c>
      <c r="J82" s="84">
        <f t="shared" si="25"/>
        <v>0.26666666666666666</v>
      </c>
      <c r="K82" s="85">
        <v>0.33333333333333331</v>
      </c>
      <c r="L82" s="10" t="s">
        <v>109</v>
      </c>
    </row>
    <row r="83" spans="1:12" x14ac:dyDescent="0.35">
      <c r="A83" s="174" t="s">
        <v>34</v>
      </c>
      <c r="B83" s="10" t="str">
        <f>+Pagg!A74</f>
        <v>Sum of Sum of Dalyvavimas parodose</v>
      </c>
      <c r="C83" s="10" t="s">
        <v>41</v>
      </c>
      <c r="D83" s="11">
        <f t="shared" si="26"/>
        <v>15</v>
      </c>
      <c r="E83" s="118">
        <f>+Pagg!B74</f>
        <v>11</v>
      </c>
      <c r="F83" s="174" t="s">
        <v>34</v>
      </c>
      <c r="G83" s="63" t="s">
        <v>65</v>
      </c>
      <c r="H83" s="82">
        <f t="shared" si="23"/>
        <v>0.73333333333333328</v>
      </c>
      <c r="I83" s="83">
        <f t="shared" si="24"/>
        <v>0.73333333333333328</v>
      </c>
      <c r="J83" s="84" t="str">
        <f t="shared" si="25"/>
        <v/>
      </c>
      <c r="K83" s="85">
        <v>0.77777777777777779</v>
      </c>
      <c r="L83" s="10" t="s">
        <v>109</v>
      </c>
    </row>
    <row r="84" spans="1:12" x14ac:dyDescent="0.35">
      <c r="A84" s="194" t="s">
        <v>34</v>
      </c>
      <c r="B84" s="13" t="str">
        <f>+Pagg!A75</f>
        <v>Sum of Sum of Žaidimai, loterijos2</v>
      </c>
      <c r="C84" s="13" t="s">
        <v>41</v>
      </c>
      <c r="D84" s="14">
        <f t="shared" si="26"/>
        <v>15</v>
      </c>
      <c r="E84" s="117">
        <f>+Pagg!B75</f>
        <v>5</v>
      </c>
      <c r="F84" s="194" t="s">
        <v>34</v>
      </c>
      <c r="G84" s="65" t="s">
        <v>54</v>
      </c>
      <c r="H84" s="130">
        <f t="shared" si="23"/>
        <v>0.33333333333333331</v>
      </c>
      <c r="I84" s="131">
        <f t="shared" si="24"/>
        <v>0.33333333333333331</v>
      </c>
      <c r="J84" s="132" t="str">
        <f t="shared" si="25"/>
        <v/>
      </c>
      <c r="K84" s="133">
        <v>0.55555555555555558</v>
      </c>
      <c r="L84" s="13" t="s">
        <v>109</v>
      </c>
    </row>
    <row r="85" spans="1:12" x14ac:dyDescent="0.35">
      <c r="A85" s="199" t="s">
        <v>34</v>
      </c>
      <c r="B85" s="200" t="str">
        <f>+Pagg!A76</f>
        <v>Sum of Sum of Count MEDIASKOPAS žiniasklaida</v>
      </c>
      <c r="C85" s="200"/>
      <c r="D85" s="314" t="e">
        <f t="shared" si="26"/>
        <v>#N/A</v>
      </c>
      <c r="E85" s="202">
        <f>+Pagg!B76</f>
        <v>16</v>
      </c>
      <c r="F85" s="199" t="s">
        <v>34</v>
      </c>
      <c r="G85" s="203"/>
      <c r="H85" s="204"/>
      <c r="I85" s="205"/>
      <c r="J85" s="206"/>
      <c r="K85" s="207"/>
      <c r="L85" s="200"/>
    </row>
    <row r="86" spans="1:12" x14ac:dyDescent="0.35">
      <c r="A86" s="208" t="s">
        <v>34</v>
      </c>
      <c r="B86" s="125" t="str">
        <f>+Pagg!A77</f>
        <v>Sum of Sum of Žurnalai</v>
      </c>
      <c r="C86" s="125" t="s">
        <v>655</v>
      </c>
      <c r="D86" s="315">
        <f>+E170</f>
        <v>15</v>
      </c>
      <c r="E86" s="189">
        <f>+Pagg!B77</f>
        <v>189</v>
      </c>
      <c r="F86" s="208" t="s">
        <v>34</v>
      </c>
      <c r="G86" s="128" t="s">
        <v>66</v>
      </c>
      <c r="H86" s="195">
        <f>+E86/D86</f>
        <v>12.6</v>
      </c>
      <c r="I86" s="196">
        <f t="shared" ref="I86" si="27">+IF(K86&gt;=H86,K86,"")</f>
        <v>12.6</v>
      </c>
      <c r="J86" s="197" t="str">
        <f t="shared" ref="J86" si="28">+IF(K86&gt;=H86,"",K86)</f>
        <v/>
      </c>
      <c r="K86" s="198">
        <v>12.6</v>
      </c>
      <c r="L86" s="125" t="s">
        <v>108</v>
      </c>
    </row>
    <row r="87" spans="1:12" x14ac:dyDescent="0.35">
      <c r="A87" s="175" t="s">
        <v>34</v>
      </c>
      <c r="B87" s="10" t="str">
        <f>+Pagg!A78</f>
        <v>Sum of Sum of Naujienų agentūros</v>
      </c>
      <c r="C87" s="10" t="s">
        <v>655</v>
      </c>
      <c r="D87" s="316">
        <f t="shared" ref="D87:D93" si="29">+E171</f>
        <v>14</v>
      </c>
      <c r="E87" s="17">
        <f>+Pagg!B78</f>
        <v>248</v>
      </c>
      <c r="F87" s="175" t="s">
        <v>34</v>
      </c>
      <c r="G87" s="63" t="s">
        <v>67</v>
      </c>
      <c r="H87" s="78">
        <f t="shared" ref="H87:H92" si="30">+E87/D87</f>
        <v>17.714285714285715</v>
      </c>
      <c r="I87" s="79">
        <f t="shared" ref="I87:I93" si="31">+IF(K87&gt;=H87,K87,"")</f>
        <v>17.714285714285715</v>
      </c>
      <c r="J87" s="80" t="str">
        <f t="shared" ref="J87:J93" si="32">+IF(K87&gt;=H87,"",K87)</f>
        <v/>
      </c>
      <c r="K87" s="81">
        <v>17.714285714285715</v>
      </c>
      <c r="L87" s="10" t="s">
        <v>108</v>
      </c>
    </row>
    <row r="88" spans="1:12" x14ac:dyDescent="0.35">
      <c r="A88" s="175" t="s">
        <v>34</v>
      </c>
      <c r="B88" s="10" t="str">
        <f>+Pagg!A79</f>
        <v>Sum of Sum of Nacionaliniai leidiniai</v>
      </c>
      <c r="C88" s="10" t="s">
        <v>655</v>
      </c>
      <c r="D88" s="316">
        <f t="shared" si="29"/>
        <v>16</v>
      </c>
      <c r="E88" s="118">
        <f>+Pagg!B79</f>
        <v>328</v>
      </c>
      <c r="F88" s="175" t="s">
        <v>34</v>
      </c>
      <c r="G88" s="63" t="s">
        <v>68</v>
      </c>
      <c r="H88" s="247">
        <f t="shared" si="30"/>
        <v>20.5</v>
      </c>
      <c r="I88" s="248">
        <f t="shared" si="31"/>
        <v>20.5</v>
      </c>
      <c r="J88" s="249" t="str">
        <f t="shared" si="32"/>
        <v/>
      </c>
      <c r="K88" s="89">
        <v>20.5</v>
      </c>
      <c r="L88" s="10" t="s">
        <v>108</v>
      </c>
    </row>
    <row r="89" spans="1:12" x14ac:dyDescent="0.35">
      <c r="A89" s="175" t="s">
        <v>34</v>
      </c>
      <c r="B89" s="10" t="str">
        <f>+Pagg!A80</f>
        <v>Sum of Sum of Regioniniai laikraščiai</v>
      </c>
      <c r="C89" s="10" t="s">
        <v>655</v>
      </c>
      <c r="D89" s="316">
        <f t="shared" si="29"/>
        <v>16</v>
      </c>
      <c r="E89" s="118">
        <f>+Pagg!B80</f>
        <v>1221</v>
      </c>
      <c r="F89" s="175" t="s">
        <v>34</v>
      </c>
      <c r="G89" s="63" t="s">
        <v>69</v>
      </c>
      <c r="H89" s="247">
        <f t="shared" si="30"/>
        <v>76.3125</v>
      </c>
      <c r="I89" s="248">
        <f t="shared" si="31"/>
        <v>76.3125</v>
      </c>
      <c r="J89" s="249" t="str">
        <f t="shared" si="32"/>
        <v/>
      </c>
      <c r="K89" s="89">
        <v>76.3125</v>
      </c>
      <c r="L89" s="10" t="s">
        <v>108</v>
      </c>
    </row>
    <row r="90" spans="1:12" x14ac:dyDescent="0.35">
      <c r="A90" s="175" t="s">
        <v>34</v>
      </c>
      <c r="B90" s="10" t="str">
        <f>+Pagg!A81</f>
        <v>Sum of Sum of Internetas</v>
      </c>
      <c r="C90" s="10" t="s">
        <v>655</v>
      </c>
      <c r="D90" s="316">
        <f t="shared" si="29"/>
        <v>16</v>
      </c>
      <c r="E90" s="118">
        <f>+Pagg!B81</f>
        <v>1887</v>
      </c>
      <c r="F90" s="175" t="s">
        <v>34</v>
      </c>
      <c r="G90" s="63" t="s">
        <v>70</v>
      </c>
      <c r="H90" s="247">
        <f t="shared" si="30"/>
        <v>117.9375</v>
      </c>
      <c r="I90" s="248">
        <f t="shared" si="31"/>
        <v>117.9375</v>
      </c>
      <c r="J90" s="249" t="str">
        <f t="shared" si="32"/>
        <v/>
      </c>
      <c r="K90" s="89">
        <v>117.9375</v>
      </c>
      <c r="L90" s="10" t="s">
        <v>108</v>
      </c>
    </row>
    <row r="91" spans="1:12" x14ac:dyDescent="0.35">
      <c r="A91" s="175" t="s">
        <v>34</v>
      </c>
      <c r="B91" s="10" t="str">
        <f>+Pagg!A82</f>
        <v>Sum of Sum of Radijas</v>
      </c>
      <c r="C91" s="10" t="s">
        <v>655</v>
      </c>
      <c r="D91" s="316">
        <f t="shared" si="29"/>
        <v>15</v>
      </c>
      <c r="E91" s="17">
        <f>+Pagg!B82</f>
        <v>462</v>
      </c>
      <c r="F91" s="175" t="s">
        <v>34</v>
      </c>
      <c r="G91" s="63" t="s">
        <v>71</v>
      </c>
      <c r="H91" s="78">
        <f t="shared" si="30"/>
        <v>30.8</v>
      </c>
      <c r="I91" s="79">
        <f t="shared" si="31"/>
        <v>30.8</v>
      </c>
      <c r="J91" s="80" t="str">
        <f t="shared" si="32"/>
        <v/>
      </c>
      <c r="K91" s="81">
        <v>30.8</v>
      </c>
      <c r="L91" s="10" t="s">
        <v>108</v>
      </c>
    </row>
    <row r="92" spans="1:12" x14ac:dyDescent="0.35">
      <c r="A92" s="175" t="s">
        <v>34</v>
      </c>
      <c r="B92" s="10" t="str">
        <f>+Pagg!A83</f>
        <v>Sum of Sum of TV</v>
      </c>
      <c r="C92" s="10" t="s">
        <v>655</v>
      </c>
      <c r="D92" s="316">
        <f t="shared" si="29"/>
        <v>14</v>
      </c>
      <c r="E92" s="17">
        <f>+Pagg!B83</f>
        <v>168</v>
      </c>
      <c r="F92" s="175" t="s">
        <v>34</v>
      </c>
      <c r="G92" s="63" t="s">
        <v>72</v>
      </c>
      <c r="H92" s="78">
        <f t="shared" si="30"/>
        <v>12</v>
      </c>
      <c r="I92" s="79">
        <f t="shared" si="31"/>
        <v>12</v>
      </c>
      <c r="J92" s="80" t="str">
        <f t="shared" si="32"/>
        <v/>
      </c>
      <c r="K92" s="81">
        <v>12</v>
      </c>
      <c r="L92" s="10" t="s">
        <v>108</v>
      </c>
    </row>
    <row r="93" spans="1:12" x14ac:dyDescent="0.35">
      <c r="A93" s="209" t="s">
        <v>34</v>
      </c>
      <c r="B93" s="13" t="str">
        <f>+Pagg!A84</f>
        <v>Sum of Sum of VISO: paminėjimai žiniasklaidoje</v>
      </c>
      <c r="C93" s="13" t="s">
        <v>655</v>
      </c>
      <c r="D93" s="317">
        <f t="shared" si="29"/>
        <v>16</v>
      </c>
      <c r="E93" s="210">
        <f>+Pagg!B84</f>
        <v>4503</v>
      </c>
      <c r="F93" s="209" t="s">
        <v>34</v>
      </c>
      <c r="G93" s="65" t="s">
        <v>536</v>
      </c>
      <c r="H93" s="250">
        <f>+E93/D93</f>
        <v>281.4375</v>
      </c>
      <c r="I93" s="251">
        <f t="shared" si="31"/>
        <v>281.4375</v>
      </c>
      <c r="J93" s="252" t="str">
        <f t="shared" si="32"/>
        <v/>
      </c>
      <c r="K93" s="220">
        <v>281.4375</v>
      </c>
      <c r="L93" s="13" t="s">
        <v>108</v>
      </c>
    </row>
    <row r="94" spans="1:12" x14ac:dyDescent="0.35">
      <c r="A94" s="175" t="s">
        <v>34</v>
      </c>
      <c r="B94" s="10" t="str">
        <f>+Pagg!A85</f>
        <v>Sum of Sum of Žurnalai2</v>
      </c>
      <c r="C94" s="10" t="s">
        <v>535</v>
      </c>
      <c r="D94" s="11">
        <f>+E86</f>
        <v>189</v>
      </c>
      <c r="E94" s="118">
        <f>+Pagg!B85</f>
        <v>16090320</v>
      </c>
      <c r="F94" s="175" t="s">
        <v>34</v>
      </c>
      <c r="G94" s="128" t="s">
        <v>66</v>
      </c>
      <c r="H94" s="195">
        <f>+(E94/1000)/D94</f>
        <v>85.133968253968249</v>
      </c>
      <c r="I94" s="196">
        <f t="shared" ref="I94:I103" si="33">+IF(K94&gt;=H94,K94,"")</f>
        <v>85.133968253968249</v>
      </c>
      <c r="J94" s="197" t="str">
        <f t="shared" ref="J94:J103" si="34">+IF(K94&gt;=H94,"",K94)</f>
        <v/>
      </c>
      <c r="K94" s="198">
        <v>85.133968253968249</v>
      </c>
      <c r="L94" s="10" t="s">
        <v>108</v>
      </c>
    </row>
    <row r="95" spans="1:12" x14ac:dyDescent="0.35">
      <c r="A95" s="175" t="s">
        <v>34</v>
      </c>
      <c r="B95" s="10" t="str">
        <f>+Pagg!A86</f>
        <v>Sum of Sum of Naujienų agentūros2</v>
      </c>
      <c r="C95" s="10" t="s">
        <v>535</v>
      </c>
      <c r="D95" s="11">
        <f t="shared" ref="D95:D101" si="35">+E87</f>
        <v>248</v>
      </c>
      <c r="E95" s="118">
        <f>+Pagg!B86</f>
        <v>2528800</v>
      </c>
      <c r="F95" s="175" t="s">
        <v>34</v>
      </c>
      <c r="G95" s="63" t="s">
        <v>67</v>
      </c>
      <c r="H95" s="78">
        <f t="shared" ref="H95:H101" si="36">+(E95/1000)/D95</f>
        <v>10.196774193548388</v>
      </c>
      <c r="I95" s="79">
        <f t="shared" si="33"/>
        <v>10.196774193548388</v>
      </c>
      <c r="J95" s="80" t="str">
        <f t="shared" si="34"/>
        <v/>
      </c>
      <c r="K95" s="81">
        <v>10.196774193548388</v>
      </c>
      <c r="L95" s="10" t="s">
        <v>108</v>
      </c>
    </row>
    <row r="96" spans="1:12" x14ac:dyDescent="0.35">
      <c r="A96" s="175" t="s">
        <v>34</v>
      </c>
      <c r="B96" s="10" t="str">
        <f>+Pagg!A87</f>
        <v>Sum of Sum of Nacionaliniai leidiniai2</v>
      </c>
      <c r="C96" s="10" t="s">
        <v>535</v>
      </c>
      <c r="D96" s="11">
        <f t="shared" si="35"/>
        <v>328</v>
      </c>
      <c r="E96" s="118">
        <f>+Pagg!B87</f>
        <v>20283907</v>
      </c>
      <c r="F96" s="175" t="s">
        <v>34</v>
      </c>
      <c r="G96" s="63" t="s">
        <v>68</v>
      </c>
      <c r="H96" s="247">
        <f t="shared" si="36"/>
        <v>61.841179878048777</v>
      </c>
      <c r="I96" s="248">
        <f t="shared" si="33"/>
        <v>61.841179878048777</v>
      </c>
      <c r="J96" s="249" t="str">
        <f t="shared" si="34"/>
        <v/>
      </c>
      <c r="K96" s="89">
        <v>61.841179878048777</v>
      </c>
      <c r="L96" s="10" t="s">
        <v>108</v>
      </c>
    </row>
    <row r="97" spans="1:12" x14ac:dyDescent="0.35">
      <c r="A97" s="175" t="s">
        <v>34</v>
      </c>
      <c r="B97" s="10" t="str">
        <f>+Pagg!A88</f>
        <v>Sum of Sum of Regioniniai laikraščiai2</v>
      </c>
      <c r="C97" s="10" t="s">
        <v>535</v>
      </c>
      <c r="D97" s="11">
        <f t="shared" si="35"/>
        <v>1221</v>
      </c>
      <c r="E97" s="118">
        <f>+Pagg!B88</f>
        <v>26218838</v>
      </c>
      <c r="F97" s="175" t="s">
        <v>34</v>
      </c>
      <c r="G97" s="63" t="s">
        <v>69</v>
      </c>
      <c r="H97" s="247">
        <f t="shared" si="36"/>
        <v>21.473249795249796</v>
      </c>
      <c r="I97" s="248">
        <f t="shared" si="33"/>
        <v>21.473249795249796</v>
      </c>
      <c r="J97" s="249" t="str">
        <f t="shared" si="34"/>
        <v/>
      </c>
      <c r="K97" s="89">
        <v>21.473249795249796</v>
      </c>
      <c r="L97" s="10" t="s">
        <v>108</v>
      </c>
    </row>
    <row r="98" spans="1:12" x14ac:dyDescent="0.35">
      <c r="A98" s="175" t="s">
        <v>34</v>
      </c>
      <c r="B98" s="10" t="str">
        <f>+Pagg!A89</f>
        <v>Sum of Sum of Internetas2</v>
      </c>
      <c r="C98" s="10" t="s">
        <v>535</v>
      </c>
      <c r="D98" s="11">
        <f t="shared" si="35"/>
        <v>1887</v>
      </c>
      <c r="E98" s="118">
        <f>+Pagg!B89</f>
        <v>590958636</v>
      </c>
      <c r="F98" s="175" t="s">
        <v>34</v>
      </c>
      <c r="G98" s="63" t="s">
        <v>70</v>
      </c>
      <c r="H98" s="247">
        <f t="shared" si="36"/>
        <v>313.17362798092211</v>
      </c>
      <c r="I98" s="248">
        <f t="shared" si="33"/>
        <v>313.17362798092211</v>
      </c>
      <c r="J98" s="249" t="str">
        <f t="shared" si="34"/>
        <v/>
      </c>
      <c r="K98" s="89">
        <v>313.17362798092211</v>
      </c>
      <c r="L98" s="10" t="s">
        <v>108</v>
      </c>
    </row>
    <row r="99" spans="1:12" x14ac:dyDescent="0.35">
      <c r="A99" s="175" t="s">
        <v>34</v>
      </c>
      <c r="B99" s="10" t="str">
        <f>+Pagg!A90</f>
        <v>Sum of Sum of Radijas2</v>
      </c>
      <c r="C99" s="10" t="s">
        <v>535</v>
      </c>
      <c r="D99" s="11">
        <f t="shared" si="35"/>
        <v>462</v>
      </c>
      <c r="E99" s="118">
        <f>+Pagg!B90</f>
        <v>100130824</v>
      </c>
      <c r="F99" s="175" t="s">
        <v>34</v>
      </c>
      <c r="G99" s="63" t="s">
        <v>71</v>
      </c>
      <c r="H99" s="78">
        <f t="shared" si="36"/>
        <v>216.73338528138527</v>
      </c>
      <c r="I99" s="79">
        <f t="shared" si="33"/>
        <v>216.73338528138527</v>
      </c>
      <c r="J99" s="80" t="str">
        <f t="shared" si="34"/>
        <v/>
      </c>
      <c r="K99" s="81">
        <v>216.73338528138527</v>
      </c>
      <c r="L99" s="10" t="s">
        <v>108</v>
      </c>
    </row>
    <row r="100" spans="1:12" x14ac:dyDescent="0.35">
      <c r="A100" s="175" t="s">
        <v>34</v>
      </c>
      <c r="B100" s="10" t="str">
        <f>+Pagg!A91</f>
        <v>Sum of Sum of TV2</v>
      </c>
      <c r="C100" s="10" t="s">
        <v>535</v>
      </c>
      <c r="D100" s="11">
        <f t="shared" si="35"/>
        <v>168</v>
      </c>
      <c r="E100" s="118">
        <f>+Pagg!B91</f>
        <v>99478409</v>
      </c>
      <c r="F100" s="175" t="s">
        <v>34</v>
      </c>
      <c r="G100" s="63" t="s">
        <v>72</v>
      </c>
      <c r="H100" s="78">
        <f t="shared" si="36"/>
        <v>592.13338690476189</v>
      </c>
      <c r="I100" s="79">
        <f t="shared" si="33"/>
        <v>592.13338690476189</v>
      </c>
      <c r="J100" s="80" t="str">
        <f t="shared" si="34"/>
        <v/>
      </c>
      <c r="K100" s="81">
        <v>592.13338690476189</v>
      </c>
      <c r="L100" s="10" t="s">
        <v>108</v>
      </c>
    </row>
    <row r="101" spans="1:12" x14ac:dyDescent="0.35">
      <c r="A101" s="209" t="s">
        <v>34</v>
      </c>
      <c r="B101" s="13" t="str">
        <f>+Pagg!A92</f>
        <v>Sum of Sum of VISO: potenciali auditorija žiniasklaidoje</v>
      </c>
      <c r="C101" s="13" t="s">
        <v>535</v>
      </c>
      <c r="D101" s="14">
        <f t="shared" si="35"/>
        <v>4503</v>
      </c>
      <c r="E101" s="210">
        <f>+Pagg!B92</f>
        <v>855689734</v>
      </c>
      <c r="F101" s="209" t="s">
        <v>34</v>
      </c>
      <c r="G101" s="65" t="s">
        <v>623</v>
      </c>
      <c r="H101" s="250">
        <f t="shared" si="36"/>
        <v>190.02658982900289</v>
      </c>
      <c r="I101" s="251">
        <f t="shared" si="33"/>
        <v>190.02658982900289</v>
      </c>
      <c r="J101" s="252" t="str">
        <f t="shared" si="34"/>
        <v/>
      </c>
      <c r="K101" s="220">
        <v>190.02658982900289</v>
      </c>
      <c r="L101" s="13" t="s">
        <v>108</v>
      </c>
    </row>
    <row r="102" spans="1:12" x14ac:dyDescent="0.35">
      <c r="A102" s="211" t="s">
        <v>34</v>
      </c>
      <c r="B102" s="200" t="str">
        <f>+Pagg!A93</f>
        <v>Sum of Sum of Count TNS reklama</v>
      </c>
      <c r="C102" s="200"/>
      <c r="D102" s="314" t="e">
        <f t="shared" si="26"/>
        <v>#N/A</v>
      </c>
      <c r="E102" s="212">
        <f>+Pagg!B93</f>
        <v>8</v>
      </c>
      <c r="F102" s="211" t="s">
        <v>34</v>
      </c>
      <c r="G102" s="213"/>
      <c r="H102" s="214"/>
      <c r="I102" s="215"/>
      <c r="J102" s="216"/>
      <c r="K102" s="217"/>
      <c r="L102" s="200"/>
    </row>
    <row r="103" spans="1:12" x14ac:dyDescent="0.35">
      <c r="A103" s="176" t="s">
        <v>34</v>
      </c>
      <c r="B103" s="10" t="str">
        <f>+Pagg!A94</f>
        <v>Sum of Sum of Internetas3</v>
      </c>
      <c r="C103" s="10" t="s">
        <v>656</v>
      </c>
      <c r="D103" s="316">
        <f>+E178</f>
        <v>4</v>
      </c>
      <c r="E103" s="118">
        <f>+Pagg!B94</f>
        <v>32</v>
      </c>
      <c r="F103" s="176" t="s">
        <v>34</v>
      </c>
      <c r="G103" s="63" t="s">
        <v>70</v>
      </c>
      <c r="H103" s="78">
        <f>+E103/D103</f>
        <v>8</v>
      </c>
      <c r="I103" s="79">
        <f t="shared" si="33"/>
        <v>8</v>
      </c>
      <c r="J103" s="80" t="str">
        <f t="shared" si="34"/>
        <v/>
      </c>
      <c r="K103" s="81">
        <v>8</v>
      </c>
      <c r="L103" s="10" t="s">
        <v>108</v>
      </c>
    </row>
    <row r="104" spans="1:12" x14ac:dyDescent="0.35">
      <c r="A104" s="176" t="s">
        <v>34</v>
      </c>
      <c r="B104" s="10" t="str">
        <f>+Pagg!A95</f>
        <v>Sum of Sum of Laikraščiai</v>
      </c>
      <c r="C104" s="10" t="s">
        <v>656</v>
      </c>
      <c r="D104" s="316">
        <f t="shared" ref="D104:D109" si="37">+E179</f>
        <v>4</v>
      </c>
      <c r="E104" s="118">
        <f>+Pagg!B95</f>
        <v>106</v>
      </c>
      <c r="F104" s="176" t="s">
        <v>34</v>
      </c>
      <c r="G104" s="63" t="s">
        <v>178</v>
      </c>
      <c r="H104" s="247">
        <f t="shared" ref="H104:H108" si="38">+E104/D104</f>
        <v>26.5</v>
      </c>
      <c r="I104" s="248">
        <f t="shared" ref="I104:I110" si="39">+IF(K104&gt;=H104,K104,"")</f>
        <v>26.5</v>
      </c>
      <c r="J104" s="249" t="str">
        <f t="shared" ref="J104:J110" si="40">+IF(K104&gt;=H104,"",K104)</f>
        <v/>
      </c>
      <c r="K104" s="89">
        <v>26.5</v>
      </c>
      <c r="L104" s="10" t="s">
        <v>108</v>
      </c>
    </row>
    <row r="105" spans="1:12" x14ac:dyDescent="0.35">
      <c r="A105" s="176" t="s">
        <v>34</v>
      </c>
      <c r="B105" s="10" t="str">
        <f>+Pagg!A96</f>
        <v>Sum of Sum of Lauko statinė</v>
      </c>
      <c r="C105" s="10" t="s">
        <v>656</v>
      </c>
      <c r="D105" s="316">
        <f t="shared" si="37"/>
        <v>3</v>
      </c>
      <c r="E105" s="118">
        <f>+Pagg!B96</f>
        <v>203</v>
      </c>
      <c r="F105" s="176" t="s">
        <v>34</v>
      </c>
      <c r="G105" s="63" t="s">
        <v>179</v>
      </c>
      <c r="H105" s="247">
        <f t="shared" si="38"/>
        <v>67.666666666666671</v>
      </c>
      <c r="I105" s="248">
        <f t="shared" si="39"/>
        <v>67.666666666666671</v>
      </c>
      <c r="J105" s="249" t="str">
        <f t="shared" si="40"/>
        <v/>
      </c>
      <c r="K105" s="89">
        <v>67.666666666666671</v>
      </c>
      <c r="L105" s="10" t="s">
        <v>108</v>
      </c>
    </row>
    <row r="106" spans="1:12" x14ac:dyDescent="0.35">
      <c r="A106" s="176" t="s">
        <v>34</v>
      </c>
      <c r="B106" s="10" t="str">
        <f>+Pagg!A97</f>
        <v>Sum of Sum of Lauko video</v>
      </c>
      <c r="C106" s="10" t="s">
        <v>656</v>
      </c>
      <c r="D106" s="316">
        <f t="shared" si="37"/>
        <v>3</v>
      </c>
      <c r="E106" s="118">
        <f>+Pagg!B97</f>
        <v>2697</v>
      </c>
      <c r="F106" s="176" t="s">
        <v>34</v>
      </c>
      <c r="G106" s="63" t="s">
        <v>180</v>
      </c>
      <c r="H106" s="247">
        <f t="shared" si="38"/>
        <v>899</v>
      </c>
      <c r="I106" s="248">
        <f t="shared" si="39"/>
        <v>899</v>
      </c>
      <c r="J106" s="249" t="str">
        <f t="shared" si="40"/>
        <v/>
      </c>
      <c r="K106" s="89">
        <v>899</v>
      </c>
      <c r="L106" s="10" t="s">
        <v>108</v>
      </c>
    </row>
    <row r="107" spans="1:12" x14ac:dyDescent="0.35">
      <c r="A107" s="176" t="s">
        <v>34</v>
      </c>
      <c r="B107" s="10" t="str">
        <f>+Pagg!A98</f>
        <v>Sum of Sum of Radijas3</v>
      </c>
      <c r="C107" s="10" t="s">
        <v>656</v>
      </c>
      <c r="D107" s="316">
        <f t="shared" si="37"/>
        <v>2</v>
      </c>
      <c r="E107" s="118">
        <f>+Pagg!B98</f>
        <v>177</v>
      </c>
      <c r="F107" s="176" t="s">
        <v>34</v>
      </c>
      <c r="G107" s="63" t="s">
        <v>71</v>
      </c>
      <c r="H107" s="78">
        <f t="shared" si="38"/>
        <v>88.5</v>
      </c>
      <c r="I107" s="79">
        <f t="shared" si="39"/>
        <v>88.5</v>
      </c>
      <c r="J107" s="80" t="str">
        <f t="shared" si="40"/>
        <v/>
      </c>
      <c r="K107" s="81">
        <v>88.5</v>
      </c>
      <c r="L107" s="10" t="s">
        <v>108</v>
      </c>
    </row>
    <row r="108" spans="1:12" x14ac:dyDescent="0.35">
      <c r="A108" s="176" t="s">
        <v>34</v>
      </c>
      <c r="B108" s="10" t="str">
        <f>+Pagg!A99</f>
        <v>Sum of Sum of TV3</v>
      </c>
      <c r="C108" s="10" t="s">
        <v>656</v>
      </c>
      <c r="D108" s="316">
        <f t="shared" si="37"/>
        <v>2</v>
      </c>
      <c r="E108" s="118">
        <f>+Pagg!B99</f>
        <v>139</v>
      </c>
      <c r="F108" s="176" t="s">
        <v>34</v>
      </c>
      <c r="G108" s="63" t="s">
        <v>72</v>
      </c>
      <c r="H108" s="78">
        <f t="shared" si="38"/>
        <v>69.5</v>
      </c>
      <c r="I108" s="79">
        <f t="shared" si="39"/>
        <v>69.5</v>
      </c>
      <c r="J108" s="80" t="str">
        <f t="shared" si="40"/>
        <v/>
      </c>
      <c r="K108" s="81">
        <v>69.5</v>
      </c>
      <c r="L108" s="10" t="s">
        <v>108</v>
      </c>
    </row>
    <row r="109" spans="1:12" x14ac:dyDescent="0.35">
      <c r="A109" s="218" t="s">
        <v>34</v>
      </c>
      <c r="B109" s="13" t="str">
        <f>+Pagg!A100</f>
        <v>Sum of Sum of Viso: reklamų kiekis</v>
      </c>
      <c r="C109" s="13" t="s">
        <v>656</v>
      </c>
      <c r="D109" s="317">
        <f t="shared" si="37"/>
        <v>8</v>
      </c>
      <c r="E109" s="210">
        <f>+Pagg!B100</f>
        <v>3354</v>
      </c>
      <c r="F109" s="218" t="s">
        <v>34</v>
      </c>
      <c r="G109" s="65" t="s">
        <v>113</v>
      </c>
      <c r="H109" s="250">
        <f>+E109/D109</f>
        <v>419.25</v>
      </c>
      <c r="I109" s="251">
        <f t="shared" si="39"/>
        <v>419.25</v>
      </c>
      <c r="J109" s="252" t="str">
        <f t="shared" si="40"/>
        <v/>
      </c>
      <c r="K109" s="220">
        <v>419.25</v>
      </c>
      <c r="L109" s="13" t="s">
        <v>108</v>
      </c>
    </row>
    <row r="110" spans="1:12" x14ac:dyDescent="0.35">
      <c r="A110" s="219" t="s">
        <v>34</v>
      </c>
      <c r="B110" s="125" t="str">
        <f>+Pagg!A101</f>
        <v>Sum of Sum of Internetas4</v>
      </c>
      <c r="C110" s="125" t="s">
        <v>656</v>
      </c>
      <c r="D110" s="315">
        <f>+E178</f>
        <v>4</v>
      </c>
      <c r="E110" s="127">
        <f>+Pagg!B101</f>
        <v>5822.4800000000005</v>
      </c>
      <c r="F110" s="219" t="s">
        <v>34</v>
      </c>
      <c r="G110" s="63" t="s">
        <v>70</v>
      </c>
      <c r="H110" s="78">
        <f>+E110/D110</f>
        <v>1455.6200000000001</v>
      </c>
      <c r="I110" s="79">
        <f t="shared" si="39"/>
        <v>1455.6200000000001</v>
      </c>
      <c r="J110" s="80" t="str">
        <f t="shared" si="40"/>
        <v/>
      </c>
      <c r="K110" s="81">
        <v>1455.6200000000001</v>
      </c>
      <c r="L110" s="10" t="s">
        <v>108</v>
      </c>
    </row>
    <row r="111" spans="1:12" x14ac:dyDescent="0.35">
      <c r="A111" s="176" t="s">
        <v>34</v>
      </c>
      <c r="B111" s="10" t="str">
        <f>+Pagg!A102</f>
        <v>Sum of Sum of Laikraščiai2</v>
      </c>
      <c r="C111" s="10" t="s">
        <v>656</v>
      </c>
      <c r="D111" s="316">
        <f t="shared" ref="D111:D116" si="41">+E179</f>
        <v>4</v>
      </c>
      <c r="E111" s="118">
        <f>+Pagg!B102</f>
        <v>66475.09</v>
      </c>
      <c r="F111" s="176" t="s">
        <v>34</v>
      </c>
      <c r="G111" s="63" t="s">
        <v>178</v>
      </c>
      <c r="H111" s="247">
        <f t="shared" ref="H111:H115" si="42">+E111/D111</f>
        <v>16618.772499999999</v>
      </c>
      <c r="I111" s="248">
        <f t="shared" ref="I111:I116" si="43">+IF(K111&gt;=H111,K111,"")</f>
        <v>16618.772499999999</v>
      </c>
      <c r="J111" s="249" t="str">
        <f t="shared" ref="J111:J116" si="44">+IF(K111&gt;=H111,"",K111)</f>
        <v/>
      </c>
      <c r="K111" s="89">
        <v>16618.772499999999</v>
      </c>
      <c r="L111" s="10" t="s">
        <v>108</v>
      </c>
    </row>
    <row r="112" spans="1:12" x14ac:dyDescent="0.35">
      <c r="A112" s="176" t="s">
        <v>34</v>
      </c>
      <c r="B112" s="10" t="str">
        <f>+Pagg!A103</f>
        <v>Sum of Sum of Lauko statinė2</v>
      </c>
      <c r="C112" s="10" t="s">
        <v>656</v>
      </c>
      <c r="D112" s="316">
        <f t="shared" si="41"/>
        <v>3</v>
      </c>
      <c r="E112" s="118">
        <f>+Pagg!B103</f>
        <v>3594.92</v>
      </c>
      <c r="F112" s="176" t="s">
        <v>34</v>
      </c>
      <c r="G112" s="63" t="s">
        <v>179</v>
      </c>
      <c r="H112" s="247">
        <f t="shared" si="42"/>
        <v>1198.3066666666666</v>
      </c>
      <c r="I112" s="248">
        <f t="shared" si="43"/>
        <v>1198.3066666666666</v>
      </c>
      <c r="J112" s="249" t="str">
        <f t="shared" si="44"/>
        <v/>
      </c>
      <c r="K112" s="89">
        <v>1198.3066666666666</v>
      </c>
      <c r="L112" s="10" t="s">
        <v>108</v>
      </c>
    </row>
    <row r="113" spans="1:12" x14ac:dyDescent="0.35">
      <c r="A113" s="176" t="s">
        <v>34</v>
      </c>
      <c r="B113" s="10" t="str">
        <f>+Pagg!A104</f>
        <v>Sum of Sum of Lauko video2</v>
      </c>
      <c r="C113" s="10" t="s">
        <v>656</v>
      </c>
      <c r="D113" s="316">
        <f t="shared" si="41"/>
        <v>3</v>
      </c>
      <c r="E113" s="118">
        <f>+Pagg!B104</f>
        <v>26816.879999999997</v>
      </c>
      <c r="F113" s="176" t="s">
        <v>34</v>
      </c>
      <c r="G113" s="63" t="s">
        <v>180</v>
      </c>
      <c r="H113" s="247">
        <f t="shared" si="42"/>
        <v>8938.9599999999991</v>
      </c>
      <c r="I113" s="248">
        <f t="shared" si="43"/>
        <v>8938.9599999999991</v>
      </c>
      <c r="J113" s="249" t="str">
        <f t="shared" si="44"/>
        <v/>
      </c>
      <c r="K113" s="89">
        <v>8938.9599999999991</v>
      </c>
      <c r="L113" s="10" t="s">
        <v>108</v>
      </c>
    </row>
    <row r="114" spans="1:12" x14ac:dyDescent="0.35">
      <c r="A114" s="176" t="s">
        <v>34</v>
      </c>
      <c r="B114" s="10" t="str">
        <f>+Pagg!A105</f>
        <v>Sum of Sum of Radijas4</v>
      </c>
      <c r="C114" s="10" t="s">
        <v>656</v>
      </c>
      <c r="D114" s="316">
        <f t="shared" si="41"/>
        <v>2</v>
      </c>
      <c r="E114" s="17">
        <f>+Pagg!B105</f>
        <v>4315.3999999999996</v>
      </c>
      <c r="F114" s="176" t="s">
        <v>34</v>
      </c>
      <c r="G114" s="63" t="s">
        <v>71</v>
      </c>
      <c r="H114" s="78">
        <f t="shared" si="42"/>
        <v>2157.6999999999998</v>
      </c>
      <c r="I114" s="79">
        <f t="shared" si="43"/>
        <v>2157.6999999999998</v>
      </c>
      <c r="J114" s="80" t="str">
        <f t="shared" si="44"/>
        <v/>
      </c>
      <c r="K114" s="81">
        <v>2157.6999999999998</v>
      </c>
      <c r="L114" s="10" t="s">
        <v>108</v>
      </c>
    </row>
    <row r="115" spans="1:12" x14ac:dyDescent="0.35">
      <c r="A115" s="176" t="s">
        <v>34</v>
      </c>
      <c r="B115" s="10" t="str">
        <f>+Pagg!A106</f>
        <v>Sum of Sum of TV4</v>
      </c>
      <c r="C115" s="10" t="s">
        <v>656</v>
      </c>
      <c r="D115" s="316">
        <f t="shared" si="41"/>
        <v>2</v>
      </c>
      <c r="E115" s="17">
        <f>+Pagg!B106</f>
        <v>19978.560000000001</v>
      </c>
      <c r="F115" s="176" t="s">
        <v>34</v>
      </c>
      <c r="G115" s="63" t="s">
        <v>72</v>
      </c>
      <c r="H115" s="78">
        <f t="shared" si="42"/>
        <v>9989.2800000000007</v>
      </c>
      <c r="I115" s="79">
        <f t="shared" si="43"/>
        <v>9989.2800000000007</v>
      </c>
      <c r="J115" s="80" t="str">
        <f t="shared" si="44"/>
        <v/>
      </c>
      <c r="K115" s="81">
        <v>9989.2800000000007</v>
      </c>
      <c r="L115" s="10" t="s">
        <v>108</v>
      </c>
    </row>
    <row r="116" spans="1:12" x14ac:dyDescent="0.35">
      <c r="A116" s="218" t="s">
        <v>34</v>
      </c>
      <c r="B116" s="13" t="str">
        <f>+Pagg!A107</f>
        <v>Sum of Sum of Viso: reklamos išlaidos</v>
      </c>
      <c r="C116" s="13" t="s">
        <v>656</v>
      </c>
      <c r="D116" s="317">
        <f t="shared" si="41"/>
        <v>8</v>
      </c>
      <c r="E116" s="117">
        <f>+Pagg!B107</f>
        <v>127003.33000000002</v>
      </c>
      <c r="F116" s="218" t="s">
        <v>34</v>
      </c>
      <c r="G116" s="65" t="s">
        <v>602</v>
      </c>
      <c r="H116" s="281">
        <f>+(E116/1000)/D116</f>
        <v>15.875416250000002</v>
      </c>
      <c r="I116" s="282">
        <f t="shared" si="43"/>
        <v>15.875416250000002</v>
      </c>
      <c r="J116" s="283" t="str">
        <f t="shared" si="44"/>
        <v/>
      </c>
      <c r="K116" s="284">
        <v>15.875416250000002</v>
      </c>
      <c r="L116" s="13" t="s">
        <v>108</v>
      </c>
    </row>
    <row r="117" spans="1:12" x14ac:dyDescent="0.35">
      <c r="A117" s="176" t="s">
        <v>34</v>
      </c>
      <c r="B117" s="10" t="str">
        <f>+Pagg!A108</f>
        <v>Sum of Sum of Laikraščiai3</v>
      </c>
      <c r="C117" s="10"/>
      <c r="D117" s="11"/>
      <c r="E117" s="17">
        <f>+Pagg!B108</f>
        <v>106</v>
      </c>
      <c r="F117" s="176" t="s">
        <v>34</v>
      </c>
      <c r="G117" s="63" t="s">
        <v>178</v>
      </c>
      <c r="H117" s="82"/>
      <c r="I117" s="83"/>
      <c r="J117" s="84"/>
      <c r="K117" s="198"/>
      <c r="L117" s="10"/>
    </row>
    <row r="118" spans="1:12" x14ac:dyDescent="0.35">
      <c r="A118" s="176" t="s">
        <v>34</v>
      </c>
      <c r="B118" s="10" t="str">
        <f>+Pagg!A109</f>
        <v>Sum of Sum of Radijas5</v>
      </c>
      <c r="C118" s="10"/>
      <c r="D118" s="11"/>
      <c r="E118" s="17">
        <f>+Pagg!B109</f>
        <v>177</v>
      </c>
      <c r="F118" s="176" t="s">
        <v>34</v>
      </c>
      <c r="G118" s="63" t="s">
        <v>71</v>
      </c>
      <c r="H118" s="82"/>
      <c r="I118" s="83"/>
      <c r="J118" s="84"/>
      <c r="K118" s="89"/>
      <c r="L118" s="10"/>
    </row>
    <row r="119" spans="1:12" x14ac:dyDescent="0.35">
      <c r="A119" s="176" t="s">
        <v>34</v>
      </c>
      <c r="B119" s="10" t="str">
        <f>+Pagg!A110</f>
        <v>Sum of Sum of TV5</v>
      </c>
      <c r="C119" s="10"/>
      <c r="D119" s="11"/>
      <c r="E119" s="17">
        <f>+Pagg!B110</f>
        <v>139</v>
      </c>
      <c r="F119" s="176" t="s">
        <v>34</v>
      </c>
      <c r="G119" s="63" t="s">
        <v>72</v>
      </c>
      <c r="H119" s="123"/>
      <c r="I119" s="86"/>
      <c r="J119" s="87"/>
      <c r="K119" s="89"/>
      <c r="L119" s="10"/>
    </row>
    <row r="120" spans="1:12" x14ac:dyDescent="0.35">
      <c r="A120" s="218" t="s">
        <v>34</v>
      </c>
      <c r="B120" s="13" t="str">
        <f>+Pagg!A111</f>
        <v>Sum of Sum of Viso: reklamų kiekis GRP</v>
      </c>
      <c r="C120" s="13"/>
      <c r="D120" s="14"/>
      <c r="E120" s="117">
        <f>+Pagg!B111</f>
        <v>422</v>
      </c>
      <c r="F120" s="218" t="s">
        <v>34</v>
      </c>
      <c r="G120" s="65" t="s">
        <v>537</v>
      </c>
      <c r="H120" s="130"/>
      <c r="I120" s="131"/>
      <c r="J120" s="132"/>
      <c r="K120" s="220"/>
      <c r="L120" s="13"/>
    </row>
    <row r="121" spans="1:12" x14ac:dyDescent="0.35">
      <c r="A121" s="176" t="s">
        <v>34</v>
      </c>
      <c r="B121" s="10" t="str">
        <f>+Pagg!A112</f>
        <v>Sum of Sum of Laikraščiai4</v>
      </c>
      <c r="C121" s="10" t="s">
        <v>529</v>
      </c>
      <c r="D121" s="11">
        <f>+E117</f>
        <v>106</v>
      </c>
      <c r="E121" s="17">
        <f>+Pagg!B112</f>
        <v>359.30000000000007</v>
      </c>
      <c r="F121" s="176" t="s">
        <v>34</v>
      </c>
      <c r="G121" s="63" t="s">
        <v>178</v>
      </c>
      <c r="H121" s="78">
        <f>+E121/D121</f>
        <v>3.3896226415094346</v>
      </c>
      <c r="I121" s="79">
        <f t="shared" ref="I121:I124" si="45">+IF(K121&gt;=H121,K121,"")</f>
        <v>3.3896226415094346</v>
      </c>
      <c r="J121" s="80" t="str">
        <f t="shared" ref="J121:J124" si="46">+IF(K121&gt;=H121,"",K121)</f>
        <v/>
      </c>
      <c r="K121" s="81">
        <v>3.3896226415094346</v>
      </c>
      <c r="L121" s="10" t="s">
        <v>108</v>
      </c>
    </row>
    <row r="122" spans="1:12" x14ac:dyDescent="0.35">
      <c r="A122" s="176" t="s">
        <v>34</v>
      </c>
      <c r="B122" s="10" t="str">
        <f>+Pagg!A113</f>
        <v>Sum of Sum of Radijas6</v>
      </c>
      <c r="C122" s="10" t="s">
        <v>529</v>
      </c>
      <c r="D122" s="11">
        <f t="shared" ref="D122:D124" si="47">+E118</f>
        <v>177</v>
      </c>
      <c r="E122" s="17">
        <f>+Pagg!B113</f>
        <v>246</v>
      </c>
      <c r="F122" s="176" t="s">
        <v>34</v>
      </c>
      <c r="G122" s="63" t="s">
        <v>71</v>
      </c>
      <c r="H122" s="247">
        <f t="shared" ref="H122:H123" si="48">+E122/D122</f>
        <v>1.3898305084745763</v>
      </c>
      <c r="I122" s="248">
        <f t="shared" si="45"/>
        <v>1.3898305084745763</v>
      </c>
      <c r="J122" s="249" t="str">
        <f t="shared" si="46"/>
        <v/>
      </c>
      <c r="K122" s="81">
        <v>1.3898305084745763</v>
      </c>
      <c r="L122" s="10" t="s">
        <v>108</v>
      </c>
    </row>
    <row r="123" spans="1:12" x14ac:dyDescent="0.35">
      <c r="A123" s="176" t="s">
        <v>34</v>
      </c>
      <c r="B123" s="10" t="str">
        <f>+Pagg!A114</f>
        <v>Sum of Sum of TV6</v>
      </c>
      <c r="C123" s="10" t="s">
        <v>529</v>
      </c>
      <c r="D123" s="11">
        <f t="shared" si="47"/>
        <v>139</v>
      </c>
      <c r="E123" s="17">
        <f>+Pagg!B114</f>
        <v>286.89999999999998</v>
      </c>
      <c r="F123" s="176" t="s">
        <v>34</v>
      </c>
      <c r="G123" s="63" t="s">
        <v>72</v>
      </c>
      <c r="H123" s="247">
        <f t="shared" si="48"/>
        <v>2.0640287769784171</v>
      </c>
      <c r="I123" s="248">
        <f t="shared" si="45"/>
        <v>2.0640287769784171</v>
      </c>
      <c r="J123" s="249" t="str">
        <f t="shared" si="46"/>
        <v/>
      </c>
      <c r="K123" s="81">
        <v>2.0640287769784171</v>
      </c>
      <c r="L123" s="10" t="s">
        <v>108</v>
      </c>
    </row>
    <row r="124" spans="1:12" x14ac:dyDescent="0.35">
      <c r="A124" s="218" t="s">
        <v>34</v>
      </c>
      <c r="B124" s="13" t="str">
        <f>+Pagg!A115</f>
        <v>Sum of Sum of Viso: GRP</v>
      </c>
      <c r="C124" s="13" t="s">
        <v>529</v>
      </c>
      <c r="D124" s="14">
        <f t="shared" si="47"/>
        <v>422</v>
      </c>
      <c r="E124" s="117">
        <f>+Pagg!B115</f>
        <v>892.2</v>
      </c>
      <c r="F124" s="218" t="s">
        <v>34</v>
      </c>
      <c r="G124" s="65" t="s">
        <v>538</v>
      </c>
      <c r="H124" s="247">
        <f>+E124/D124</f>
        <v>2.1142180094786731</v>
      </c>
      <c r="I124" s="248">
        <f t="shared" si="45"/>
        <v>2.1142180094786731</v>
      </c>
      <c r="J124" s="249" t="str">
        <f t="shared" si="46"/>
        <v/>
      </c>
      <c r="K124" s="81">
        <v>2.1142180094786731</v>
      </c>
      <c r="L124" s="13" t="s">
        <v>108</v>
      </c>
    </row>
    <row r="125" spans="1:12" x14ac:dyDescent="0.35">
      <c r="A125" s="221" t="s">
        <v>34</v>
      </c>
      <c r="B125" s="200" t="str">
        <f>+Pagg!A116</f>
        <v>Sum of Sum of Count MEDIASKOPAS spc.tinklai paminėjimai</v>
      </c>
      <c r="C125" s="200"/>
      <c r="D125" s="201" t="e">
        <f t="shared" si="26"/>
        <v>#N/A</v>
      </c>
      <c r="E125" s="202">
        <f>+Pagg!B116</f>
        <v>14</v>
      </c>
      <c r="F125" s="221" t="s">
        <v>34</v>
      </c>
      <c r="G125" s="203"/>
      <c r="H125" s="222"/>
      <c r="I125" s="223"/>
      <c r="J125" s="216"/>
      <c r="K125" s="224"/>
      <c r="L125" s="200"/>
    </row>
    <row r="126" spans="1:12" x14ac:dyDescent="0.35">
      <c r="A126" s="175" t="s">
        <v>34</v>
      </c>
      <c r="B126" s="10" t="str">
        <f>+Pagg!A117</f>
        <v>Sum of Sum of Soc.tinklai: paminėjimai</v>
      </c>
      <c r="C126" s="10" t="s">
        <v>499</v>
      </c>
      <c r="D126" s="11">
        <f t="shared" si="26"/>
        <v>14</v>
      </c>
      <c r="E126" s="17">
        <f>+Pagg!B117</f>
        <v>717</v>
      </c>
      <c r="F126" s="175" t="s">
        <v>34</v>
      </c>
      <c r="G126" s="63" t="s">
        <v>659</v>
      </c>
      <c r="H126" s="78">
        <f>+E126/D126</f>
        <v>51.214285714285715</v>
      </c>
      <c r="I126" s="79">
        <f t="shared" ref="I126:I128" si="49">+IF(K126&gt;=H126,K126,"")</f>
        <v>51.214285714285715</v>
      </c>
      <c r="J126" s="80" t="str">
        <f t="shared" ref="J126:J128" si="50">+IF(K126&gt;=H126,"",K126)</f>
        <v/>
      </c>
      <c r="K126" s="81">
        <v>51.214285714285715</v>
      </c>
      <c r="L126" s="10" t="s">
        <v>108</v>
      </c>
    </row>
    <row r="127" spans="1:12" x14ac:dyDescent="0.35">
      <c r="A127" s="175" t="s">
        <v>34</v>
      </c>
      <c r="B127" s="10" t="str">
        <f>+Pagg!A118</f>
        <v>Sum of Sum of Facebook sekėjų skaičius</v>
      </c>
      <c r="C127" s="10" t="s">
        <v>41</v>
      </c>
      <c r="D127" s="11">
        <f t="shared" si="26"/>
        <v>15</v>
      </c>
      <c r="E127" s="17">
        <f>+Pagg!B118</f>
        <v>61055</v>
      </c>
      <c r="F127" s="175" t="s">
        <v>34</v>
      </c>
      <c r="G127" s="63" t="s">
        <v>539</v>
      </c>
      <c r="H127" s="82">
        <f>+E127/E129</f>
        <v>1.8532785014230072E-2</v>
      </c>
      <c r="I127" s="83">
        <f t="shared" si="49"/>
        <v>2.4959229037463747E-2</v>
      </c>
      <c r="J127" s="84" t="str">
        <f t="shared" si="50"/>
        <v/>
      </c>
      <c r="K127" s="85">
        <v>2.4959229037463747E-2</v>
      </c>
      <c r="L127" s="10" t="s">
        <v>108</v>
      </c>
    </row>
    <row r="128" spans="1:12" ht="15" thickBot="1" x14ac:dyDescent="0.4">
      <c r="A128" s="257" t="s">
        <v>34</v>
      </c>
      <c r="B128" s="226" t="str">
        <f>+Pagg!A119</f>
        <v>Sum of Sum of Facebook PATINKA paspaudimų skaičius</v>
      </c>
      <c r="C128" s="226" t="s">
        <v>41</v>
      </c>
      <c r="D128" s="227">
        <f t="shared" si="26"/>
        <v>15</v>
      </c>
      <c r="E128" s="228">
        <f>+Pagg!B119</f>
        <v>78436</v>
      </c>
      <c r="F128" s="257" t="s">
        <v>34</v>
      </c>
      <c r="G128" s="234" t="s">
        <v>615</v>
      </c>
      <c r="H128" s="258">
        <f>+E128/E127</f>
        <v>1.2846777495700599</v>
      </c>
      <c r="I128" s="259">
        <f t="shared" si="49"/>
        <v>1.3285250014253949</v>
      </c>
      <c r="J128" s="260" t="str">
        <f t="shared" si="50"/>
        <v/>
      </c>
      <c r="K128" s="261">
        <v>1.3285250014253949</v>
      </c>
      <c r="L128" s="226" t="s">
        <v>108</v>
      </c>
    </row>
    <row r="129" spans="1:12" ht="15" thickTop="1" x14ac:dyDescent="0.35">
      <c r="A129" s="177" t="s">
        <v>34</v>
      </c>
      <c r="B129" s="10" t="str">
        <f>+Pagg!A120</f>
        <v>Sum of Sum of Apsilankymų muziejuje skaičius per metus</v>
      </c>
      <c r="C129" s="10" t="s">
        <v>497</v>
      </c>
      <c r="D129" s="11">
        <f t="shared" si="26"/>
        <v>43</v>
      </c>
      <c r="E129" s="17">
        <f>+Pagg!B120</f>
        <v>3294432</v>
      </c>
      <c r="F129" s="177" t="s">
        <v>34</v>
      </c>
      <c r="G129" s="63" t="s">
        <v>620</v>
      </c>
      <c r="H129" s="78">
        <f>+(E129/1000)/D129</f>
        <v>76.614697674418593</v>
      </c>
      <c r="I129" s="79">
        <f t="shared" ref="I129:I131" si="51">+IF(K129&gt;=H129,K129,"")</f>
        <v>131.757375</v>
      </c>
      <c r="J129" s="80" t="str">
        <f t="shared" ref="J129:J131" si="52">+IF(K129&gt;=H129,"",K129)</f>
        <v/>
      </c>
      <c r="K129" s="81">
        <v>131.757375</v>
      </c>
      <c r="L129" s="10" t="s">
        <v>108</v>
      </c>
    </row>
    <row r="130" spans="1:12" x14ac:dyDescent="0.35">
      <c r="A130" s="177"/>
      <c r="B130" s="10" t="str">
        <f>+Pagg!A121</f>
        <v>Sum of Sum of Edukacinių užsiėmimų dalyvių skaičius per ataskaitinius metus</v>
      </c>
      <c r="C130" s="10" t="s">
        <v>497</v>
      </c>
      <c r="D130" s="11">
        <f t="shared" si="26"/>
        <v>43</v>
      </c>
      <c r="E130" s="17">
        <f>+Pagg!B121</f>
        <v>371335</v>
      </c>
      <c r="F130" s="177"/>
      <c r="G130" s="74" t="s">
        <v>557</v>
      </c>
      <c r="H130" s="285">
        <f t="shared" ref="H130:H131" si="53">+(E130/1000)/D130</f>
        <v>8.6356976744186049</v>
      </c>
      <c r="I130" s="286">
        <f t="shared" si="51"/>
        <v>12.615125000000001</v>
      </c>
      <c r="J130" s="287" t="str">
        <f t="shared" si="52"/>
        <v/>
      </c>
      <c r="K130" s="288">
        <v>12.615125000000001</v>
      </c>
      <c r="L130" s="15" t="s">
        <v>108</v>
      </c>
    </row>
    <row r="131" spans="1:12" ht="15" thickBot="1" x14ac:dyDescent="0.4">
      <c r="A131" s="182"/>
      <c r="B131" s="226" t="str">
        <f>+Pagg!A122</f>
        <v>Sum of Sum of Apsilankymų muziejaus interneto svetainėje skaičius per ataskaitinius metus</v>
      </c>
      <c r="C131" s="226" t="s">
        <v>497</v>
      </c>
      <c r="D131" s="227">
        <f t="shared" si="26"/>
        <v>43</v>
      </c>
      <c r="E131" s="228">
        <f>+Pagg!B122</f>
        <v>4218344</v>
      </c>
      <c r="F131" s="182"/>
      <c r="G131" s="234" t="s">
        <v>560</v>
      </c>
      <c r="H131" s="258">
        <f t="shared" si="53"/>
        <v>98.101023255813956</v>
      </c>
      <c r="I131" s="259">
        <f t="shared" si="51"/>
        <v>143.3178125</v>
      </c>
      <c r="J131" s="260" t="str">
        <f t="shared" si="52"/>
        <v/>
      </c>
      <c r="K131" s="261">
        <v>143.3178125</v>
      </c>
      <c r="L131" s="226" t="s">
        <v>108</v>
      </c>
    </row>
    <row r="132" spans="1:12" ht="15" thickTop="1" x14ac:dyDescent="0.35">
      <c r="A132" s="178"/>
      <c r="B132" s="10" t="str">
        <f>+Pagg!A123</f>
        <v>Sum of Sum of Ar vykdė VPI? (2.1-2.5 &amp; 2.10 &amp; Apsilankyti muziejuje)</v>
      </c>
      <c r="C132" s="10"/>
      <c r="D132" s="11" t="e">
        <f t="shared" si="26"/>
        <v>#N/A</v>
      </c>
      <c r="E132" s="17">
        <f>+Pagg!B123</f>
        <v>9</v>
      </c>
      <c r="F132" s="178"/>
      <c r="G132" s="313" t="s">
        <v>619</v>
      </c>
      <c r="H132" s="64">
        <f>+H129*1000/365</f>
        <v>209.90328129977698</v>
      </c>
      <c r="I132" s="71">
        <f t="shared" ref="I132:I134" si="54">+IF(K132&gt;=H132,K132,"")</f>
        <v>360.97910958904112</v>
      </c>
      <c r="J132" s="72" t="str">
        <f t="shared" ref="J132:J134" si="55">+IF(K132&gt;=H132,"",K132)</f>
        <v/>
      </c>
      <c r="K132" s="89">
        <v>360.97910958904112</v>
      </c>
      <c r="L132" s="10" t="s">
        <v>108</v>
      </c>
    </row>
    <row r="133" spans="1:12" x14ac:dyDescent="0.35">
      <c r="A133" s="178"/>
      <c r="B133" s="10" t="str">
        <f>+Pagg!A124</f>
        <v>Sum of Sum of Ar vykdė VPI? (kiti: 1, 2.6-2.9, 2.11-2.14, 3.2)</v>
      </c>
      <c r="C133" s="10" t="s">
        <v>540</v>
      </c>
      <c r="D133" s="11" t="e">
        <f t="shared" si="26"/>
        <v>#N/A</v>
      </c>
      <c r="E133" s="17">
        <f>+Pagg!B124</f>
        <v>8</v>
      </c>
      <c r="F133" s="178"/>
      <c r="G133" s="313" t="s">
        <v>561</v>
      </c>
      <c r="H133" s="247">
        <f>+E130/E23</f>
        <v>19.80558963144701</v>
      </c>
      <c r="I133" s="248" t="str">
        <f t="shared" si="54"/>
        <v/>
      </c>
      <c r="J133" s="249">
        <f t="shared" si="55"/>
        <v>18.748095857328629</v>
      </c>
      <c r="K133" s="81">
        <v>18.748095857328629</v>
      </c>
      <c r="L133" s="10" t="s">
        <v>108</v>
      </c>
    </row>
    <row r="134" spans="1:12" ht="15" thickBot="1" x14ac:dyDescent="0.4">
      <c r="A134" s="253"/>
      <c r="B134" s="13" t="str">
        <f>+Pagg!A125</f>
        <v>Sum of Sum of Vartotojų pasitenkinimas paslaugomis</v>
      </c>
      <c r="C134" s="13"/>
      <c r="D134" s="14" t="e">
        <f t="shared" si="26"/>
        <v>#N/A</v>
      </c>
      <c r="E134" s="254">
        <f>+Pagg!B125</f>
        <v>6</v>
      </c>
      <c r="F134" s="253"/>
      <c r="G134" s="318" t="s">
        <v>612</v>
      </c>
      <c r="H134" s="230">
        <f>+E131/E129</f>
        <v>1.2804465231032238</v>
      </c>
      <c r="I134" s="231" t="str">
        <f t="shared" si="54"/>
        <v/>
      </c>
      <c r="J134" s="232">
        <f t="shared" si="55"/>
        <v>1.087740344705562</v>
      </c>
      <c r="K134" s="233">
        <v>1.087740344705562</v>
      </c>
      <c r="L134" s="226" t="s">
        <v>108</v>
      </c>
    </row>
    <row r="135" spans="1:12" ht="15" thickTop="1" x14ac:dyDescent="0.35">
      <c r="A135" s="255"/>
      <c r="B135" s="125" t="str">
        <f>+Pagg!A126</f>
        <v>Sum of Sum of Kartą per mėnesį ar dažniau</v>
      </c>
      <c r="C135" s="125"/>
      <c r="D135" s="126">
        <f>+E134</f>
        <v>6</v>
      </c>
      <c r="E135" s="256">
        <f>+Pagg!B126</f>
        <v>0.627</v>
      </c>
      <c r="F135" s="255"/>
      <c r="G135" s="128" t="s">
        <v>542</v>
      </c>
      <c r="H135" s="190">
        <f>+E135/D135</f>
        <v>0.1045</v>
      </c>
      <c r="I135" s="191">
        <f t="shared" ref="I135:I152" si="56">+IF(K135&gt;=H135,K135,"")</f>
        <v>0.11539999999999999</v>
      </c>
      <c r="J135" s="192" t="str">
        <f t="shared" ref="J135:J152" si="57">+IF(K135&gt;=H135,"",K135)</f>
        <v/>
      </c>
      <c r="K135" s="193">
        <v>0.11539999999999999</v>
      </c>
      <c r="L135" s="125" t="s">
        <v>108</v>
      </c>
    </row>
    <row r="136" spans="1:12" x14ac:dyDescent="0.35">
      <c r="A136" s="178"/>
      <c r="B136" s="10" t="str">
        <f>+Pagg!A127</f>
        <v>Sum of Sum of 2.1 muziejaus patalpomis</v>
      </c>
      <c r="C136" s="10" t="s">
        <v>500</v>
      </c>
      <c r="D136" s="11">
        <f t="shared" si="26"/>
        <v>9</v>
      </c>
      <c r="E136" s="124">
        <f>+Pagg!B127</f>
        <v>8.1110000000000007</v>
      </c>
      <c r="F136" s="178"/>
      <c r="G136" s="63" t="s">
        <v>573</v>
      </c>
      <c r="H136" s="82">
        <f t="shared" ref="H136:H151" si="58">+E136/D136</f>
        <v>0.90122222222222226</v>
      </c>
      <c r="I136" s="83" t="str">
        <f t="shared" si="56"/>
        <v/>
      </c>
      <c r="J136" s="84">
        <f t="shared" si="57"/>
        <v>0.89375000000000004</v>
      </c>
      <c r="K136" s="85">
        <v>0.89375000000000004</v>
      </c>
      <c r="L136" s="10" t="s">
        <v>108</v>
      </c>
    </row>
    <row r="137" spans="1:12" x14ac:dyDescent="0.35">
      <c r="A137" s="178"/>
      <c r="B137" s="10" t="str">
        <f>+Pagg!A128</f>
        <v>Sum of Sum of 2.2 muziejaus aptarnavimo kokybe</v>
      </c>
      <c r="C137" s="10" t="s">
        <v>500</v>
      </c>
      <c r="D137" s="11">
        <f t="shared" si="26"/>
        <v>9</v>
      </c>
      <c r="E137" s="124">
        <f>+Pagg!B128</f>
        <v>8.4219999999999988</v>
      </c>
      <c r="F137" s="178"/>
      <c r="G137" s="63" t="s">
        <v>574</v>
      </c>
      <c r="H137" s="82">
        <f t="shared" si="58"/>
        <v>0.9357777777777776</v>
      </c>
      <c r="I137" s="83">
        <f t="shared" si="56"/>
        <v>0.93737499999999985</v>
      </c>
      <c r="J137" s="84" t="str">
        <f t="shared" si="57"/>
        <v/>
      </c>
      <c r="K137" s="85">
        <v>0.93737499999999985</v>
      </c>
      <c r="L137" s="10" t="s">
        <v>108</v>
      </c>
    </row>
    <row r="138" spans="1:12" x14ac:dyDescent="0.35">
      <c r="A138" s="178"/>
      <c r="B138" s="10" t="str">
        <f>+Pagg!A129</f>
        <v>Sum of Sum of 2.3 muziejaus bilietų kaina</v>
      </c>
      <c r="C138" s="10" t="s">
        <v>500</v>
      </c>
      <c r="D138" s="11">
        <f t="shared" si="26"/>
        <v>9</v>
      </c>
      <c r="E138" s="124">
        <f>+Pagg!B129</f>
        <v>7.516</v>
      </c>
      <c r="F138" s="178"/>
      <c r="G138" s="63" t="s">
        <v>575</v>
      </c>
      <c r="H138" s="82">
        <f t="shared" si="58"/>
        <v>0.83511111111111114</v>
      </c>
      <c r="I138" s="83" t="str">
        <f t="shared" si="56"/>
        <v/>
      </c>
      <c r="J138" s="84">
        <f t="shared" si="57"/>
        <v>0.824125</v>
      </c>
      <c r="K138" s="85">
        <v>0.824125</v>
      </c>
      <c r="L138" s="10" t="s">
        <v>108</v>
      </c>
    </row>
    <row r="139" spans="1:12" x14ac:dyDescent="0.35">
      <c r="A139" s="178"/>
      <c r="B139" s="10" t="str">
        <f>+Pagg!A130</f>
        <v>Sum of Sum of 2.4 muziejaus darbo laiku</v>
      </c>
      <c r="C139" s="10" t="s">
        <v>500</v>
      </c>
      <c r="D139" s="11">
        <f t="shared" si="26"/>
        <v>9</v>
      </c>
      <c r="E139" s="124">
        <f>+Pagg!B130</f>
        <v>7.9059999999999997</v>
      </c>
      <c r="F139" s="178"/>
      <c r="G139" s="63" t="s">
        <v>576</v>
      </c>
      <c r="H139" s="82">
        <f t="shared" si="58"/>
        <v>0.87844444444444436</v>
      </c>
      <c r="I139" s="83">
        <f t="shared" si="56"/>
        <v>0.879</v>
      </c>
      <c r="J139" s="84" t="str">
        <f t="shared" si="57"/>
        <v/>
      </c>
      <c r="K139" s="85">
        <v>0.879</v>
      </c>
      <c r="L139" s="10" t="s">
        <v>108</v>
      </c>
    </row>
    <row r="140" spans="1:12" x14ac:dyDescent="0.35">
      <c r="A140" s="178"/>
      <c r="B140" s="10" t="str">
        <f>+Pagg!A131</f>
        <v>Sum of Sum of 2.5 nuorodomis padedančiomis susiorientuoti muziejuje</v>
      </c>
      <c r="C140" s="10" t="s">
        <v>500</v>
      </c>
      <c r="D140" s="11">
        <f t="shared" si="26"/>
        <v>9</v>
      </c>
      <c r="E140" s="124">
        <f>+Pagg!B131</f>
        <v>7.5679999999999996</v>
      </c>
      <c r="F140" s="178"/>
      <c r="G140" s="63" t="s">
        <v>577</v>
      </c>
      <c r="H140" s="82">
        <f t="shared" si="58"/>
        <v>0.8408888888888888</v>
      </c>
      <c r="I140" s="83" t="str">
        <f t="shared" si="56"/>
        <v/>
      </c>
      <c r="J140" s="84">
        <f t="shared" si="57"/>
        <v>0.83800000000000008</v>
      </c>
      <c r="K140" s="85">
        <v>0.83800000000000008</v>
      </c>
      <c r="L140" s="10" t="s">
        <v>108</v>
      </c>
    </row>
    <row r="141" spans="1:12" x14ac:dyDescent="0.35">
      <c r="A141" s="178"/>
      <c r="B141" s="10" t="str">
        <f>+Pagg!A132</f>
        <v>Sum of Sum of 2.6 muziejaus pasiekiamumu</v>
      </c>
      <c r="C141" s="10" t="s">
        <v>501</v>
      </c>
      <c r="D141" s="11">
        <f t="shared" si="26"/>
        <v>8</v>
      </c>
      <c r="E141" s="124">
        <f>+Pagg!B132</f>
        <v>6.468</v>
      </c>
      <c r="F141" s="178"/>
      <c r="G141" s="63" t="s">
        <v>578</v>
      </c>
      <c r="H141" s="82">
        <f t="shared" si="58"/>
        <v>0.8085</v>
      </c>
      <c r="I141" s="83">
        <f t="shared" si="56"/>
        <v>0.81299999999999994</v>
      </c>
      <c r="J141" s="84" t="str">
        <f t="shared" si="57"/>
        <v/>
      </c>
      <c r="K141" s="85">
        <v>0.81299999999999994</v>
      </c>
      <c r="L141" s="10" t="s">
        <v>108</v>
      </c>
    </row>
    <row r="142" spans="1:12" x14ac:dyDescent="0.35">
      <c r="A142" s="178"/>
      <c r="B142" s="10" t="str">
        <f>+Pagg!A133</f>
        <v>Sum of Sum of 2.7 informacijos sklaida apie muziejaus veiklą ir paslaugas</v>
      </c>
      <c r="C142" s="10" t="s">
        <v>501</v>
      </c>
      <c r="D142" s="11">
        <f t="shared" ref="D142:D169" si="59">+VLOOKUP(C142,$D$3:$E$12,2,FALSE)</f>
        <v>8</v>
      </c>
      <c r="E142" s="124">
        <f>+Pagg!B133</f>
        <v>6.3319999999999999</v>
      </c>
      <c r="F142" s="178"/>
      <c r="G142" s="63" t="s">
        <v>579</v>
      </c>
      <c r="H142" s="82">
        <f t="shared" si="58"/>
        <v>0.79149999999999998</v>
      </c>
      <c r="I142" s="83" t="str">
        <f t="shared" si="56"/>
        <v/>
      </c>
      <c r="J142" s="84">
        <f t="shared" si="57"/>
        <v>0.78528571428571436</v>
      </c>
      <c r="K142" s="85">
        <v>0.78528571428571436</v>
      </c>
      <c r="L142" s="10" t="s">
        <v>108</v>
      </c>
    </row>
    <row r="143" spans="1:12" x14ac:dyDescent="0.35">
      <c r="A143" s="178"/>
      <c r="B143" s="10" t="str">
        <f>+Pagg!A134</f>
        <v>Sum of Sum of 2.8 muziejaus nuolatinėmis ekspozicijomis</v>
      </c>
      <c r="C143" s="10" t="s">
        <v>501</v>
      </c>
      <c r="D143" s="11">
        <f t="shared" si="59"/>
        <v>8</v>
      </c>
      <c r="E143" s="17">
        <f>+Pagg!B134</f>
        <v>6.9820000000000002</v>
      </c>
      <c r="F143" s="178"/>
      <c r="G143" s="63" t="s">
        <v>580</v>
      </c>
      <c r="H143" s="82">
        <f t="shared" si="58"/>
        <v>0.87275000000000003</v>
      </c>
      <c r="I143" s="83" t="str">
        <f t="shared" si="56"/>
        <v/>
      </c>
      <c r="J143" s="84">
        <f t="shared" si="57"/>
        <v>0.86571428571428577</v>
      </c>
      <c r="K143" s="85">
        <v>0.86571428571428577</v>
      </c>
      <c r="L143" s="10" t="s">
        <v>108</v>
      </c>
    </row>
    <row r="144" spans="1:12" x14ac:dyDescent="0.35">
      <c r="A144" s="178"/>
      <c r="B144" s="10" t="str">
        <f>+Pagg!A135</f>
        <v>Sum of Sum of 2.9 muziejaus parodomis</v>
      </c>
      <c r="C144" s="10" t="s">
        <v>501</v>
      </c>
      <c r="D144" s="11">
        <f t="shared" si="59"/>
        <v>8</v>
      </c>
      <c r="E144" s="17">
        <f>+Pagg!B135</f>
        <v>6.6749999999999998</v>
      </c>
      <c r="F144" s="178"/>
      <c r="G144" s="63" t="s">
        <v>581</v>
      </c>
      <c r="H144" s="82">
        <f t="shared" si="58"/>
        <v>0.83437499999999998</v>
      </c>
      <c r="I144" s="83" t="str">
        <f t="shared" si="56"/>
        <v/>
      </c>
      <c r="J144" s="84">
        <f t="shared" si="57"/>
        <v>0.83300000000000007</v>
      </c>
      <c r="K144" s="85">
        <v>0.83300000000000007</v>
      </c>
      <c r="L144" s="10" t="s">
        <v>108</v>
      </c>
    </row>
    <row r="145" spans="1:14" x14ac:dyDescent="0.35">
      <c r="A145" s="178"/>
      <c r="B145" s="10" t="str">
        <f>+Pagg!A136</f>
        <v>Sum of Sum of 2.10 muziejaus gido paslaugomis</v>
      </c>
      <c r="C145" s="10" t="s">
        <v>500</v>
      </c>
      <c r="D145" s="11">
        <f t="shared" si="59"/>
        <v>9</v>
      </c>
      <c r="E145" s="17">
        <f>+Pagg!B136</f>
        <v>7.0180000000000007</v>
      </c>
      <c r="F145" s="178"/>
      <c r="G145" s="90" t="s">
        <v>582</v>
      </c>
      <c r="H145" s="82">
        <f t="shared" si="58"/>
        <v>0.7797777777777779</v>
      </c>
      <c r="I145" s="83" t="str">
        <f t="shared" si="56"/>
        <v/>
      </c>
      <c r="J145" s="84">
        <f t="shared" si="57"/>
        <v>0.77137499999999992</v>
      </c>
      <c r="K145" s="85">
        <v>0.77137499999999992</v>
      </c>
      <c r="L145" s="10" t="s">
        <v>108</v>
      </c>
    </row>
    <row r="146" spans="1:14" x14ac:dyDescent="0.35">
      <c r="A146" s="178"/>
      <c r="B146" s="10" t="str">
        <f>+Pagg!A137</f>
        <v>Sum of Sum of 2.11 muziejaus renginiais</v>
      </c>
      <c r="C146" s="10" t="s">
        <v>501</v>
      </c>
      <c r="D146" s="11">
        <f t="shared" si="59"/>
        <v>8</v>
      </c>
      <c r="E146" s="17">
        <f>+Pagg!B137</f>
        <v>6.4240000000000004</v>
      </c>
      <c r="F146" s="178"/>
      <c r="G146" s="63" t="s">
        <v>583</v>
      </c>
      <c r="H146" s="82">
        <f t="shared" si="58"/>
        <v>0.80300000000000005</v>
      </c>
      <c r="I146" s="83" t="str">
        <f t="shared" si="56"/>
        <v/>
      </c>
      <c r="J146" s="84">
        <f t="shared" si="57"/>
        <v>0.78628571428571437</v>
      </c>
      <c r="K146" s="85">
        <v>0.78628571428571437</v>
      </c>
      <c r="L146" s="10" t="s">
        <v>108</v>
      </c>
    </row>
    <row r="147" spans="1:14" x14ac:dyDescent="0.35">
      <c r="A147" s="178"/>
      <c r="B147" s="10" t="str">
        <f>+Pagg!A138</f>
        <v>Sum of Sum of 2.12 muziejaus edukaciniais užsiėmimais</v>
      </c>
      <c r="C147" s="10" t="s">
        <v>501</v>
      </c>
      <c r="D147" s="11">
        <f t="shared" si="59"/>
        <v>8</v>
      </c>
      <c r="E147" s="17">
        <f>+Pagg!B138</f>
        <v>5.7990000000000004</v>
      </c>
      <c r="F147" s="178"/>
      <c r="G147" s="63" t="s">
        <v>584</v>
      </c>
      <c r="H147" s="82">
        <f t="shared" si="58"/>
        <v>0.72487500000000005</v>
      </c>
      <c r="I147" s="83" t="str">
        <f t="shared" si="56"/>
        <v/>
      </c>
      <c r="J147" s="84">
        <f t="shared" si="57"/>
        <v>0.69842857142857151</v>
      </c>
      <c r="K147" s="85">
        <v>0.69842857142857151</v>
      </c>
      <c r="L147" s="10" t="s">
        <v>108</v>
      </c>
    </row>
    <row r="148" spans="1:14" x14ac:dyDescent="0.35">
      <c r="A148" s="178"/>
      <c r="B148" s="10" t="str">
        <f>+Pagg!A139</f>
        <v>Sum of Sum of 2.13 muziejaus edukatoriaus paslaugomis</v>
      </c>
      <c r="C148" s="10" t="s">
        <v>501</v>
      </c>
      <c r="D148" s="11">
        <f t="shared" si="59"/>
        <v>8</v>
      </c>
      <c r="E148" s="17">
        <f>+Pagg!B139</f>
        <v>5.6050000000000004</v>
      </c>
      <c r="F148" s="178"/>
      <c r="G148" s="63" t="s">
        <v>585</v>
      </c>
      <c r="H148" s="82">
        <f t="shared" si="58"/>
        <v>0.70062500000000005</v>
      </c>
      <c r="I148" s="83" t="str">
        <f t="shared" si="56"/>
        <v/>
      </c>
      <c r="J148" s="84">
        <f t="shared" si="57"/>
        <v>0.68057142857142849</v>
      </c>
      <c r="K148" s="85">
        <v>0.68057142857142849</v>
      </c>
      <c r="L148" s="10" t="s">
        <v>108</v>
      </c>
    </row>
    <row r="149" spans="1:14" x14ac:dyDescent="0.35">
      <c r="A149" s="178"/>
      <c r="B149" s="10" t="str">
        <f>+Pagg!A140</f>
        <v>Sum of Sum of 2.14 muziejaus elektroninėmis paslaugomis / internetu</v>
      </c>
      <c r="C149" s="10" t="s">
        <v>501</v>
      </c>
      <c r="D149" s="11">
        <f t="shared" si="59"/>
        <v>8</v>
      </c>
      <c r="E149" s="17">
        <f>+Pagg!B140</f>
        <v>5.8690000000000007</v>
      </c>
      <c r="F149" s="178"/>
      <c r="G149" s="63" t="s">
        <v>586</v>
      </c>
      <c r="H149" s="82">
        <f t="shared" si="58"/>
        <v>0.73362500000000008</v>
      </c>
      <c r="I149" s="83" t="str">
        <f t="shared" si="56"/>
        <v/>
      </c>
      <c r="J149" s="84">
        <f t="shared" si="57"/>
        <v>0.72571428571428576</v>
      </c>
      <c r="K149" s="85">
        <v>0.72571428571428576</v>
      </c>
      <c r="L149" s="10" t="s">
        <v>108</v>
      </c>
    </row>
    <row r="150" spans="1:14" x14ac:dyDescent="0.35">
      <c r="A150" s="178"/>
      <c r="B150" s="10" t="str">
        <f>+Pagg!A141</f>
        <v>Sum of Sum of Apsilankyti muziejuje</v>
      </c>
      <c r="C150" s="10" t="s">
        <v>500</v>
      </c>
      <c r="D150" s="11">
        <f t="shared" si="59"/>
        <v>9</v>
      </c>
      <c r="E150" s="17">
        <f>+Pagg!B141</f>
        <v>8.5850000000000009</v>
      </c>
      <c r="F150" s="178"/>
      <c r="G150" s="63" t="s">
        <v>541</v>
      </c>
      <c r="H150" s="82">
        <f t="shared" si="58"/>
        <v>0.95388888888888901</v>
      </c>
      <c r="I150" s="83">
        <f t="shared" si="56"/>
        <v>0.95437499999999997</v>
      </c>
      <c r="J150" s="84" t="str">
        <f t="shared" si="57"/>
        <v/>
      </c>
      <c r="K150" s="85">
        <v>0.95437499999999997</v>
      </c>
      <c r="L150" s="10" t="s">
        <v>108</v>
      </c>
    </row>
    <row r="151" spans="1:14" ht="15" thickBot="1" x14ac:dyDescent="0.4">
      <c r="A151" s="262"/>
      <c r="B151" s="226" t="str">
        <f>+Pagg!A142</f>
        <v>Sum of Sum of Edukacinį užsiėmimą</v>
      </c>
      <c r="C151" s="226" t="s">
        <v>501</v>
      </c>
      <c r="D151" s="227">
        <f t="shared" si="59"/>
        <v>8</v>
      </c>
      <c r="E151" s="228">
        <f>+Pagg!B142</f>
        <v>6.5209999999999999</v>
      </c>
      <c r="F151" s="262"/>
      <c r="G151" s="234" t="s">
        <v>73</v>
      </c>
      <c r="H151" s="230">
        <f t="shared" si="58"/>
        <v>0.81512499999999999</v>
      </c>
      <c r="I151" s="231" t="str">
        <f t="shared" si="56"/>
        <v/>
      </c>
      <c r="J151" s="232">
        <f t="shared" si="57"/>
        <v>0.80028571428571438</v>
      </c>
      <c r="K151" s="233">
        <v>0.80028571428571438</v>
      </c>
      <c r="L151" s="226" t="s">
        <v>108</v>
      </c>
    </row>
    <row r="152" spans="1:14" ht="15" thickTop="1" x14ac:dyDescent="0.35">
      <c r="A152" s="179"/>
      <c r="B152" s="10" t="str">
        <f>+Pagg!A143</f>
        <v>Sum of Sum of Gauta lėšų (iš viso)2</v>
      </c>
      <c r="C152" s="10" t="s">
        <v>497</v>
      </c>
      <c r="D152" s="11">
        <f t="shared" si="59"/>
        <v>43</v>
      </c>
      <c r="E152" s="17">
        <f>+Pagg!B143</f>
        <v>54143327.350000001</v>
      </c>
      <c r="F152" s="179"/>
      <c r="G152" s="63" t="s">
        <v>543</v>
      </c>
      <c r="H152" s="78">
        <f>+(E152/D152)/1000</f>
        <v>1259.1471476744186</v>
      </c>
      <c r="I152" s="79">
        <f t="shared" si="56"/>
        <v>2598.4148837500002</v>
      </c>
      <c r="J152" s="80" t="str">
        <f t="shared" si="57"/>
        <v/>
      </c>
      <c r="K152" s="81">
        <v>2598.4148837500002</v>
      </c>
      <c r="L152" s="10" t="s">
        <v>108</v>
      </c>
    </row>
    <row r="153" spans="1:14" x14ac:dyDescent="0.35">
      <c r="A153" s="179"/>
      <c r="B153" s="10" t="str">
        <f>+Pagg!A144</f>
        <v>Sum of Sum of Gauta lėšų (steigėjo skirti asignavimai)</v>
      </c>
      <c r="C153" s="10" t="s">
        <v>497</v>
      </c>
      <c r="D153" s="11">
        <f t="shared" si="59"/>
        <v>43</v>
      </c>
      <c r="E153" s="17">
        <f>+Pagg!B144</f>
        <v>44446319.50999999</v>
      </c>
      <c r="F153" s="179"/>
      <c r="G153" s="63" t="s">
        <v>181</v>
      </c>
      <c r="H153" s="247">
        <f>+(E153/D153)/1000</f>
        <v>1033.6353374418602</v>
      </c>
      <c r="I153" s="248">
        <f t="shared" ref="I153:I155" si="60">+IF(K153&gt;=H153,K153,"")</f>
        <v>2129.831876875</v>
      </c>
      <c r="J153" s="249" t="str">
        <f t="shared" ref="J153" si="61">+IF(K153&gt;=H153,"",K153)</f>
        <v/>
      </c>
      <c r="K153" s="81">
        <v>2129.831876875</v>
      </c>
      <c r="L153" s="10" t="s">
        <v>108</v>
      </c>
    </row>
    <row r="154" spans="1:14" x14ac:dyDescent="0.35">
      <c r="A154" s="263"/>
      <c r="B154" s="13" t="str">
        <f>+Pagg!A145</f>
        <v>Sum of Sum of Gauta lėšų (kitos lėšos)</v>
      </c>
      <c r="C154" s="13" t="s">
        <v>497</v>
      </c>
      <c r="D154" s="14">
        <f t="shared" si="59"/>
        <v>43</v>
      </c>
      <c r="E154" s="117">
        <f>+Pagg!B145</f>
        <v>9561650.0300000012</v>
      </c>
      <c r="F154" s="263"/>
      <c r="G154" s="65" t="s">
        <v>562</v>
      </c>
      <c r="H154" s="130">
        <f>+(H152-H153)/H152</f>
        <v>0.17909885325878505</v>
      </c>
      <c r="I154" s="131">
        <f t="shared" si="60"/>
        <v>0.18033417596451992</v>
      </c>
      <c r="J154" s="132" t="str">
        <f>+IF(K154&gt;=H154,"",K154)</f>
        <v/>
      </c>
      <c r="K154" s="133">
        <v>0.18033417596451992</v>
      </c>
      <c r="L154" s="13" t="s">
        <v>108</v>
      </c>
      <c r="N154" s="337"/>
    </row>
    <row r="155" spans="1:14" ht="15" thickBot="1" x14ac:dyDescent="0.4">
      <c r="A155" s="264"/>
      <c r="B155" s="265" t="str">
        <f>+Pagg!A146</f>
        <v>Sum of Sum of Savanorių faktiškai dirbtas laikas, val.</v>
      </c>
      <c r="C155" s="265" t="s">
        <v>41</v>
      </c>
      <c r="D155" s="266">
        <f t="shared" si="59"/>
        <v>15</v>
      </c>
      <c r="E155" s="267">
        <f>+Pagg!B146</f>
        <v>7437</v>
      </c>
      <c r="F155" s="264"/>
      <c r="G155" s="268" t="s">
        <v>544</v>
      </c>
      <c r="H155" s="269">
        <f>+E155/D155</f>
        <v>495.8</v>
      </c>
      <c r="I155" s="270">
        <f t="shared" si="60"/>
        <v>521.77777777777783</v>
      </c>
      <c r="J155" s="271" t="str">
        <f t="shared" ref="J155" si="62">+IF(K155&gt;=H155,"",K155)</f>
        <v/>
      </c>
      <c r="K155" s="272">
        <v>521.77777777777783</v>
      </c>
      <c r="L155" s="265" t="s">
        <v>108</v>
      </c>
    </row>
    <row r="156" spans="1:14" ht="15" thickTop="1" x14ac:dyDescent="0.35">
      <c r="A156" s="180"/>
      <c r="B156" s="10" t="str">
        <f>+Pagg!A147</f>
        <v>Sum of Sum of Yra rinkodaros ar susijęs (ryšių su visuomene, komunikacijos) skyrius</v>
      </c>
      <c r="C156" s="10" t="s">
        <v>41</v>
      </c>
      <c r="D156" s="11">
        <f t="shared" si="59"/>
        <v>15</v>
      </c>
      <c r="E156" s="17">
        <f>+Pagg!B147</f>
        <v>5</v>
      </c>
      <c r="F156" s="180"/>
      <c r="G156" s="63" t="s">
        <v>18</v>
      </c>
      <c r="H156" s="82">
        <f>+E156/D156</f>
        <v>0.33333333333333331</v>
      </c>
      <c r="I156" s="83" t="str">
        <f t="shared" ref="I156:I158" si="63">+IF(AND(ISNUMBER(K156),K156&gt;=0.5),H156,"")</f>
        <v/>
      </c>
      <c r="J156" s="84">
        <f t="shared" ref="J156:J158" si="64">+IF(AND(ISNUMBER(K156),K156&gt;=0.5),"",H156)</f>
        <v>0.33333333333333331</v>
      </c>
      <c r="K156" s="85">
        <v>0.22222222222222221</v>
      </c>
      <c r="L156" s="10" t="s">
        <v>109</v>
      </c>
    </row>
    <row r="157" spans="1:14" x14ac:dyDescent="0.35">
      <c r="A157" s="180"/>
      <c r="B157" s="10" t="str">
        <f>+Pagg!A148</f>
        <v>Sum of Sum of Skyriaus nėra, bet yra bent viena rinkodaros ar susijusi pareigybė</v>
      </c>
      <c r="C157" s="10" t="s">
        <v>41</v>
      </c>
      <c r="D157" s="11">
        <f t="shared" si="59"/>
        <v>15</v>
      </c>
      <c r="E157" s="17">
        <f>+Pagg!B148</f>
        <v>6</v>
      </c>
      <c r="F157" s="180"/>
      <c r="G157" s="63" t="s">
        <v>19</v>
      </c>
      <c r="H157" s="82">
        <f>+E157/D157</f>
        <v>0.4</v>
      </c>
      <c r="I157" s="83">
        <f t="shared" si="63"/>
        <v>0.4</v>
      </c>
      <c r="J157" s="84" t="str">
        <f t="shared" si="64"/>
        <v/>
      </c>
      <c r="K157" s="85">
        <v>0.55555555555555558</v>
      </c>
      <c r="L157" s="10" t="s">
        <v>109</v>
      </c>
    </row>
    <row r="158" spans="1:14" x14ac:dyDescent="0.35">
      <c r="A158" s="180"/>
      <c r="B158" s="10" t="str">
        <f>+Pagg!A149</f>
        <v>Sum of Sum of Formaliai atsakomybė nepriskirta</v>
      </c>
      <c r="C158" s="10" t="s">
        <v>41</v>
      </c>
      <c r="D158" s="11">
        <f t="shared" si="59"/>
        <v>15</v>
      </c>
      <c r="E158" s="17">
        <f>+Pagg!B149</f>
        <v>4</v>
      </c>
      <c r="F158" s="180"/>
      <c r="G158" s="63" t="s">
        <v>20</v>
      </c>
      <c r="H158" s="82">
        <f t="shared" ref="H158" si="65">+E158/D158</f>
        <v>0.26666666666666666</v>
      </c>
      <c r="I158" s="83" t="str">
        <f t="shared" si="63"/>
        <v/>
      </c>
      <c r="J158" s="84">
        <f t="shared" si="64"/>
        <v>0.26666666666666666</v>
      </c>
      <c r="K158" s="85">
        <v>0.22222222222222221</v>
      </c>
      <c r="L158" s="10" t="s">
        <v>109</v>
      </c>
    </row>
    <row r="159" spans="1:14" x14ac:dyDescent="0.35">
      <c r="A159" s="273"/>
      <c r="B159" s="200" t="str">
        <f>+Pagg!A150</f>
        <v>Sum of Sum of Rinkodaros etatų skaičius, vnt.</v>
      </c>
      <c r="C159" s="200" t="s">
        <v>41</v>
      </c>
      <c r="D159" s="201">
        <f t="shared" si="59"/>
        <v>15</v>
      </c>
      <c r="E159" s="202">
        <f>+Pagg!B150</f>
        <v>16.5</v>
      </c>
      <c r="F159" s="273"/>
      <c r="G159" s="203" t="s">
        <v>13</v>
      </c>
      <c r="H159" s="274">
        <f>+E159/D159</f>
        <v>1.1000000000000001</v>
      </c>
      <c r="I159" s="275" t="str">
        <f t="shared" ref="I159" si="66">+IF(K159&gt;=H159,K159,"")</f>
        <v/>
      </c>
      <c r="J159" s="276">
        <f t="shared" ref="J159" si="67">+IF(K159&gt;=H159,"",K159)</f>
        <v>1.0555555555555556</v>
      </c>
      <c r="K159" s="277">
        <v>1.0555555555555556</v>
      </c>
      <c r="L159" s="200" t="s">
        <v>108</v>
      </c>
    </row>
    <row r="160" spans="1:14" x14ac:dyDescent="0.35">
      <c r="A160" s="180"/>
      <c r="B160" s="10" t="str">
        <f>+Pagg!A151</f>
        <v>Sum of Sum of rinkodarai lėšų neskirta</v>
      </c>
      <c r="C160" s="10" t="s">
        <v>41</v>
      </c>
      <c r="D160" s="11">
        <f t="shared" si="59"/>
        <v>15</v>
      </c>
      <c r="E160" s="17">
        <f>+Pagg!B151</f>
        <v>2</v>
      </c>
      <c r="F160" s="180"/>
      <c r="G160" s="63" t="s">
        <v>1</v>
      </c>
      <c r="H160" s="82">
        <f t="shared" ref="H160" si="68">+E160/D160</f>
        <v>0.13333333333333333</v>
      </c>
      <c r="I160" s="83" t="str">
        <f t="shared" ref="I160:I169" si="69">+IF(AND(ISNUMBER(K160),K160&gt;=0.5),H160,"")</f>
        <v/>
      </c>
      <c r="J160" s="84">
        <f t="shared" ref="J160:J169" si="70">+IF(AND(ISNUMBER(K160),K160&gt;=0.5),"",H160)</f>
        <v>0.13333333333333333</v>
      </c>
      <c r="K160" s="85">
        <v>0.1111111111111111</v>
      </c>
      <c r="L160" s="10" t="s">
        <v>109</v>
      </c>
    </row>
    <row r="161" spans="1:12" x14ac:dyDescent="0.35">
      <c r="A161" s="180"/>
      <c r="B161" s="10" t="str">
        <f>+Pagg!A152</f>
        <v>Sum of Sum of mažiau nei 3%</v>
      </c>
      <c r="C161" s="10" t="s">
        <v>41</v>
      </c>
      <c r="D161" s="11">
        <f t="shared" si="59"/>
        <v>15</v>
      </c>
      <c r="E161" s="17">
        <f>+Pagg!B152</f>
        <v>8</v>
      </c>
      <c r="F161" s="180"/>
      <c r="G161" s="63" t="s">
        <v>2</v>
      </c>
      <c r="H161" s="82">
        <f t="shared" ref="H161:H169" si="71">+E161/D161</f>
        <v>0.53333333333333333</v>
      </c>
      <c r="I161" s="83">
        <f t="shared" si="69"/>
        <v>0.53333333333333333</v>
      </c>
      <c r="J161" s="84" t="str">
        <f t="shared" si="70"/>
        <v/>
      </c>
      <c r="K161" s="85">
        <v>0.66666666666666663</v>
      </c>
      <c r="L161" s="10" t="s">
        <v>109</v>
      </c>
    </row>
    <row r="162" spans="1:12" x14ac:dyDescent="0.35">
      <c r="A162" s="180"/>
      <c r="B162" s="10" t="str">
        <f>+Pagg!A153</f>
        <v>Sum of Sum of 3-5%</v>
      </c>
      <c r="C162" s="10" t="s">
        <v>41</v>
      </c>
      <c r="D162" s="11">
        <f t="shared" si="59"/>
        <v>15</v>
      </c>
      <c r="E162" s="17">
        <f>+Pagg!B153</f>
        <v>1</v>
      </c>
      <c r="F162" s="180"/>
      <c r="G162" s="63" t="s">
        <v>8</v>
      </c>
      <c r="H162" s="82">
        <f t="shared" si="71"/>
        <v>6.6666666666666666E-2</v>
      </c>
      <c r="I162" s="83" t="str">
        <f t="shared" si="69"/>
        <v/>
      </c>
      <c r="J162" s="84">
        <f t="shared" si="70"/>
        <v>6.6666666666666666E-2</v>
      </c>
      <c r="K162" s="85">
        <v>0.1111111111111111</v>
      </c>
      <c r="L162" s="10" t="s">
        <v>109</v>
      </c>
    </row>
    <row r="163" spans="1:12" x14ac:dyDescent="0.35">
      <c r="A163" s="180"/>
      <c r="B163" s="10" t="str">
        <f>+Pagg!A154</f>
        <v>Sum of Sum of 5-10%</v>
      </c>
      <c r="C163" s="10" t="s">
        <v>41</v>
      </c>
      <c r="D163" s="11">
        <f t="shared" si="59"/>
        <v>15</v>
      </c>
      <c r="E163" s="17">
        <f>+Pagg!B154</f>
        <v>3</v>
      </c>
      <c r="F163" s="180"/>
      <c r="G163" s="63" t="s">
        <v>182</v>
      </c>
      <c r="H163" s="82">
        <f t="shared" si="71"/>
        <v>0.2</v>
      </c>
      <c r="I163" s="83" t="str">
        <f t="shared" si="69"/>
        <v/>
      </c>
      <c r="J163" s="84">
        <f t="shared" si="70"/>
        <v>0.2</v>
      </c>
      <c r="K163" s="85">
        <v>0.1111111111111111</v>
      </c>
      <c r="L163" s="10" t="s">
        <v>109</v>
      </c>
    </row>
    <row r="164" spans="1:12" x14ac:dyDescent="0.35">
      <c r="A164" s="278"/>
      <c r="B164" s="13" t="str">
        <f>+Pagg!A155</f>
        <v>Sum of Sum of daugiau kaip 10%</v>
      </c>
      <c r="C164" s="13" t="s">
        <v>41</v>
      </c>
      <c r="D164" s="14">
        <f t="shared" si="59"/>
        <v>15</v>
      </c>
      <c r="E164" s="117">
        <f>+Pagg!B155</f>
        <v>1</v>
      </c>
      <c r="F164" s="278"/>
      <c r="G164" s="65" t="s">
        <v>183</v>
      </c>
      <c r="H164" s="130">
        <f t="shared" si="71"/>
        <v>6.6666666666666666E-2</v>
      </c>
      <c r="I164" s="131" t="str">
        <f t="shared" si="69"/>
        <v/>
      </c>
      <c r="J164" s="132">
        <f t="shared" si="70"/>
        <v>6.6666666666666666E-2</v>
      </c>
      <c r="K164" s="133">
        <v>0</v>
      </c>
      <c r="L164" s="13" t="s">
        <v>109</v>
      </c>
    </row>
    <row r="165" spans="1:12" x14ac:dyDescent="0.35">
      <c r="A165" s="180"/>
      <c r="B165" s="10" t="str">
        <f>+Pagg!A156</f>
        <v>Sum of Sum of 25% ar  mažiau</v>
      </c>
      <c r="C165" s="10" t="s">
        <v>41</v>
      </c>
      <c r="D165" s="11">
        <f t="shared" si="59"/>
        <v>15</v>
      </c>
      <c r="E165" s="17">
        <f>+Pagg!B156</f>
        <v>5</v>
      </c>
      <c r="F165" s="180"/>
      <c r="G165" s="63" t="s">
        <v>3</v>
      </c>
      <c r="H165" s="82">
        <f t="shared" si="71"/>
        <v>0.33333333333333331</v>
      </c>
      <c r="I165" s="83" t="str">
        <f t="shared" si="69"/>
        <v/>
      </c>
      <c r="J165" s="84">
        <f t="shared" si="70"/>
        <v>0.33333333333333331</v>
      </c>
      <c r="K165" s="85">
        <v>0.33333333333333331</v>
      </c>
      <c r="L165" s="10" t="s">
        <v>109</v>
      </c>
    </row>
    <row r="166" spans="1:12" x14ac:dyDescent="0.35">
      <c r="A166" s="180"/>
      <c r="B166" s="10" t="str">
        <f>+Pagg!A157</f>
        <v>Sum of Sum of 25-50%</v>
      </c>
      <c r="C166" s="10" t="s">
        <v>41</v>
      </c>
      <c r="D166" s="11">
        <f t="shared" si="59"/>
        <v>15</v>
      </c>
      <c r="E166" s="17">
        <f>+Pagg!B157</f>
        <v>2</v>
      </c>
      <c r="F166" s="180"/>
      <c r="G166" s="63" t="s">
        <v>4</v>
      </c>
      <c r="H166" s="82">
        <f t="shared" si="71"/>
        <v>0.13333333333333333</v>
      </c>
      <c r="I166" s="83" t="str">
        <f t="shared" si="69"/>
        <v/>
      </c>
      <c r="J166" s="84">
        <f t="shared" si="70"/>
        <v>0.13333333333333333</v>
      </c>
      <c r="K166" s="85">
        <v>0.1111111111111111</v>
      </c>
      <c r="L166" s="10" t="s">
        <v>109</v>
      </c>
    </row>
    <row r="167" spans="1:12" x14ac:dyDescent="0.35">
      <c r="A167" s="180"/>
      <c r="B167" s="10" t="str">
        <f>+Pagg!A158</f>
        <v>Sum of Sum of 50-75%</v>
      </c>
      <c r="C167" s="10" t="s">
        <v>41</v>
      </c>
      <c r="D167" s="11">
        <f t="shared" si="59"/>
        <v>15</v>
      </c>
      <c r="E167" s="17">
        <f>+Pagg!B158</f>
        <v>0</v>
      </c>
      <c r="F167" s="180"/>
      <c r="G167" s="63" t="s">
        <v>5</v>
      </c>
      <c r="H167" s="82">
        <f t="shared" si="71"/>
        <v>0</v>
      </c>
      <c r="I167" s="83" t="str">
        <f t="shared" si="69"/>
        <v/>
      </c>
      <c r="J167" s="84">
        <f t="shared" si="70"/>
        <v>0</v>
      </c>
      <c r="K167" s="85">
        <v>0</v>
      </c>
      <c r="L167" s="10" t="s">
        <v>109</v>
      </c>
    </row>
    <row r="168" spans="1:12" x14ac:dyDescent="0.35">
      <c r="A168" s="180"/>
      <c r="B168" s="10" t="str">
        <f>+Pagg!A159</f>
        <v>Sum of Sum of daugiau nei 75%</v>
      </c>
      <c r="C168" s="10" t="s">
        <v>41</v>
      </c>
      <c r="D168" s="11">
        <f t="shared" si="59"/>
        <v>15</v>
      </c>
      <c r="E168" s="17">
        <f>+Pagg!B159</f>
        <v>1</v>
      </c>
      <c r="F168" s="180"/>
      <c r="G168" s="63" t="s">
        <v>9</v>
      </c>
      <c r="H168" s="82">
        <f t="shared" si="71"/>
        <v>6.6666666666666666E-2</v>
      </c>
      <c r="I168" s="83" t="str">
        <f t="shared" si="69"/>
        <v/>
      </c>
      <c r="J168" s="84">
        <f t="shared" si="70"/>
        <v>6.6666666666666666E-2</v>
      </c>
      <c r="K168" s="85">
        <v>0</v>
      </c>
      <c r="L168" s="10" t="s">
        <v>109</v>
      </c>
    </row>
    <row r="169" spans="1:12" ht="15" thickBot="1" x14ac:dyDescent="0.4">
      <c r="A169" s="279"/>
      <c r="B169" s="226" t="str">
        <f>+Pagg!A160</f>
        <v>Sum of Sum of rinkodarai lėšų neskirta2</v>
      </c>
      <c r="C169" s="226" t="s">
        <v>41</v>
      </c>
      <c r="D169" s="227">
        <f t="shared" si="59"/>
        <v>15</v>
      </c>
      <c r="E169" s="228">
        <f>+Pagg!B160</f>
        <v>7</v>
      </c>
      <c r="F169" s="279"/>
      <c r="G169" s="234" t="s">
        <v>1</v>
      </c>
      <c r="H169" s="230">
        <f t="shared" si="71"/>
        <v>0.46666666666666667</v>
      </c>
      <c r="I169" s="231">
        <f t="shared" si="69"/>
        <v>0.46666666666666667</v>
      </c>
      <c r="J169" s="232" t="str">
        <f t="shared" si="70"/>
        <v/>
      </c>
      <c r="K169" s="233">
        <v>0.55555555555555558</v>
      </c>
      <c r="L169" s="226" t="s">
        <v>109</v>
      </c>
    </row>
    <row r="170" spans="1:12" ht="15" thickTop="1" x14ac:dyDescent="0.35">
      <c r="B170" s="59" t="str">
        <f>+Pagg!A161</f>
        <v>Sum of Count of Žurnalai3</v>
      </c>
      <c r="C170" s="59"/>
      <c r="D170" s="59"/>
      <c r="E170" s="59">
        <f>+Pagg!B161</f>
        <v>15</v>
      </c>
      <c r="G170" s="63" t="s">
        <v>563</v>
      </c>
      <c r="H170" s="247">
        <f>+H155*$J$177</f>
        <v>2543.4540000000002</v>
      </c>
      <c r="I170" s="248">
        <f t="shared" ref="I170" si="72">+IF(K170&gt;=H170,K170,"")</f>
        <v>2676.7200000000003</v>
      </c>
      <c r="J170" s="249" t="str">
        <f t="shared" ref="J170" si="73">+IF(K170&gt;=H170,"",K170)</f>
        <v/>
      </c>
      <c r="K170" s="81">
        <v>2676.7200000000003</v>
      </c>
      <c r="L170" s="10" t="s">
        <v>108</v>
      </c>
    </row>
    <row r="171" spans="1:12" ht="15" thickBot="1" x14ac:dyDescent="0.4">
      <c r="B171" s="59" t="str">
        <f>+Pagg!A162</f>
        <v>Sum of Count of Naujienų agentūros3</v>
      </c>
      <c r="C171" s="59"/>
      <c r="D171" s="59"/>
      <c r="E171" s="59">
        <f>+Pagg!B162</f>
        <v>14</v>
      </c>
      <c r="G171" s="63" t="s">
        <v>571</v>
      </c>
      <c r="H171" s="294">
        <f>+H170/(H152*1000)</f>
        <v>2.0199815444109383E-3</v>
      </c>
      <c r="I171" s="295" t="str">
        <f t="shared" ref="I171:I175" si="74">+IF(K171&gt;=H171,K171,"")</f>
        <v/>
      </c>
      <c r="J171" s="296">
        <f t="shared" ref="J171:J175" si="75">+IF(K171&gt;=H171,"",K171)</f>
        <v>1.0301357249528186E-3</v>
      </c>
      <c r="K171" s="297">
        <v>1.0301357249528186E-3</v>
      </c>
      <c r="L171" s="10"/>
    </row>
    <row r="172" spans="1:12" ht="15" thickTop="1" x14ac:dyDescent="0.35">
      <c r="B172" s="59" t="str">
        <f>+Pagg!A163</f>
        <v>Sum of Count of Nacionaliniai leidiniai3</v>
      </c>
      <c r="C172" s="59"/>
      <c r="D172" s="59"/>
      <c r="E172" s="59">
        <f>+Pagg!B163</f>
        <v>16</v>
      </c>
      <c r="G172" s="304" t="s">
        <v>178</v>
      </c>
      <c r="H172" s="305">
        <f>+I179/J179</f>
        <v>185.01277483996657</v>
      </c>
      <c r="I172" s="308">
        <f t="shared" si="74"/>
        <v>185.01277483996657</v>
      </c>
      <c r="J172" s="309" t="str">
        <f t="shared" si="75"/>
        <v/>
      </c>
      <c r="K172" s="310">
        <v>185.01277483996657</v>
      </c>
      <c r="L172" s="306"/>
    </row>
    <row r="173" spans="1:12" x14ac:dyDescent="0.35">
      <c r="B173" s="59" t="str">
        <f>+Pagg!A164</f>
        <v>Sum of Count of Regioniniai laikraščiai3</v>
      </c>
      <c r="C173" s="59"/>
      <c r="D173" s="59"/>
      <c r="E173" s="59">
        <f>+Pagg!B164</f>
        <v>16</v>
      </c>
      <c r="G173" s="63" t="s">
        <v>71</v>
      </c>
      <c r="H173" s="247">
        <f>+I180/J180</f>
        <v>17.542276422764225</v>
      </c>
      <c r="I173" s="286">
        <f t="shared" si="74"/>
        <v>17.542276422764225</v>
      </c>
      <c r="J173" s="287" t="str">
        <f t="shared" si="75"/>
        <v/>
      </c>
      <c r="K173" s="288">
        <v>17.542276422764225</v>
      </c>
      <c r="L173" s="10"/>
    </row>
    <row r="174" spans="1:12" x14ac:dyDescent="0.35">
      <c r="B174" s="59" t="str">
        <f>+Pagg!A165</f>
        <v>Sum of Count of Internetas5</v>
      </c>
      <c r="C174" s="59"/>
      <c r="D174" s="59"/>
      <c r="E174" s="59">
        <f>+Pagg!B165</f>
        <v>16</v>
      </c>
      <c r="G174" s="63" t="s">
        <v>72</v>
      </c>
      <c r="H174" s="247">
        <f>+I181/J181</f>
        <v>69.635970721505757</v>
      </c>
      <c r="I174" s="286">
        <f t="shared" si="74"/>
        <v>69.635970721505757</v>
      </c>
      <c r="J174" s="287" t="str">
        <f t="shared" si="75"/>
        <v/>
      </c>
      <c r="K174" s="288">
        <v>69.635970721505757</v>
      </c>
      <c r="L174" s="10"/>
    </row>
    <row r="175" spans="1:12" ht="15" thickBot="1" x14ac:dyDescent="0.4">
      <c r="B175" s="59" t="str">
        <f>+Pagg!A166</f>
        <v>Sum of Count of Radijas7</v>
      </c>
      <c r="C175" s="59"/>
      <c r="D175" s="59"/>
      <c r="E175" s="59">
        <f>+Pagg!B166</f>
        <v>15</v>
      </c>
      <c r="G175" s="234" t="s">
        <v>600</v>
      </c>
      <c r="H175" s="307">
        <f>+I182/J182</f>
        <v>101.73621385339608</v>
      </c>
      <c r="I175" s="259">
        <f t="shared" si="74"/>
        <v>101.73621385339608</v>
      </c>
      <c r="J175" s="260" t="str">
        <f t="shared" si="75"/>
        <v/>
      </c>
      <c r="K175" s="261">
        <v>101.73621385339608</v>
      </c>
      <c r="L175" s="226"/>
    </row>
    <row r="176" spans="1:12" ht="15" thickTop="1" x14ac:dyDescent="0.35">
      <c r="B176" s="59" t="str">
        <f>+Pagg!A167</f>
        <v>Sum of Count of TV7</v>
      </c>
      <c r="C176" s="59"/>
      <c r="D176" s="59"/>
      <c r="E176" s="59">
        <f>+Pagg!B167</f>
        <v>14</v>
      </c>
      <c r="G176" s="63"/>
      <c r="I176" s="71"/>
      <c r="J176" s="72"/>
      <c r="K176" s="73"/>
      <c r="L176" s="10"/>
    </row>
    <row r="177" spans="2:12" x14ac:dyDescent="0.35">
      <c r="B177" s="110" t="str">
        <f>+Pagg!A168</f>
        <v>Sum of Count of VISO: paminėjimai žiniasklaidoje2</v>
      </c>
      <c r="C177" s="110"/>
      <c r="D177" s="110"/>
      <c r="E177" s="110">
        <f>+Pagg!B168</f>
        <v>16</v>
      </c>
      <c r="G177" s="319" t="str">
        <f>+'R3'!N19</f>
        <v xml:space="preserve">Vidutinis valandinis bruto darbo užmokestis šalyje (be IĮ) 2017 m. III ketv. </v>
      </c>
      <c r="H177" s="319"/>
      <c r="I177" s="320"/>
      <c r="J177" s="321">
        <f>+'R3'!Q18</f>
        <v>5.13</v>
      </c>
      <c r="K177" s="322"/>
      <c r="L177" s="323"/>
    </row>
    <row r="178" spans="2:12" x14ac:dyDescent="0.35">
      <c r="B178" s="59" t="str">
        <f>+Pagg!A169</f>
        <v>Sum of Count of Internetas3_2</v>
      </c>
      <c r="C178" s="59"/>
      <c r="D178" s="59"/>
      <c r="E178" s="59">
        <f>+Pagg!B169</f>
        <v>4</v>
      </c>
      <c r="G178" s="319" t="s">
        <v>596</v>
      </c>
      <c r="H178" s="319"/>
      <c r="I178" s="320" t="s">
        <v>598</v>
      </c>
      <c r="J178" s="321" t="s">
        <v>596</v>
      </c>
      <c r="K178" s="322"/>
      <c r="L178" s="323"/>
    </row>
    <row r="179" spans="2:12" x14ac:dyDescent="0.35">
      <c r="B179" s="59" t="str">
        <f>+Pagg!A170</f>
        <v>Sum of Count of Laikraščiai5</v>
      </c>
      <c r="C179" s="59"/>
      <c r="D179" s="59"/>
      <c r="E179" s="59">
        <f>+Pagg!B170</f>
        <v>4</v>
      </c>
      <c r="G179" s="324" t="s">
        <v>178</v>
      </c>
      <c r="H179" s="319"/>
      <c r="I179" s="320">
        <f>+E111</f>
        <v>66475.09</v>
      </c>
      <c r="J179" s="321">
        <f>+E121</f>
        <v>359.30000000000007</v>
      </c>
      <c r="K179" s="322"/>
      <c r="L179" s="323"/>
    </row>
    <row r="180" spans="2:12" x14ac:dyDescent="0.35">
      <c r="B180" s="59" t="str">
        <f>+Pagg!A171</f>
        <v>Sum of Count of Lauko statinė3</v>
      </c>
      <c r="C180" s="59"/>
      <c r="D180" s="59"/>
      <c r="E180" s="59">
        <f>+Pagg!B171</f>
        <v>3</v>
      </c>
      <c r="G180" s="324" t="s">
        <v>71</v>
      </c>
      <c r="H180" s="319"/>
      <c r="I180" s="320">
        <f>+E114</f>
        <v>4315.3999999999996</v>
      </c>
      <c r="J180" s="321">
        <f>+E122</f>
        <v>246</v>
      </c>
      <c r="K180" s="322"/>
      <c r="L180" s="323"/>
    </row>
    <row r="181" spans="2:12" x14ac:dyDescent="0.35">
      <c r="B181" s="59" t="str">
        <f>+Pagg!A172</f>
        <v>Sum of Count of Lauko video3</v>
      </c>
      <c r="C181" s="59"/>
      <c r="D181" s="59"/>
      <c r="E181" s="59">
        <f>+Pagg!B172</f>
        <v>3</v>
      </c>
      <c r="G181" s="324" t="s">
        <v>72</v>
      </c>
      <c r="H181" s="319"/>
      <c r="I181" s="320">
        <f>+E115</f>
        <v>19978.560000000001</v>
      </c>
      <c r="J181" s="321">
        <f>+E123</f>
        <v>286.89999999999998</v>
      </c>
      <c r="K181" s="322"/>
      <c r="L181" s="323"/>
    </row>
    <row r="182" spans="2:12" x14ac:dyDescent="0.35">
      <c r="B182" s="59" t="str">
        <f>+Pagg!A173</f>
        <v>Sum of Count of Radijas3_2</v>
      </c>
      <c r="C182" s="59"/>
      <c r="D182" s="59"/>
      <c r="E182" s="59">
        <f>+Pagg!B173</f>
        <v>2</v>
      </c>
      <c r="G182" s="325" t="s">
        <v>597</v>
      </c>
      <c r="H182" s="319"/>
      <c r="I182" s="321">
        <f>+I179+I180+I181</f>
        <v>90769.049999999988</v>
      </c>
      <c r="J182" s="321">
        <f>+J179+J180+J181</f>
        <v>892.2</v>
      </c>
      <c r="K182" s="322"/>
      <c r="L182" s="323"/>
    </row>
    <row r="183" spans="2:12" x14ac:dyDescent="0.35">
      <c r="B183" s="59" t="str">
        <f>+Pagg!A174</f>
        <v>Sum of Count of TV3_2</v>
      </c>
      <c r="C183" s="59"/>
      <c r="D183" s="59"/>
      <c r="E183" s="59">
        <f>+Pagg!B174</f>
        <v>2</v>
      </c>
    </row>
    <row r="184" spans="2:12" x14ac:dyDescent="0.35">
      <c r="B184" s="110" t="str">
        <f>+Pagg!A175</f>
        <v>Sum of Count of Viso: reklamų kiekis2</v>
      </c>
      <c r="C184" s="110"/>
      <c r="D184" s="110"/>
      <c r="E184" s="110">
        <f>+Pagg!B175</f>
        <v>8</v>
      </c>
    </row>
  </sheetData>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8BD7A9-1054-476D-A715-D5A3E8B6B7E7}">
  <sheetPr>
    <tabColor rgb="FF0070C0"/>
  </sheetPr>
  <dimension ref="A3:B176"/>
  <sheetViews>
    <sheetView workbookViewId="0">
      <selection activeCell="K34" sqref="K34"/>
    </sheetView>
  </sheetViews>
  <sheetFormatPr defaultRowHeight="14.5" x14ac:dyDescent="0.35"/>
  <cols>
    <col min="1" max="1" width="55.6328125" customWidth="1"/>
    <col min="2" max="2" width="11.81640625" bestFit="1" customWidth="1"/>
    <col min="3" max="3" width="25.36328125" bestFit="1" customWidth="1"/>
    <col min="4" max="5" width="28" bestFit="1" customWidth="1"/>
  </cols>
  <sheetData>
    <row r="3" spans="1:2" x14ac:dyDescent="0.35">
      <c r="A3" s="3" t="s">
        <v>22</v>
      </c>
    </row>
    <row r="4" spans="1:2" x14ac:dyDescent="0.35">
      <c r="A4" s="4" t="s">
        <v>29</v>
      </c>
      <c r="B4" s="2">
        <v>43</v>
      </c>
    </row>
    <row r="5" spans="1:2" x14ac:dyDescent="0.35">
      <c r="A5" s="4" t="s">
        <v>348</v>
      </c>
      <c r="B5" s="2">
        <v>15</v>
      </c>
    </row>
    <row r="6" spans="1:2" x14ac:dyDescent="0.35">
      <c r="A6" s="4" t="s">
        <v>349</v>
      </c>
      <c r="B6" s="2">
        <v>195578</v>
      </c>
    </row>
    <row r="7" spans="1:2" x14ac:dyDescent="0.35">
      <c r="A7" s="4" t="s">
        <v>350</v>
      </c>
      <c r="B7" s="2">
        <v>6013503</v>
      </c>
    </row>
    <row r="8" spans="1:2" x14ac:dyDescent="0.35">
      <c r="A8" s="4" t="s">
        <v>351</v>
      </c>
      <c r="B8" s="2">
        <v>80</v>
      </c>
    </row>
    <row r="9" spans="1:2" x14ac:dyDescent="0.35">
      <c r="A9" s="4" t="s">
        <v>352</v>
      </c>
      <c r="B9" s="2">
        <v>1095</v>
      </c>
    </row>
    <row r="10" spans="1:2" x14ac:dyDescent="0.35">
      <c r="A10" s="4" t="s">
        <v>354</v>
      </c>
      <c r="B10" s="2">
        <v>77</v>
      </c>
    </row>
    <row r="11" spans="1:2" x14ac:dyDescent="0.35">
      <c r="A11" s="4" t="s">
        <v>353</v>
      </c>
      <c r="B11" s="2">
        <v>215</v>
      </c>
    </row>
    <row r="12" spans="1:2" x14ac:dyDescent="0.35">
      <c r="A12" s="4" t="s">
        <v>355</v>
      </c>
      <c r="B12" s="2">
        <v>1594</v>
      </c>
    </row>
    <row r="13" spans="1:2" x14ac:dyDescent="0.35">
      <c r="A13" s="4" t="s">
        <v>356</v>
      </c>
      <c r="B13" s="2">
        <v>468</v>
      </c>
    </row>
    <row r="14" spans="1:2" x14ac:dyDescent="0.35">
      <c r="A14" s="4" t="s">
        <v>357</v>
      </c>
      <c r="B14" s="2">
        <v>18749</v>
      </c>
    </row>
    <row r="15" spans="1:2" x14ac:dyDescent="0.35">
      <c r="A15" s="4" t="s">
        <v>358</v>
      </c>
      <c r="B15" s="2">
        <v>70</v>
      </c>
    </row>
    <row r="16" spans="1:2" x14ac:dyDescent="0.35">
      <c r="A16" s="4" t="s">
        <v>359</v>
      </c>
      <c r="B16" s="2">
        <v>3999</v>
      </c>
    </row>
    <row r="17" spans="1:2" x14ac:dyDescent="0.35">
      <c r="A17" s="4" t="s">
        <v>360</v>
      </c>
      <c r="B17" s="2">
        <v>11</v>
      </c>
    </row>
    <row r="18" spans="1:2" x14ac:dyDescent="0.35">
      <c r="A18" s="4" t="s">
        <v>361</v>
      </c>
      <c r="B18" s="2">
        <v>5</v>
      </c>
    </row>
    <row r="19" spans="1:2" x14ac:dyDescent="0.35">
      <c r="A19" s="4" t="s">
        <v>362</v>
      </c>
      <c r="B19" s="2">
        <v>1</v>
      </c>
    </row>
    <row r="20" spans="1:2" x14ac:dyDescent="0.35">
      <c r="A20" s="4" t="s">
        <v>363</v>
      </c>
      <c r="B20" s="2">
        <v>1</v>
      </c>
    </row>
    <row r="21" spans="1:2" x14ac:dyDescent="0.35">
      <c r="A21" s="4" t="s">
        <v>364</v>
      </c>
      <c r="B21" s="2">
        <v>8</v>
      </c>
    </row>
    <row r="22" spans="1:2" x14ac:dyDescent="0.35">
      <c r="A22" s="4" t="s">
        <v>365</v>
      </c>
      <c r="B22" s="2">
        <v>12</v>
      </c>
    </row>
    <row r="23" spans="1:2" x14ac:dyDescent="0.35">
      <c r="A23" s="4" t="s">
        <v>366</v>
      </c>
      <c r="B23" s="2">
        <v>6</v>
      </c>
    </row>
    <row r="24" spans="1:2" x14ac:dyDescent="0.35">
      <c r="A24" s="4" t="s">
        <v>367</v>
      </c>
      <c r="B24" s="2">
        <v>2</v>
      </c>
    </row>
    <row r="25" spans="1:2" x14ac:dyDescent="0.35">
      <c r="A25" s="4" t="s">
        <v>368</v>
      </c>
      <c r="B25" s="2">
        <v>42.8</v>
      </c>
    </row>
    <row r="26" spans="1:2" x14ac:dyDescent="0.35">
      <c r="A26" s="4" t="s">
        <v>369</v>
      </c>
      <c r="B26" s="2">
        <v>21.599999999999998</v>
      </c>
    </row>
    <row r="27" spans="1:2" x14ac:dyDescent="0.35">
      <c r="A27" s="4" t="s">
        <v>371</v>
      </c>
      <c r="B27" s="2">
        <v>45.400000000000006</v>
      </c>
    </row>
    <row r="28" spans="1:2" x14ac:dyDescent="0.35">
      <c r="A28" s="4" t="s">
        <v>370</v>
      </c>
      <c r="B28" s="2">
        <v>26.049999999999997</v>
      </c>
    </row>
    <row r="29" spans="1:2" x14ac:dyDescent="0.35">
      <c r="A29" s="4" t="s">
        <v>372</v>
      </c>
      <c r="B29" s="2">
        <v>7</v>
      </c>
    </row>
    <row r="30" spans="1:2" x14ac:dyDescent="0.35">
      <c r="A30" s="4" t="s">
        <v>373</v>
      </c>
      <c r="B30" s="2">
        <v>14</v>
      </c>
    </row>
    <row r="31" spans="1:2" x14ac:dyDescent="0.35">
      <c r="A31" s="4" t="s">
        <v>374</v>
      </c>
      <c r="B31" s="2">
        <v>14</v>
      </c>
    </row>
    <row r="32" spans="1:2" x14ac:dyDescent="0.35">
      <c r="A32" s="4" t="s">
        <v>375</v>
      </c>
      <c r="B32" s="2">
        <v>3</v>
      </c>
    </row>
    <row r="33" spans="1:2" x14ac:dyDescent="0.35">
      <c r="A33" s="4" t="s">
        <v>524</v>
      </c>
      <c r="B33" s="2">
        <v>0</v>
      </c>
    </row>
    <row r="34" spans="1:2" x14ac:dyDescent="0.35">
      <c r="A34" s="4" t="s">
        <v>377</v>
      </c>
      <c r="B34" s="2">
        <v>15</v>
      </c>
    </row>
    <row r="35" spans="1:2" x14ac:dyDescent="0.35">
      <c r="A35" s="4" t="s">
        <v>378</v>
      </c>
      <c r="B35" s="2">
        <v>2</v>
      </c>
    </row>
    <row r="36" spans="1:2" x14ac:dyDescent="0.35">
      <c r="A36" s="4" t="s">
        <v>379</v>
      </c>
      <c r="B36" s="2">
        <v>1</v>
      </c>
    </row>
    <row r="37" spans="1:2" x14ac:dyDescent="0.35">
      <c r="A37" s="4" t="s">
        <v>376</v>
      </c>
      <c r="B37" s="2">
        <v>2</v>
      </c>
    </row>
    <row r="38" spans="1:2" x14ac:dyDescent="0.35">
      <c r="A38" s="4" t="s">
        <v>380</v>
      </c>
      <c r="B38" s="2">
        <v>203</v>
      </c>
    </row>
    <row r="39" spans="1:2" x14ac:dyDescent="0.35">
      <c r="A39" s="4" t="s">
        <v>381</v>
      </c>
      <c r="B39" s="2">
        <v>12</v>
      </c>
    </row>
    <row r="40" spans="1:2" x14ac:dyDescent="0.35">
      <c r="A40" s="4" t="s">
        <v>382</v>
      </c>
      <c r="B40" s="2">
        <v>13</v>
      </c>
    </row>
    <row r="41" spans="1:2" x14ac:dyDescent="0.35">
      <c r="A41" s="4" t="s">
        <v>383</v>
      </c>
      <c r="B41" s="2">
        <v>12</v>
      </c>
    </row>
    <row r="42" spans="1:2" x14ac:dyDescent="0.35">
      <c r="A42" s="4" t="s">
        <v>384</v>
      </c>
      <c r="B42" s="2">
        <v>15</v>
      </c>
    </row>
    <row r="43" spans="1:2" x14ac:dyDescent="0.35">
      <c r="A43" s="4" t="s">
        <v>385</v>
      </c>
      <c r="B43" s="2">
        <v>0</v>
      </c>
    </row>
    <row r="44" spans="1:2" x14ac:dyDescent="0.35">
      <c r="A44" s="4" t="s">
        <v>32</v>
      </c>
      <c r="B44" s="2">
        <v>4</v>
      </c>
    </row>
    <row r="45" spans="1:2" x14ac:dyDescent="0.35">
      <c r="A45" s="4" t="s">
        <v>386</v>
      </c>
      <c r="B45" s="2">
        <v>13</v>
      </c>
    </row>
    <row r="46" spans="1:2" x14ac:dyDescent="0.35">
      <c r="A46" s="4" t="s">
        <v>387</v>
      </c>
      <c r="B46" s="2">
        <v>5</v>
      </c>
    </row>
    <row r="47" spans="1:2" x14ac:dyDescent="0.35">
      <c r="A47" s="4" t="s">
        <v>388</v>
      </c>
      <c r="B47" s="2">
        <v>14</v>
      </c>
    </row>
    <row r="48" spans="1:2" x14ac:dyDescent="0.35">
      <c r="A48" s="4" t="s">
        <v>389</v>
      </c>
      <c r="B48" s="2">
        <v>15</v>
      </c>
    </row>
    <row r="49" spans="1:2" x14ac:dyDescent="0.35">
      <c r="A49" s="4" t="s">
        <v>390</v>
      </c>
      <c r="B49" s="2">
        <v>15</v>
      </c>
    </row>
    <row r="50" spans="1:2" x14ac:dyDescent="0.35">
      <c r="A50" s="4" t="s">
        <v>391</v>
      </c>
      <c r="B50" s="2">
        <v>15</v>
      </c>
    </row>
    <row r="51" spans="1:2" x14ac:dyDescent="0.35">
      <c r="A51" s="4" t="s">
        <v>392</v>
      </c>
      <c r="B51" s="2">
        <v>8</v>
      </c>
    </row>
    <row r="52" spans="1:2" x14ac:dyDescent="0.35">
      <c r="A52" s="4" t="s">
        <v>393</v>
      </c>
      <c r="B52" s="2">
        <v>15</v>
      </c>
    </row>
    <row r="53" spans="1:2" x14ac:dyDescent="0.35">
      <c r="A53" s="4" t="s">
        <v>394</v>
      </c>
      <c r="B53" s="2">
        <v>14</v>
      </c>
    </row>
    <row r="54" spans="1:2" x14ac:dyDescent="0.35">
      <c r="A54" s="4" t="s">
        <v>395</v>
      </c>
      <c r="B54" s="2">
        <v>14</v>
      </c>
    </row>
    <row r="55" spans="1:2" x14ac:dyDescent="0.35">
      <c r="A55" s="4" t="s">
        <v>396</v>
      </c>
      <c r="B55" s="2">
        <v>15</v>
      </c>
    </row>
    <row r="56" spans="1:2" x14ac:dyDescent="0.35">
      <c r="A56" s="4" t="s">
        <v>397</v>
      </c>
      <c r="B56" s="2">
        <v>15</v>
      </c>
    </row>
    <row r="57" spans="1:2" x14ac:dyDescent="0.35">
      <c r="A57" s="4" t="s">
        <v>398</v>
      </c>
      <c r="B57" s="2">
        <v>9</v>
      </c>
    </row>
    <row r="58" spans="1:2" x14ac:dyDescent="0.35">
      <c r="A58" s="4" t="s">
        <v>399</v>
      </c>
      <c r="B58" s="2">
        <v>6</v>
      </c>
    </row>
    <row r="59" spans="1:2" x14ac:dyDescent="0.35">
      <c r="A59" s="4" t="s">
        <v>400</v>
      </c>
      <c r="B59" s="2">
        <v>10</v>
      </c>
    </row>
    <row r="60" spans="1:2" x14ac:dyDescent="0.35">
      <c r="A60" s="4" t="s">
        <v>401</v>
      </c>
      <c r="B60" s="2">
        <v>13</v>
      </c>
    </row>
    <row r="61" spans="1:2" x14ac:dyDescent="0.35">
      <c r="A61" s="4" t="s">
        <v>402</v>
      </c>
      <c r="B61" s="2">
        <v>15</v>
      </c>
    </row>
    <row r="62" spans="1:2" x14ac:dyDescent="0.35">
      <c r="A62" s="4" t="s">
        <v>403</v>
      </c>
      <c r="B62" s="2">
        <v>13</v>
      </c>
    </row>
    <row r="63" spans="1:2" x14ac:dyDescent="0.35">
      <c r="A63" s="4" t="s">
        <v>404</v>
      </c>
      <c r="B63" s="2">
        <v>11</v>
      </c>
    </row>
    <row r="64" spans="1:2" x14ac:dyDescent="0.35">
      <c r="A64" s="4" t="s">
        <v>405</v>
      </c>
      <c r="B64" s="2">
        <v>8</v>
      </c>
    </row>
    <row r="65" spans="1:2" x14ac:dyDescent="0.35">
      <c r="A65" s="4" t="s">
        <v>406</v>
      </c>
      <c r="B65" s="2">
        <v>10</v>
      </c>
    </row>
    <row r="66" spans="1:2" x14ac:dyDescent="0.35">
      <c r="A66" s="4" t="s">
        <v>407</v>
      </c>
      <c r="B66" s="2">
        <v>3</v>
      </c>
    </row>
    <row r="67" spans="1:2" x14ac:dyDescent="0.35">
      <c r="A67" s="4" t="s">
        <v>408</v>
      </c>
      <c r="B67" s="2">
        <v>5</v>
      </c>
    </row>
    <row r="68" spans="1:2" x14ac:dyDescent="0.35">
      <c r="A68" s="4" t="s">
        <v>409</v>
      </c>
      <c r="B68" s="2">
        <v>7</v>
      </c>
    </row>
    <row r="69" spans="1:2" x14ac:dyDescent="0.35">
      <c r="A69" s="4" t="s">
        <v>411</v>
      </c>
      <c r="B69" s="2">
        <v>8</v>
      </c>
    </row>
    <row r="70" spans="1:2" x14ac:dyDescent="0.35">
      <c r="A70" s="4" t="s">
        <v>410</v>
      </c>
      <c r="B70" s="2">
        <v>8</v>
      </c>
    </row>
    <row r="71" spans="1:2" x14ac:dyDescent="0.35">
      <c r="A71" s="4" t="s">
        <v>412</v>
      </c>
      <c r="B71" s="2">
        <v>7</v>
      </c>
    </row>
    <row r="72" spans="1:2" x14ac:dyDescent="0.35">
      <c r="A72" s="4" t="s">
        <v>413</v>
      </c>
      <c r="B72" s="2">
        <v>0</v>
      </c>
    </row>
    <row r="73" spans="1:2" x14ac:dyDescent="0.35">
      <c r="A73" s="4" t="s">
        <v>414</v>
      </c>
      <c r="B73" s="2">
        <v>4</v>
      </c>
    </row>
    <row r="74" spans="1:2" x14ac:dyDescent="0.35">
      <c r="A74" s="4" t="s">
        <v>416</v>
      </c>
      <c r="B74" s="2">
        <v>11</v>
      </c>
    </row>
    <row r="75" spans="1:2" x14ac:dyDescent="0.35">
      <c r="A75" s="4" t="s">
        <v>415</v>
      </c>
      <c r="B75" s="2">
        <v>5</v>
      </c>
    </row>
    <row r="76" spans="1:2" x14ac:dyDescent="0.35">
      <c r="A76" s="4" t="s">
        <v>417</v>
      </c>
      <c r="B76" s="2">
        <v>16</v>
      </c>
    </row>
    <row r="77" spans="1:2" x14ac:dyDescent="0.35">
      <c r="A77" s="4" t="s">
        <v>418</v>
      </c>
      <c r="B77" s="2">
        <v>189</v>
      </c>
    </row>
    <row r="78" spans="1:2" x14ac:dyDescent="0.35">
      <c r="A78" s="4" t="s">
        <v>419</v>
      </c>
      <c r="B78" s="2">
        <v>248</v>
      </c>
    </row>
    <row r="79" spans="1:2" x14ac:dyDescent="0.35">
      <c r="A79" s="4" t="s">
        <v>420</v>
      </c>
      <c r="B79" s="2">
        <v>328</v>
      </c>
    </row>
    <row r="80" spans="1:2" x14ac:dyDescent="0.35">
      <c r="A80" s="4" t="s">
        <v>421</v>
      </c>
      <c r="B80" s="2">
        <v>1221</v>
      </c>
    </row>
    <row r="81" spans="1:2" x14ac:dyDescent="0.35">
      <c r="A81" s="4" t="s">
        <v>422</v>
      </c>
      <c r="B81" s="2">
        <v>1887</v>
      </c>
    </row>
    <row r="82" spans="1:2" x14ac:dyDescent="0.35">
      <c r="A82" s="4" t="s">
        <v>423</v>
      </c>
      <c r="B82" s="2">
        <v>462</v>
      </c>
    </row>
    <row r="83" spans="1:2" x14ac:dyDescent="0.35">
      <c r="A83" s="4" t="s">
        <v>424</v>
      </c>
      <c r="B83" s="2">
        <v>168</v>
      </c>
    </row>
    <row r="84" spans="1:2" x14ac:dyDescent="0.35">
      <c r="A84" s="4" t="s">
        <v>425</v>
      </c>
      <c r="B84" s="2">
        <v>4503</v>
      </c>
    </row>
    <row r="85" spans="1:2" x14ac:dyDescent="0.35">
      <c r="A85" s="4" t="s">
        <v>426</v>
      </c>
      <c r="B85" s="2">
        <v>16090320</v>
      </c>
    </row>
    <row r="86" spans="1:2" x14ac:dyDescent="0.35">
      <c r="A86" s="4" t="s">
        <v>428</v>
      </c>
      <c r="B86" s="2">
        <v>2528800</v>
      </c>
    </row>
    <row r="87" spans="1:2" x14ac:dyDescent="0.35">
      <c r="A87" s="4" t="s">
        <v>427</v>
      </c>
      <c r="B87" s="2">
        <v>20283907</v>
      </c>
    </row>
    <row r="88" spans="1:2" x14ac:dyDescent="0.35">
      <c r="A88" s="4" t="s">
        <v>429</v>
      </c>
      <c r="B88" s="2">
        <v>26218838</v>
      </c>
    </row>
    <row r="89" spans="1:2" x14ac:dyDescent="0.35">
      <c r="A89" s="4" t="s">
        <v>430</v>
      </c>
      <c r="B89" s="2">
        <v>590958636</v>
      </c>
    </row>
    <row r="90" spans="1:2" x14ac:dyDescent="0.35">
      <c r="A90" s="4" t="s">
        <v>431</v>
      </c>
      <c r="B90" s="2">
        <v>100130824</v>
      </c>
    </row>
    <row r="91" spans="1:2" x14ac:dyDescent="0.35">
      <c r="A91" s="4" t="s">
        <v>432</v>
      </c>
      <c r="B91" s="2">
        <v>99478409</v>
      </c>
    </row>
    <row r="92" spans="1:2" x14ac:dyDescent="0.35">
      <c r="A92" s="4" t="s">
        <v>433</v>
      </c>
      <c r="B92" s="2">
        <v>855689734</v>
      </c>
    </row>
    <row r="93" spans="1:2" x14ac:dyDescent="0.35">
      <c r="A93" s="4" t="s">
        <v>434</v>
      </c>
      <c r="B93" s="2">
        <v>8</v>
      </c>
    </row>
    <row r="94" spans="1:2" x14ac:dyDescent="0.35">
      <c r="A94" s="4" t="s">
        <v>435</v>
      </c>
      <c r="B94" s="2">
        <v>32</v>
      </c>
    </row>
    <row r="95" spans="1:2" x14ac:dyDescent="0.35">
      <c r="A95" s="4" t="s">
        <v>436</v>
      </c>
      <c r="B95" s="2">
        <v>106</v>
      </c>
    </row>
    <row r="96" spans="1:2" x14ac:dyDescent="0.35">
      <c r="A96" s="4" t="s">
        <v>437</v>
      </c>
      <c r="B96" s="2">
        <v>203</v>
      </c>
    </row>
    <row r="97" spans="1:2" x14ac:dyDescent="0.35">
      <c r="A97" s="4" t="s">
        <v>525</v>
      </c>
      <c r="B97" s="2">
        <v>2697</v>
      </c>
    </row>
    <row r="98" spans="1:2" x14ac:dyDescent="0.35">
      <c r="A98" s="4" t="s">
        <v>438</v>
      </c>
      <c r="B98" s="2">
        <v>177</v>
      </c>
    </row>
    <row r="99" spans="1:2" x14ac:dyDescent="0.35">
      <c r="A99" s="4" t="s">
        <v>439</v>
      </c>
      <c r="B99" s="2">
        <v>139</v>
      </c>
    </row>
    <row r="100" spans="1:2" x14ac:dyDescent="0.35">
      <c r="A100" s="4" t="s">
        <v>440</v>
      </c>
      <c r="B100" s="2">
        <v>3354</v>
      </c>
    </row>
    <row r="101" spans="1:2" x14ac:dyDescent="0.35">
      <c r="A101" s="4" t="s">
        <v>441</v>
      </c>
      <c r="B101" s="2">
        <v>5822.4800000000005</v>
      </c>
    </row>
    <row r="102" spans="1:2" x14ac:dyDescent="0.35">
      <c r="A102" s="4" t="s">
        <v>442</v>
      </c>
      <c r="B102" s="2">
        <v>66475.09</v>
      </c>
    </row>
    <row r="103" spans="1:2" x14ac:dyDescent="0.35">
      <c r="A103" s="4" t="s">
        <v>443</v>
      </c>
      <c r="B103" s="2">
        <v>3594.92</v>
      </c>
    </row>
    <row r="104" spans="1:2" x14ac:dyDescent="0.35">
      <c r="A104" s="4" t="s">
        <v>444</v>
      </c>
      <c r="B104" s="2">
        <v>26816.879999999997</v>
      </c>
    </row>
    <row r="105" spans="1:2" x14ac:dyDescent="0.35">
      <c r="A105" s="4" t="s">
        <v>445</v>
      </c>
      <c r="B105" s="2">
        <v>4315.3999999999996</v>
      </c>
    </row>
    <row r="106" spans="1:2" x14ac:dyDescent="0.35">
      <c r="A106" s="4" t="s">
        <v>447</v>
      </c>
      <c r="B106" s="2">
        <v>19978.560000000001</v>
      </c>
    </row>
    <row r="107" spans="1:2" x14ac:dyDescent="0.35">
      <c r="A107" s="4" t="s">
        <v>446</v>
      </c>
      <c r="B107" s="2">
        <v>127003.33000000002</v>
      </c>
    </row>
    <row r="108" spans="1:2" x14ac:dyDescent="0.35">
      <c r="A108" s="4" t="s">
        <v>448</v>
      </c>
      <c r="B108" s="2">
        <v>106</v>
      </c>
    </row>
    <row r="109" spans="1:2" x14ac:dyDescent="0.35">
      <c r="A109" s="4" t="s">
        <v>449</v>
      </c>
      <c r="B109" s="2">
        <v>177</v>
      </c>
    </row>
    <row r="110" spans="1:2" x14ac:dyDescent="0.35">
      <c r="A110" s="4" t="s">
        <v>450</v>
      </c>
      <c r="B110" s="2">
        <v>139</v>
      </c>
    </row>
    <row r="111" spans="1:2" x14ac:dyDescent="0.35">
      <c r="A111" s="4" t="s">
        <v>451</v>
      </c>
      <c r="B111" s="2">
        <v>422</v>
      </c>
    </row>
    <row r="112" spans="1:2" x14ac:dyDescent="0.35">
      <c r="A112" s="4" t="s">
        <v>452</v>
      </c>
      <c r="B112" s="2">
        <v>359.30000000000007</v>
      </c>
    </row>
    <row r="113" spans="1:2" x14ac:dyDescent="0.35">
      <c r="A113" s="4" t="s">
        <v>453</v>
      </c>
      <c r="B113" s="2">
        <v>246</v>
      </c>
    </row>
    <row r="114" spans="1:2" x14ac:dyDescent="0.35">
      <c r="A114" s="4" t="s">
        <v>454</v>
      </c>
      <c r="B114" s="2">
        <v>286.89999999999998</v>
      </c>
    </row>
    <row r="115" spans="1:2" x14ac:dyDescent="0.35">
      <c r="A115" s="4" t="s">
        <v>455</v>
      </c>
      <c r="B115" s="2">
        <v>892.2</v>
      </c>
    </row>
    <row r="116" spans="1:2" x14ac:dyDescent="0.35">
      <c r="A116" s="4" t="s">
        <v>456</v>
      </c>
      <c r="B116" s="2">
        <v>14</v>
      </c>
    </row>
    <row r="117" spans="1:2" x14ac:dyDescent="0.35">
      <c r="A117" s="4" t="s">
        <v>457</v>
      </c>
      <c r="B117" s="2">
        <v>717</v>
      </c>
    </row>
    <row r="118" spans="1:2" x14ac:dyDescent="0.35">
      <c r="A118" s="4" t="s">
        <v>458</v>
      </c>
      <c r="B118" s="2">
        <v>61055</v>
      </c>
    </row>
    <row r="119" spans="1:2" x14ac:dyDescent="0.35">
      <c r="A119" s="4" t="s">
        <v>459</v>
      </c>
      <c r="B119" s="2">
        <v>78436</v>
      </c>
    </row>
    <row r="120" spans="1:2" x14ac:dyDescent="0.35">
      <c r="A120" s="4" t="s">
        <v>460</v>
      </c>
      <c r="B120" s="2">
        <v>3294432</v>
      </c>
    </row>
    <row r="121" spans="1:2" x14ac:dyDescent="0.35">
      <c r="A121" s="4" t="s">
        <v>461</v>
      </c>
      <c r="B121" s="2">
        <v>371335</v>
      </c>
    </row>
    <row r="122" spans="1:2" x14ac:dyDescent="0.35">
      <c r="A122" s="4" t="s">
        <v>462</v>
      </c>
      <c r="B122" s="2">
        <v>4218344</v>
      </c>
    </row>
    <row r="123" spans="1:2" x14ac:dyDescent="0.35">
      <c r="A123" s="4" t="s">
        <v>463</v>
      </c>
      <c r="B123" s="2">
        <v>9</v>
      </c>
    </row>
    <row r="124" spans="1:2" x14ac:dyDescent="0.35">
      <c r="A124" s="4" t="s">
        <v>464</v>
      </c>
      <c r="B124" s="2">
        <v>8</v>
      </c>
    </row>
    <row r="125" spans="1:2" x14ac:dyDescent="0.35">
      <c r="A125" s="4" t="s">
        <v>526</v>
      </c>
      <c r="B125" s="2">
        <v>6</v>
      </c>
    </row>
    <row r="126" spans="1:2" x14ac:dyDescent="0.35">
      <c r="A126" s="4" t="s">
        <v>465</v>
      </c>
      <c r="B126" s="2">
        <v>0.627</v>
      </c>
    </row>
    <row r="127" spans="1:2" x14ac:dyDescent="0.35">
      <c r="A127" s="4" t="s">
        <v>466</v>
      </c>
      <c r="B127" s="2">
        <v>8.1110000000000007</v>
      </c>
    </row>
    <row r="128" spans="1:2" x14ac:dyDescent="0.35">
      <c r="A128" s="4" t="s">
        <v>467</v>
      </c>
      <c r="B128" s="2">
        <v>8.4219999999999988</v>
      </c>
    </row>
    <row r="129" spans="1:2" x14ac:dyDescent="0.35">
      <c r="A129" s="4" t="s">
        <v>468</v>
      </c>
      <c r="B129" s="2">
        <v>7.516</v>
      </c>
    </row>
    <row r="130" spans="1:2" x14ac:dyDescent="0.35">
      <c r="A130" s="4" t="s">
        <v>469</v>
      </c>
      <c r="B130" s="2">
        <v>7.9059999999999997</v>
      </c>
    </row>
    <row r="131" spans="1:2" x14ac:dyDescent="0.35">
      <c r="A131" s="4" t="s">
        <v>470</v>
      </c>
      <c r="B131" s="2">
        <v>7.5679999999999996</v>
      </c>
    </row>
    <row r="132" spans="1:2" x14ac:dyDescent="0.35">
      <c r="A132" s="4" t="s">
        <v>471</v>
      </c>
      <c r="B132" s="2">
        <v>6.468</v>
      </c>
    </row>
    <row r="133" spans="1:2" x14ac:dyDescent="0.35">
      <c r="A133" s="4" t="s">
        <v>472</v>
      </c>
      <c r="B133" s="2">
        <v>6.3319999999999999</v>
      </c>
    </row>
    <row r="134" spans="1:2" x14ac:dyDescent="0.35">
      <c r="A134" s="4" t="s">
        <v>473</v>
      </c>
      <c r="B134" s="2">
        <v>6.9820000000000002</v>
      </c>
    </row>
    <row r="135" spans="1:2" x14ac:dyDescent="0.35">
      <c r="A135" s="4" t="s">
        <v>474</v>
      </c>
      <c r="B135" s="2">
        <v>6.6749999999999998</v>
      </c>
    </row>
    <row r="136" spans="1:2" x14ac:dyDescent="0.35">
      <c r="A136" s="4" t="s">
        <v>476</v>
      </c>
      <c r="B136" s="2">
        <v>7.0180000000000007</v>
      </c>
    </row>
    <row r="137" spans="1:2" x14ac:dyDescent="0.35">
      <c r="A137" s="4" t="s">
        <v>475</v>
      </c>
      <c r="B137" s="2">
        <v>6.4240000000000004</v>
      </c>
    </row>
    <row r="138" spans="1:2" x14ac:dyDescent="0.35">
      <c r="A138" s="4" t="s">
        <v>477</v>
      </c>
      <c r="B138" s="2">
        <v>5.7990000000000004</v>
      </c>
    </row>
    <row r="139" spans="1:2" x14ac:dyDescent="0.35">
      <c r="A139" s="4" t="s">
        <v>478</v>
      </c>
      <c r="B139" s="2">
        <v>5.6050000000000004</v>
      </c>
    </row>
    <row r="140" spans="1:2" x14ac:dyDescent="0.35">
      <c r="A140" s="4" t="s">
        <v>479</v>
      </c>
      <c r="B140" s="2">
        <v>5.8690000000000007</v>
      </c>
    </row>
    <row r="141" spans="1:2" x14ac:dyDescent="0.35">
      <c r="A141" s="4" t="s">
        <v>480</v>
      </c>
      <c r="B141" s="2">
        <v>8.5850000000000009</v>
      </c>
    </row>
    <row r="142" spans="1:2" x14ac:dyDescent="0.35">
      <c r="A142" s="4" t="s">
        <v>33</v>
      </c>
      <c r="B142" s="2">
        <v>6.5209999999999999</v>
      </c>
    </row>
    <row r="143" spans="1:2" x14ac:dyDescent="0.35">
      <c r="A143" s="4" t="s">
        <v>481</v>
      </c>
      <c r="B143" s="2">
        <v>54143327.350000001</v>
      </c>
    </row>
    <row r="144" spans="1:2" x14ac:dyDescent="0.35">
      <c r="A144" s="4" t="s">
        <v>527</v>
      </c>
      <c r="B144" s="2">
        <v>44446319.50999999</v>
      </c>
    </row>
    <row r="145" spans="1:2" x14ac:dyDescent="0.35">
      <c r="A145" s="4" t="s">
        <v>482</v>
      </c>
      <c r="B145" s="2">
        <v>9561650.0300000012</v>
      </c>
    </row>
    <row r="146" spans="1:2" x14ac:dyDescent="0.35">
      <c r="A146" s="4" t="s">
        <v>483</v>
      </c>
      <c r="B146" s="2">
        <v>7437</v>
      </c>
    </row>
    <row r="147" spans="1:2" x14ac:dyDescent="0.35">
      <c r="A147" s="4" t="s">
        <v>484</v>
      </c>
      <c r="B147" s="2">
        <v>5</v>
      </c>
    </row>
    <row r="148" spans="1:2" x14ac:dyDescent="0.35">
      <c r="A148" s="4" t="s">
        <v>485</v>
      </c>
      <c r="B148" s="2">
        <v>6</v>
      </c>
    </row>
    <row r="149" spans="1:2" x14ac:dyDescent="0.35">
      <c r="A149" s="4" t="s">
        <v>486</v>
      </c>
      <c r="B149" s="2">
        <v>4</v>
      </c>
    </row>
    <row r="150" spans="1:2" x14ac:dyDescent="0.35">
      <c r="A150" s="4" t="s">
        <v>528</v>
      </c>
      <c r="B150" s="2">
        <v>16.5</v>
      </c>
    </row>
    <row r="151" spans="1:2" x14ac:dyDescent="0.35">
      <c r="A151" s="4" t="s">
        <v>487</v>
      </c>
      <c r="B151" s="2">
        <v>2</v>
      </c>
    </row>
    <row r="152" spans="1:2" x14ac:dyDescent="0.35">
      <c r="A152" s="4" t="s">
        <v>488</v>
      </c>
      <c r="B152" s="2">
        <v>8</v>
      </c>
    </row>
    <row r="153" spans="1:2" x14ac:dyDescent="0.35">
      <c r="A153" s="4" t="s">
        <v>489</v>
      </c>
      <c r="B153" s="2">
        <v>1</v>
      </c>
    </row>
    <row r="154" spans="1:2" x14ac:dyDescent="0.35">
      <c r="A154" s="4" t="s">
        <v>490</v>
      </c>
      <c r="B154" s="2">
        <v>3</v>
      </c>
    </row>
    <row r="155" spans="1:2" x14ac:dyDescent="0.35">
      <c r="A155" s="4" t="s">
        <v>491</v>
      </c>
      <c r="B155" s="2">
        <v>1</v>
      </c>
    </row>
    <row r="156" spans="1:2" x14ac:dyDescent="0.35">
      <c r="A156" s="4" t="s">
        <v>492</v>
      </c>
      <c r="B156" s="2">
        <v>5</v>
      </c>
    </row>
    <row r="157" spans="1:2" x14ac:dyDescent="0.35">
      <c r="A157" s="4" t="s">
        <v>493</v>
      </c>
      <c r="B157" s="2">
        <v>2</v>
      </c>
    </row>
    <row r="158" spans="1:2" x14ac:dyDescent="0.35">
      <c r="A158" s="4" t="s">
        <v>496</v>
      </c>
      <c r="B158" s="2"/>
    </row>
    <row r="159" spans="1:2" x14ac:dyDescent="0.35">
      <c r="A159" s="4" t="s">
        <v>494</v>
      </c>
      <c r="B159" s="2">
        <v>1</v>
      </c>
    </row>
    <row r="160" spans="1:2" x14ac:dyDescent="0.35">
      <c r="A160" s="4" t="s">
        <v>495</v>
      </c>
      <c r="B160" s="2">
        <v>7</v>
      </c>
    </row>
    <row r="161" spans="1:2" x14ac:dyDescent="0.35">
      <c r="A161" s="4" t="s">
        <v>639</v>
      </c>
      <c r="B161" s="2">
        <v>15</v>
      </c>
    </row>
    <row r="162" spans="1:2" x14ac:dyDescent="0.35">
      <c r="A162" s="4" t="s">
        <v>640</v>
      </c>
      <c r="B162" s="2">
        <v>14</v>
      </c>
    </row>
    <row r="163" spans="1:2" x14ac:dyDescent="0.35">
      <c r="A163" s="4" t="s">
        <v>641</v>
      </c>
      <c r="B163" s="2">
        <v>16</v>
      </c>
    </row>
    <row r="164" spans="1:2" x14ac:dyDescent="0.35">
      <c r="A164" s="4" t="s">
        <v>642</v>
      </c>
      <c r="B164" s="2">
        <v>16</v>
      </c>
    </row>
    <row r="165" spans="1:2" x14ac:dyDescent="0.35">
      <c r="A165" s="4" t="s">
        <v>643</v>
      </c>
      <c r="B165" s="2">
        <v>16</v>
      </c>
    </row>
    <row r="166" spans="1:2" x14ac:dyDescent="0.35">
      <c r="A166" s="4" t="s">
        <v>644</v>
      </c>
      <c r="B166" s="2">
        <v>15</v>
      </c>
    </row>
    <row r="167" spans="1:2" x14ac:dyDescent="0.35">
      <c r="A167" s="4" t="s">
        <v>645</v>
      </c>
      <c r="B167" s="2">
        <v>14</v>
      </c>
    </row>
    <row r="168" spans="1:2" x14ac:dyDescent="0.35">
      <c r="A168" s="4" t="s">
        <v>646</v>
      </c>
      <c r="B168" s="2">
        <v>16</v>
      </c>
    </row>
    <row r="169" spans="1:2" x14ac:dyDescent="0.35">
      <c r="A169" s="4" t="s">
        <v>647</v>
      </c>
      <c r="B169" s="2">
        <v>4</v>
      </c>
    </row>
    <row r="170" spans="1:2" x14ac:dyDescent="0.35">
      <c r="A170" s="4" t="s">
        <v>648</v>
      </c>
      <c r="B170" s="2">
        <v>4</v>
      </c>
    </row>
    <row r="171" spans="1:2" x14ac:dyDescent="0.35">
      <c r="A171" s="4" t="s">
        <v>649</v>
      </c>
      <c r="B171" s="2">
        <v>3</v>
      </c>
    </row>
    <row r="172" spans="1:2" x14ac:dyDescent="0.35">
      <c r="A172" s="4" t="s">
        <v>650</v>
      </c>
      <c r="B172" s="2">
        <v>3</v>
      </c>
    </row>
    <row r="173" spans="1:2" x14ac:dyDescent="0.35">
      <c r="A173" s="4" t="s">
        <v>651</v>
      </c>
      <c r="B173" s="2">
        <v>2</v>
      </c>
    </row>
    <row r="174" spans="1:2" x14ac:dyDescent="0.35">
      <c r="A174" s="4" t="s">
        <v>652</v>
      </c>
      <c r="B174" s="2">
        <v>2</v>
      </c>
    </row>
    <row r="175" spans="1:2" x14ac:dyDescent="0.35">
      <c r="A175" s="4" t="s">
        <v>653</v>
      </c>
      <c r="B175" s="2">
        <v>8</v>
      </c>
    </row>
    <row r="176" spans="1:2" x14ac:dyDescent="0.35">
      <c r="A176" s="4" t="s">
        <v>658</v>
      </c>
      <c r="B176" s="2">
        <v>16</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81A10-434F-40D8-B8B4-0B877B771E31}">
  <sheetPr>
    <tabColor rgb="FF0070C0"/>
  </sheetPr>
  <dimension ref="A1:FX24"/>
  <sheetViews>
    <sheetView workbookViewId="0">
      <pane xSplit="5" ySplit="2" topLeftCell="F3" activePane="bottomRight" state="frozen"/>
      <selection activeCell="K34" sqref="K34"/>
      <selection pane="topRight" activeCell="K34" sqref="K34"/>
      <selection pane="bottomLeft" activeCell="K34" sqref="K34"/>
      <selection pane="bottomRight" activeCell="K34" sqref="K34"/>
    </sheetView>
  </sheetViews>
  <sheetFormatPr defaultColWidth="23.90625" defaultRowHeight="14.5" x14ac:dyDescent="0.35"/>
  <cols>
    <col min="1" max="5" width="16.7265625" style="59" customWidth="1"/>
    <col min="6" max="6" width="13.6328125" style="59" customWidth="1"/>
    <col min="7" max="8" width="23.90625" style="115"/>
    <col min="9" max="20" width="15.08984375" style="115" customWidth="1"/>
    <col min="21" max="28" width="13" style="115" customWidth="1"/>
    <col min="29" max="32" width="23.90625" style="115"/>
    <col min="33" max="33" width="14.90625" style="115" customWidth="1"/>
    <col min="34" max="35" width="23.90625" style="115"/>
    <col min="36" max="36" width="16.54296875" style="115" customWidth="1"/>
    <col min="37" max="42" width="23.90625" style="115"/>
    <col min="43" max="47" width="15" style="115" customWidth="1"/>
    <col min="48" max="50" width="23.90625" style="115"/>
    <col min="51" max="51" width="16" style="115" customWidth="1"/>
    <col min="52" max="53" width="23.90625" style="115"/>
    <col min="54" max="54" width="12.54296875" style="115" customWidth="1"/>
    <col min="55" max="55" width="8.90625" style="115" customWidth="1"/>
    <col min="56" max="62" width="23.90625" style="115"/>
    <col min="63" max="63" width="12.453125" style="115" customWidth="1"/>
    <col min="64" max="64" width="17.6328125" style="115" customWidth="1"/>
    <col min="65" max="65" width="17.90625" style="115" customWidth="1"/>
    <col min="66" max="71" width="23.90625" style="115"/>
    <col min="72" max="78" width="13.26953125" style="115" customWidth="1"/>
    <col min="79" max="79" width="11.54296875" style="115" customWidth="1"/>
    <col min="80" max="80" width="23.90625" style="115"/>
    <col min="81" max="87" width="10.90625" style="115" customWidth="1"/>
    <col min="88" max="88" width="13.54296875" style="115" customWidth="1"/>
    <col min="89" max="95" width="10.90625" style="115" customWidth="1"/>
    <col min="96" max="96" width="15.08984375" style="115" customWidth="1"/>
    <col min="97" max="97" width="11.90625" style="115" customWidth="1"/>
    <col min="98" max="104" width="12" style="115" customWidth="1"/>
    <col min="105" max="115" width="11.6328125" style="115" customWidth="1"/>
    <col min="116" max="119" width="7.90625" style="115" customWidth="1"/>
    <col min="120" max="123" width="13.90625" style="115" customWidth="1"/>
    <col min="124" max="126" width="18.81640625" style="115" customWidth="1"/>
    <col min="127" max="146" width="13.08984375" style="115" customWidth="1"/>
    <col min="147" max="150" width="14.54296875" style="115" customWidth="1"/>
    <col min="151" max="153" width="16.7265625" style="115" customWidth="1"/>
    <col min="154" max="154" width="12.08984375" style="115" customWidth="1"/>
    <col min="155" max="159" width="9.7265625" style="115" customWidth="1"/>
    <col min="160" max="163" width="9.1796875" style="115" customWidth="1"/>
    <col min="164" max="164" width="9.1796875" style="59" customWidth="1"/>
    <col min="165" max="172" width="12.1796875" style="59" customWidth="1"/>
    <col min="173" max="179" width="10.26953125" style="59" customWidth="1"/>
    <col min="180" max="16384" width="23.90625" style="59"/>
  </cols>
  <sheetData>
    <row r="1" spans="1:180" ht="15" thickBot="1" x14ac:dyDescent="0.4">
      <c r="E1" s="5"/>
      <c r="F1" s="5"/>
      <c r="G1" s="156"/>
      <c r="H1" s="156"/>
      <c r="I1" s="157"/>
      <c r="J1" s="111" t="s">
        <v>516</v>
      </c>
      <c r="K1" s="95"/>
      <c r="L1" s="95"/>
      <c r="M1" s="95" t="s">
        <v>511</v>
      </c>
      <c r="N1" s="95"/>
      <c r="O1" s="95"/>
      <c r="P1" s="95" t="s">
        <v>512</v>
      </c>
      <c r="Q1" s="111"/>
      <c r="R1" s="111"/>
      <c r="S1" s="95" t="s">
        <v>513</v>
      </c>
      <c r="T1" s="95"/>
      <c r="U1" s="95" t="s">
        <v>514</v>
      </c>
      <c r="V1" s="95"/>
      <c r="W1" s="95"/>
      <c r="X1" s="95"/>
      <c r="Y1" s="95"/>
      <c r="Z1" s="95"/>
      <c r="AA1" s="95"/>
      <c r="AB1" s="95"/>
      <c r="AC1" s="95" t="s">
        <v>517</v>
      </c>
      <c r="AD1" s="95"/>
      <c r="AE1" s="95"/>
      <c r="AF1" s="95"/>
      <c r="AG1" s="95" t="s">
        <v>518</v>
      </c>
      <c r="AH1" s="95"/>
      <c r="AI1" s="95"/>
      <c r="AJ1" s="95"/>
      <c r="AK1" s="95"/>
      <c r="AL1" s="95" t="s">
        <v>519</v>
      </c>
      <c r="AM1" s="95"/>
      <c r="AN1" s="95"/>
      <c r="AO1" s="95"/>
      <c r="AP1" s="96" t="s">
        <v>88</v>
      </c>
      <c r="AQ1" s="95"/>
      <c r="AR1" s="95"/>
      <c r="AS1" s="95"/>
      <c r="AT1" s="95" t="s">
        <v>515</v>
      </c>
      <c r="AU1" s="95"/>
      <c r="AV1" s="95"/>
      <c r="AW1" s="95"/>
      <c r="AX1" s="95"/>
      <c r="AY1" s="97" t="s">
        <v>144</v>
      </c>
      <c r="AZ1" s="98"/>
      <c r="BA1" s="98"/>
      <c r="BB1" s="98"/>
      <c r="BC1" s="98"/>
      <c r="BD1" s="98"/>
      <c r="BE1" s="98"/>
      <c r="BF1" s="98"/>
      <c r="BG1" s="98"/>
      <c r="BH1" s="98"/>
      <c r="BI1" s="98"/>
      <c r="BJ1" s="98"/>
      <c r="BK1" s="98"/>
      <c r="BL1" s="98"/>
      <c r="BM1" s="98"/>
      <c r="BN1" s="97" t="s">
        <v>105</v>
      </c>
      <c r="BO1" s="98"/>
      <c r="BP1" s="98"/>
      <c r="BQ1" s="98"/>
      <c r="BR1" s="98"/>
      <c r="BS1" s="98"/>
      <c r="BT1" s="98"/>
      <c r="BU1" s="98"/>
      <c r="BV1" s="98"/>
      <c r="BW1" s="98"/>
      <c r="BX1" s="98"/>
      <c r="BY1" s="98"/>
      <c r="BZ1" s="98"/>
      <c r="CA1" s="98"/>
      <c r="CB1" s="99"/>
      <c r="CC1" s="101" t="s">
        <v>145</v>
      </c>
      <c r="CD1" s="101"/>
      <c r="CE1" s="101"/>
      <c r="CF1" s="101"/>
      <c r="CG1" s="101"/>
      <c r="CH1" s="101"/>
      <c r="CI1" s="101"/>
      <c r="CJ1" s="102"/>
      <c r="CK1" s="100" t="s">
        <v>146</v>
      </c>
      <c r="CL1" s="101"/>
      <c r="CM1" s="101"/>
      <c r="CN1" s="101"/>
      <c r="CO1" s="101"/>
      <c r="CP1" s="101"/>
      <c r="CQ1" s="101"/>
      <c r="CR1" s="101"/>
      <c r="CS1" s="154"/>
      <c r="CT1" s="103" t="s">
        <v>147</v>
      </c>
      <c r="CU1" s="103"/>
      <c r="CV1" s="103"/>
      <c r="CW1" s="103"/>
      <c r="CX1" s="103"/>
      <c r="CY1" s="103"/>
      <c r="CZ1" s="103"/>
      <c r="DA1" s="104" t="s">
        <v>148</v>
      </c>
      <c r="DB1" s="105"/>
      <c r="DC1" s="105"/>
      <c r="DD1" s="105"/>
      <c r="DE1" s="105"/>
      <c r="DF1" s="105"/>
      <c r="DG1" s="106"/>
      <c r="DH1" s="103" t="s">
        <v>149</v>
      </c>
      <c r="DI1" s="103"/>
      <c r="DJ1" s="103"/>
      <c r="DK1" s="103"/>
      <c r="DL1" s="104" t="s">
        <v>150</v>
      </c>
      <c r="DM1" s="105"/>
      <c r="DN1" s="105"/>
      <c r="DO1" s="105"/>
      <c r="DP1" s="155"/>
      <c r="DQ1" s="101"/>
      <c r="DR1" s="101">
        <v>12</v>
      </c>
      <c r="DS1" s="102">
        <v>13</v>
      </c>
      <c r="DT1" s="94" t="s">
        <v>123</v>
      </c>
      <c r="DU1" s="94"/>
      <c r="DV1" s="94"/>
      <c r="DW1" s="107" t="s">
        <v>17</v>
      </c>
      <c r="DX1" s="107"/>
      <c r="DY1" s="107">
        <v>14</v>
      </c>
      <c r="DZ1" s="107"/>
      <c r="EA1" s="107"/>
      <c r="EB1" s="107"/>
      <c r="EC1" s="107"/>
      <c r="ED1" s="107"/>
      <c r="EE1" s="107"/>
      <c r="EF1" s="107"/>
      <c r="EG1" s="107"/>
      <c r="EH1" s="107"/>
      <c r="EI1" s="107"/>
      <c r="EJ1" s="107"/>
      <c r="EK1" s="107"/>
      <c r="EL1" s="107"/>
      <c r="EM1" s="107"/>
      <c r="EN1" s="107"/>
      <c r="EO1" s="107"/>
      <c r="EP1" s="107"/>
      <c r="EQ1" s="112" t="s">
        <v>151</v>
      </c>
      <c r="ER1" s="113"/>
      <c r="ES1" s="113"/>
      <c r="ET1" s="108">
        <v>15</v>
      </c>
      <c r="EU1" s="109" t="s">
        <v>520</v>
      </c>
      <c r="EV1" s="109"/>
      <c r="EW1" s="109"/>
      <c r="EX1" s="109" t="s">
        <v>521</v>
      </c>
      <c r="EY1" s="109" t="s">
        <v>522</v>
      </c>
      <c r="EZ1" s="109"/>
      <c r="FA1" s="109"/>
      <c r="FB1" s="109"/>
      <c r="FC1" s="109"/>
      <c r="FD1" s="109" t="s">
        <v>523</v>
      </c>
      <c r="FE1" s="109"/>
      <c r="FF1" s="109"/>
      <c r="FG1" s="109"/>
      <c r="FH1" s="109"/>
    </row>
    <row r="2" spans="1:180" s="139" customFormat="1" ht="74.5" customHeight="1" thickBot="1" x14ac:dyDescent="0.4">
      <c r="A2" s="140" t="s">
        <v>11</v>
      </c>
      <c r="B2" s="141" t="s">
        <v>152</v>
      </c>
      <c r="C2" s="141" t="s">
        <v>153</v>
      </c>
      <c r="D2" s="141" t="s">
        <v>154</v>
      </c>
      <c r="E2" s="167" t="s">
        <v>21</v>
      </c>
      <c r="F2" s="159" t="s">
        <v>198</v>
      </c>
      <c r="G2" s="158" t="s">
        <v>504</v>
      </c>
      <c r="H2" s="158" t="s">
        <v>505</v>
      </c>
      <c r="I2" s="160" t="s">
        <v>506</v>
      </c>
      <c r="J2" s="137" t="s">
        <v>199</v>
      </c>
      <c r="K2" s="137" t="s">
        <v>200</v>
      </c>
      <c r="L2" s="137" t="s">
        <v>201</v>
      </c>
      <c r="M2" s="137" t="s">
        <v>202</v>
      </c>
      <c r="N2" s="137" t="s">
        <v>203</v>
      </c>
      <c r="O2" s="137" t="s">
        <v>204</v>
      </c>
      <c r="P2" s="137" t="s">
        <v>205</v>
      </c>
      <c r="Q2" s="137" t="s">
        <v>206</v>
      </c>
      <c r="R2" s="137" t="s">
        <v>207</v>
      </c>
      <c r="S2" s="137" t="s">
        <v>208</v>
      </c>
      <c r="T2" s="137" t="s">
        <v>209</v>
      </c>
      <c r="U2" s="137" t="s">
        <v>210</v>
      </c>
      <c r="V2" s="137" t="s">
        <v>211</v>
      </c>
      <c r="W2" s="137" t="s">
        <v>212</v>
      </c>
      <c r="X2" s="137" t="s">
        <v>213</v>
      </c>
      <c r="Y2" s="137" t="s">
        <v>214</v>
      </c>
      <c r="Z2" s="137" t="s">
        <v>215</v>
      </c>
      <c r="AA2" s="137" t="s">
        <v>216</v>
      </c>
      <c r="AB2" s="145" t="s">
        <v>217</v>
      </c>
      <c r="AC2" s="148" t="s">
        <v>218</v>
      </c>
      <c r="AD2" s="137" t="s">
        <v>219</v>
      </c>
      <c r="AE2" s="137" t="s">
        <v>220</v>
      </c>
      <c r="AF2" s="145" t="s">
        <v>221</v>
      </c>
      <c r="AG2" s="148" t="s">
        <v>222</v>
      </c>
      <c r="AH2" s="137" t="s">
        <v>223</v>
      </c>
      <c r="AI2" s="137" t="s">
        <v>224</v>
      </c>
      <c r="AJ2" s="137" t="s">
        <v>225</v>
      </c>
      <c r="AK2" s="145" t="s">
        <v>507</v>
      </c>
      <c r="AL2" s="137" t="s">
        <v>227</v>
      </c>
      <c r="AM2" s="137" t="s">
        <v>228</v>
      </c>
      <c r="AN2" s="137" t="s">
        <v>229</v>
      </c>
      <c r="AO2" s="145" t="s">
        <v>226</v>
      </c>
      <c r="AP2" s="137" t="s">
        <v>230</v>
      </c>
      <c r="AQ2" s="137" t="s">
        <v>231</v>
      </c>
      <c r="AR2" s="137" t="s">
        <v>232</v>
      </c>
      <c r="AS2" s="137" t="s">
        <v>233</v>
      </c>
      <c r="AT2" s="137" t="s">
        <v>234</v>
      </c>
      <c r="AU2" s="137" t="s">
        <v>235</v>
      </c>
      <c r="AV2" s="137" t="s">
        <v>30</v>
      </c>
      <c r="AW2" s="137" t="s">
        <v>236</v>
      </c>
      <c r="AX2" s="145" t="s">
        <v>237</v>
      </c>
      <c r="AY2" s="137" t="s">
        <v>240</v>
      </c>
      <c r="AZ2" s="137" t="s">
        <v>238</v>
      </c>
      <c r="BA2" s="137" t="s">
        <v>239</v>
      </c>
      <c r="BB2" s="137" t="s">
        <v>241</v>
      </c>
      <c r="BC2" s="137" t="s">
        <v>244</v>
      </c>
      <c r="BD2" s="137" t="s">
        <v>242</v>
      </c>
      <c r="BE2" s="137" t="s">
        <v>245</v>
      </c>
      <c r="BF2" s="137" t="s">
        <v>248</v>
      </c>
      <c r="BG2" s="137" t="s">
        <v>246</v>
      </c>
      <c r="BH2" s="137" t="s">
        <v>247</v>
      </c>
      <c r="BI2" s="137" t="s">
        <v>249</v>
      </c>
      <c r="BJ2" s="137" t="s">
        <v>250</v>
      </c>
      <c r="BK2" s="137" t="s">
        <v>251</v>
      </c>
      <c r="BL2" s="137" t="s">
        <v>253</v>
      </c>
      <c r="BM2" s="137" t="s">
        <v>252</v>
      </c>
      <c r="BN2" s="148" t="s">
        <v>254</v>
      </c>
      <c r="BO2" s="137" t="s">
        <v>255</v>
      </c>
      <c r="BP2" s="137" t="s">
        <v>256</v>
      </c>
      <c r="BQ2" s="137" t="s">
        <v>257</v>
      </c>
      <c r="BR2" s="137" t="s">
        <v>258</v>
      </c>
      <c r="BS2" s="137" t="s">
        <v>259</v>
      </c>
      <c r="BT2" s="137" t="s">
        <v>260</v>
      </c>
      <c r="BU2" s="137" t="s">
        <v>262</v>
      </c>
      <c r="BV2" s="137" t="s">
        <v>261</v>
      </c>
      <c r="BW2" s="137" t="s">
        <v>263</v>
      </c>
      <c r="BX2" s="137" t="s">
        <v>264</v>
      </c>
      <c r="BY2" s="137" t="s">
        <v>265</v>
      </c>
      <c r="BZ2" s="137" t="s">
        <v>266</v>
      </c>
      <c r="CA2" s="137" t="s">
        <v>267</v>
      </c>
      <c r="CB2" s="151" t="s">
        <v>268</v>
      </c>
      <c r="CC2" s="137" t="s">
        <v>269</v>
      </c>
      <c r="CD2" s="137" t="s">
        <v>270</v>
      </c>
      <c r="CE2" s="137" t="s">
        <v>271</v>
      </c>
      <c r="CF2" s="137" t="s">
        <v>272</v>
      </c>
      <c r="CG2" s="137" t="s">
        <v>273</v>
      </c>
      <c r="CH2" s="137" t="s">
        <v>274</v>
      </c>
      <c r="CI2" s="137" t="s">
        <v>275</v>
      </c>
      <c r="CJ2" s="137" t="s">
        <v>276</v>
      </c>
      <c r="CK2" s="137" t="s">
        <v>277</v>
      </c>
      <c r="CL2" s="137" t="s">
        <v>278</v>
      </c>
      <c r="CM2" s="137" t="s">
        <v>279</v>
      </c>
      <c r="CN2" s="137" t="s">
        <v>280</v>
      </c>
      <c r="CO2" s="137" t="s">
        <v>281</v>
      </c>
      <c r="CP2" s="137" t="s">
        <v>282</v>
      </c>
      <c r="CQ2" s="137" t="s">
        <v>283</v>
      </c>
      <c r="CR2" s="137" t="s">
        <v>284</v>
      </c>
      <c r="CS2" s="151" t="s">
        <v>285</v>
      </c>
      <c r="CT2" s="137" t="s">
        <v>286</v>
      </c>
      <c r="CU2" s="137" t="s">
        <v>287</v>
      </c>
      <c r="CV2" s="137" t="s">
        <v>288</v>
      </c>
      <c r="CW2" s="137" t="s">
        <v>508</v>
      </c>
      <c r="CX2" s="137" t="s">
        <v>289</v>
      </c>
      <c r="CY2" s="137" t="s">
        <v>290</v>
      </c>
      <c r="CZ2" s="137" t="s">
        <v>291</v>
      </c>
      <c r="DA2" s="148" t="s">
        <v>292</v>
      </c>
      <c r="DB2" s="137" t="s">
        <v>293</v>
      </c>
      <c r="DC2" s="137" t="s">
        <v>294</v>
      </c>
      <c r="DD2" s="137" t="s">
        <v>295</v>
      </c>
      <c r="DE2" s="137" t="s">
        <v>296</v>
      </c>
      <c r="DF2" s="137" t="s">
        <v>297</v>
      </c>
      <c r="DG2" s="137" t="s">
        <v>298</v>
      </c>
      <c r="DH2" s="137" t="s">
        <v>299</v>
      </c>
      <c r="DI2" s="137" t="s">
        <v>300</v>
      </c>
      <c r="DJ2" s="137" t="s">
        <v>301</v>
      </c>
      <c r="DK2" s="137" t="s">
        <v>302</v>
      </c>
      <c r="DL2" s="148" t="s">
        <v>303</v>
      </c>
      <c r="DM2" s="137" t="s">
        <v>304</v>
      </c>
      <c r="DN2" s="137" t="s">
        <v>305</v>
      </c>
      <c r="DO2" s="137" t="s">
        <v>306</v>
      </c>
      <c r="DP2" s="151" t="s">
        <v>307</v>
      </c>
      <c r="DQ2" s="137" t="s">
        <v>308</v>
      </c>
      <c r="DR2" s="137" t="s">
        <v>309</v>
      </c>
      <c r="DS2" s="137" t="s">
        <v>310</v>
      </c>
      <c r="DT2" s="148" t="s">
        <v>311</v>
      </c>
      <c r="DU2" s="137" t="s">
        <v>312</v>
      </c>
      <c r="DV2" s="145" t="s">
        <v>313</v>
      </c>
      <c r="DW2" s="148" t="s">
        <v>314</v>
      </c>
      <c r="DX2" s="137" t="s">
        <v>315</v>
      </c>
      <c r="DY2" s="145" t="s">
        <v>502</v>
      </c>
      <c r="DZ2" s="137" t="s">
        <v>316</v>
      </c>
      <c r="EA2" s="137" t="s">
        <v>317</v>
      </c>
      <c r="EB2" s="137" t="s">
        <v>318</v>
      </c>
      <c r="EC2" s="137" t="s">
        <v>319</v>
      </c>
      <c r="ED2" s="137" t="s">
        <v>320</v>
      </c>
      <c r="EE2" s="137" t="s">
        <v>321</v>
      </c>
      <c r="EF2" s="137" t="s">
        <v>322</v>
      </c>
      <c r="EG2" s="137" t="s">
        <v>323</v>
      </c>
      <c r="EH2" s="137" t="s">
        <v>324</v>
      </c>
      <c r="EI2" s="137" t="s">
        <v>325</v>
      </c>
      <c r="EJ2" s="137" t="s">
        <v>326</v>
      </c>
      <c r="EK2" s="137" t="s">
        <v>327</v>
      </c>
      <c r="EL2" s="137" t="s">
        <v>328</v>
      </c>
      <c r="EM2" s="137" t="s">
        <v>329</v>
      </c>
      <c r="EN2" s="137" t="s">
        <v>330</v>
      </c>
      <c r="EO2" s="137" t="s">
        <v>331</v>
      </c>
      <c r="EP2" s="137" t="s">
        <v>31</v>
      </c>
      <c r="EQ2" s="148" t="s">
        <v>332</v>
      </c>
      <c r="ER2" s="137" t="s">
        <v>509</v>
      </c>
      <c r="ES2" s="137" t="s">
        <v>333</v>
      </c>
      <c r="ET2" s="145" t="s">
        <v>334</v>
      </c>
      <c r="EU2" s="137" t="s">
        <v>335</v>
      </c>
      <c r="EV2" s="137" t="s">
        <v>336</v>
      </c>
      <c r="EW2" s="137" t="s">
        <v>337</v>
      </c>
      <c r="EX2" s="151" t="s">
        <v>510</v>
      </c>
      <c r="EY2" s="148" t="s">
        <v>338</v>
      </c>
      <c r="EZ2" s="137" t="s">
        <v>339</v>
      </c>
      <c r="FA2" s="137" t="s">
        <v>340</v>
      </c>
      <c r="FB2" s="137" t="s">
        <v>341</v>
      </c>
      <c r="FC2" s="145" t="s">
        <v>342</v>
      </c>
      <c r="FD2" s="137" t="s">
        <v>343</v>
      </c>
      <c r="FE2" s="137" t="s">
        <v>344</v>
      </c>
      <c r="FF2" s="137" t="s">
        <v>347</v>
      </c>
      <c r="FG2" s="137" t="s">
        <v>345</v>
      </c>
      <c r="FH2" s="138" t="s">
        <v>346</v>
      </c>
      <c r="FI2" s="326" t="s">
        <v>624</v>
      </c>
      <c r="FJ2" s="326" t="s">
        <v>625</v>
      </c>
      <c r="FK2" s="326" t="s">
        <v>626</v>
      </c>
      <c r="FL2" s="326" t="s">
        <v>627</v>
      </c>
      <c r="FM2" s="326" t="s">
        <v>628</v>
      </c>
      <c r="FN2" s="326" t="s">
        <v>629</v>
      </c>
      <c r="FO2" s="326" t="s">
        <v>630</v>
      </c>
      <c r="FP2" s="326" t="s">
        <v>631</v>
      </c>
      <c r="FQ2" s="328" t="s">
        <v>632</v>
      </c>
      <c r="FR2" s="328" t="s">
        <v>633</v>
      </c>
      <c r="FS2" s="328" t="s">
        <v>634</v>
      </c>
      <c r="FT2" s="328" t="s">
        <v>635</v>
      </c>
      <c r="FU2" s="328" t="s">
        <v>636</v>
      </c>
      <c r="FV2" s="328" t="s">
        <v>637</v>
      </c>
      <c r="FW2" s="328" t="s">
        <v>638</v>
      </c>
      <c r="FX2" s="139" t="s">
        <v>657</v>
      </c>
    </row>
    <row r="3" spans="1:180" x14ac:dyDescent="0.35">
      <c r="A3" s="142" t="s">
        <v>197</v>
      </c>
      <c r="B3" s="114" t="s">
        <v>191</v>
      </c>
      <c r="C3" s="114" t="s">
        <v>192</v>
      </c>
      <c r="D3" s="114" t="s">
        <v>193</v>
      </c>
      <c r="E3" s="168">
        <v>1</v>
      </c>
      <c r="F3" s="162"/>
      <c r="G3" s="161">
        <v>203375</v>
      </c>
      <c r="H3" s="161">
        <v>23</v>
      </c>
      <c r="I3" s="163">
        <v>6440</v>
      </c>
      <c r="J3" s="8">
        <v>5432</v>
      </c>
      <c r="K3" s="8">
        <v>27840</v>
      </c>
      <c r="L3" s="8">
        <v>1</v>
      </c>
      <c r="M3" s="8">
        <v>2</v>
      </c>
      <c r="N3" s="8">
        <v>0</v>
      </c>
      <c r="O3" s="8">
        <v>0</v>
      </c>
      <c r="P3" s="8">
        <v>0</v>
      </c>
      <c r="Q3" s="8">
        <v>0</v>
      </c>
      <c r="R3" s="8">
        <v>0</v>
      </c>
      <c r="S3" s="8"/>
      <c r="T3" s="8">
        <v>11</v>
      </c>
      <c r="U3" s="8"/>
      <c r="V3" s="8"/>
      <c r="W3" s="8"/>
      <c r="X3" s="8"/>
      <c r="Y3" s="8"/>
      <c r="Z3" s="8"/>
      <c r="AA3" s="8"/>
      <c r="AB3" s="146"/>
      <c r="AC3" s="149"/>
      <c r="AD3" s="8"/>
      <c r="AE3" s="8"/>
      <c r="AF3" s="146"/>
      <c r="AG3" s="149"/>
      <c r="AH3" s="8"/>
      <c r="AI3" s="8"/>
      <c r="AJ3" s="8"/>
      <c r="AK3" s="146"/>
      <c r="AL3" s="8"/>
      <c r="AM3" s="8"/>
      <c r="AN3" s="8"/>
      <c r="AO3" s="146"/>
      <c r="AP3" s="8"/>
      <c r="AQ3" s="8"/>
      <c r="AR3" s="8"/>
      <c r="AS3" s="8"/>
      <c r="AT3" s="8"/>
      <c r="AU3" s="8"/>
      <c r="AV3" s="8"/>
      <c r="AW3" s="8"/>
      <c r="AX3" s="146"/>
      <c r="AY3" s="8"/>
      <c r="AZ3" s="8"/>
      <c r="BA3" s="8"/>
      <c r="BB3" s="8"/>
      <c r="BC3" s="8"/>
      <c r="BD3" s="8"/>
      <c r="BE3" s="8"/>
      <c r="BF3" s="8"/>
      <c r="BG3" s="8"/>
      <c r="BH3" s="8"/>
      <c r="BI3" s="8"/>
      <c r="BJ3" s="8"/>
      <c r="BK3" s="8"/>
      <c r="BL3" s="8"/>
      <c r="BM3" s="8"/>
      <c r="BN3" s="149"/>
      <c r="BO3" s="8"/>
      <c r="BP3" s="8"/>
      <c r="BQ3" s="8"/>
      <c r="BR3" s="8"/>
      <c r="BS3" s="8"/>
      <c r="BT3" s="8"/>
      <c r="BU3" s="8"/>
      <c r="BV3" s="8"/>
      <c r="BW3" s="8"/>
      <c r="BX3" s="8"/>
      <c r="BY3" s="8"/>
      <c r="BZ3" s="8"/>
      <c r="CA3" s="8"/>
      <c r="CB3" s="152"/>
      <c r="CC3" s="8"/>
      <c r="CD3" s="8"/>
      <c r="CE3" s="8"/>
      <c r="CF3" s="8"/>
      <c r="CG3" s="8"/>
      <c r="CH3" s="8"/>
      <c r="CI3" s="8"/>
      <c r="CJ3" s="8"/>
      <c r="CK3" s="8"/>
      <c r="CL3" s="8"/>
      <c r="CM3" s="8"/>
      <c r="CN3" s="8"/>
      <c r="CO3" s="8"/>
      <c r="CP3" s="8"/>
      <c r="CQ3" s="8"/>
      <c r="CR3" s="8"/>
      <c r="CS3" s="152"/>
      <c r="CT3" s="8"/>
      <c r="CU3" s="8"/>
      <c r="CV3" s="8"/>
      <c r="CW3" s="8"/>
      <c r="CX3" s="8"/>
      <c r="CY3" s="8"/>
      <c r="CZ3" s="8"/>
      <c r="DA3" s="149"/>
      <c r="DB3" s="8"/>
      <c r="DC3" s="8"/>
      <c r="DD3" s="8"/>
      <c r="DE3" s="8"/>
      <c r="DF3" s="8"/>
      <c r="DG3" s="8"/>
      <c r="DH3" s="8"/>
      <c r="DI3" s="8"/>
      <c r="DJ3" s="8"/>
      <c r="DK3" s="8"/>
      <c r="DL3" s="149"/>
      <c r="DM3" s="8"/>
      <c r="DN3" s="8"/>
      <c r="DO3" s="8"/>
      <c r="DP3" s="152"/>
      <c r="DQ3" s="8"/>
      <c r="DR3" s="8"/>
      <c r="DS3" s="8"/>
      <c r="DT3" s="149">
        <v>6440</v>
      </c>
      <c r="DU3" s="8">
        <v>0</v>
      </c>
      <c r="DV3" s="146">
        <v>0</v>
      </c>
      <c r="DW3" s="149"/>
      <c r="DX3" s="8"/>
      <c r="DY3" s="146"/>
      <c r="DZ3" s="8"/>
      <c r="EA3" s="8"/>
      <c r="EB3" s="8"/>
      <c r="EC3" s="8"/>
      <c r="ED3" s="8"/>
      <c r="EE3" s="8"/>
      <c r="EF3" s="8"/>
      <c r="EG3" s="8"/>
      <c r="EH3" s="8"/>
      <c r="EI3" s="8"/>
      <c r="EJ3" s="8"/>
      <c r="EK3" s="8"/>
      <c r="EL3" s="8"/>
      <c r="EM3" s="8"/>
      <c r="EN3" s="8"/>
      <c r="EO3" s="8"/>
      <c r="EP3" s="8"/>
      <c r="EQ3" s="149">
        <v>203375</v>
      </c>
      <c r="ER3" s="8">
        <v>191202</v>
      </c>
      <c r="ES3" s="8">
        <v>12173</v>
      </c>
      <c r="ET3" s="146"/>
      <c r="EU3" s="8"/>
      <c r="EV3" s="8"/>
      <c r="EW3" s="8"/>
      <c r="EX3" s="152"/>
      <c r="EY3" s="149"/>
      <c r="EZ3" s="8"/>
      <c r="FA3" s="8"/>
      <c r="FB3" s="8"/>
      <c r="FC3" s="146"/>
      <c r="FD3" s="8"/>
      <c r="FE3" s="8"/>
      <c r="FF3" s="8"/>
      <c r="FG3" s="8"/>
      <c r="FH3" s="134"/>
      <c r="FI3" s="327"/>
      <c r="FJ3" s="327"/>
      <c r="FK3" s="327"/>
      <c r="FL3" s="327"/>
      <c r="FM3" s="327"/>
      <c r="FN3" s="327"/>
      <c r="FO3" s="327"/>
      <c r="FP3" s="327"/>
      <c r="FQ3" s="329"/>
      <c r="FR3" s="329"/>
      <c r="FS3" s="329"/>
      <c r="FT3" s="329"/>
      <c r="FU3" s="329"/>
      <c r="FV3" s="329"/>
      <c r="FW3" s="329"/>
    </row>
    <row r="4" spans="1:180" x14ac:dyDescent="0.35">
      <c r="A4" s="142" t="s">
        <v>197</v>
      </c>
      <c r="B4" s="114" t="s">
        <v>191</v>
      </c>
      <c r="C4" s="114" t="s">
        <v>192</v>
      </c>
      <c r="D4" s="114" t="s">
        <v>195</v>
      </c>
      <c r="E4" s="168">
        <v>1</v>
      </c>
      <c r="F4" s="162"/>
      <c r="G4" s="161">
        <v>495853</v>
      </c>
      <c r="H4" s="161">
        <v>19</v>
      </c>
      <c r="I4" s="163">
        <v>25806</v>
      </c>
      <c r="J4" s="8">
        <v>163</v>
      </c>
      <c r="K4" s="8">
        <v>794</v>
      </c>
      <c r="L4" s="8">
        <v>0</v>
      </c>
      <c r="M4" s="8">
        <v>1</v>
      </c>
      <c r="N4" s="8">
        <v>0</v>
      </c>
      <c r="O4" s="8">
        <v>0</v>
      </c>
      <c r="P4" s="8">
        <v>4</v>
      </c>
      <c r="Q4" s="8">
        <v>2</v>
      </c>
      <c r="R4" s="8">
        <v>81</v>
      </c>
      <c r="S4" s="8"/>
      <c r="T4" s="8">
        <v>2</v>
      </c>
      <c r="U4" s="8"/>
      <c r="V4" s="8"/>
      <c r="W4" s="8"/>
      <c r="X4" s="8"/>
      <c r="Y4" s="8"/>
      <c r="Z4" s="8"/>
      <c r="AA4" s="8"/>
      <c r="AB4" s="146"/>
      <c r="AC4" s="149"/>
      <c r="AD4" s="8"/>
      <c r="AE4" s="8"/>
      <c r="AF4" s="146"/>
      <c r="AG4" s="149"/>
      <c r="AH4" s="8"/>
      <c r="AI4" s="8"/>
      <c r="AJ4" s="8"/>
      <c r="AK4" s="146"/>
      <c r="AL4" s="8"/>
      <c r="AM4" s="8"/>
      <c r="AN4" s="8"/>
      <c r="AO4" s="146"/>
      <c r="AP4" s="8"/>
      <c r="AQ4" s="8"/>
      <c r="AR4" s="8"/>
      <c r="AS4" s="8"/>
      <c r="AT4" s="8"/>
      <c r="AU4" s="8"/>
      <c r="AV4" s="8"/>
      <c r="AW4" s="8"/>
      <c r="AX4" s="146"/>
      <c r="AY4" s="8"/>
      <c r="AZ4" s="8"/>
      <c r="BA4" s="8"/>
      <c r="BB4" s="8"/>
      <c r="BC4" s="8"/>
      <c r="BD4" s="8"/>
      <c r="BE4" s="8"/>
      <c r="BF4" s="8"/>
      <c r="BG4" s="8"/>
      <c r="BH4" s="8"/>
      <c r="BI4" s="8"/>
      <c r="BJ4" s="8"/>
      <c r="BK4" s="8"/>
      <c r="BL4" s="8"/>
      <c r="BM4" s="8"/>
      <c r="BN4" s="149"/>
      <c r="BO4" s="8"/>
      <c r="BP4" s="8"/>
      <c r="BQ4" s="8"/>
      <c r="BR4" s="8"/>
      <c r="BS4" s="8"/>
      <c r="BT4" s="8"/>
      <c r="BU4" s="8"/>
      <c r="BV4" s="8"/>
      <c r="BW4" s="8"/>
      <c r="BX4" s="8"/>
      <c r="BY4" s="8"/>
      <c r="BZ4" s="8"/>
      <c r="CA4" s="8"/>
      <c r="CB4" s="152"/>
      <c r="CC4" s="8"/>
      <c r="CD4" s="8"/>
      <c r="CE4" s="8"/>
      <c r="CF4" s="8"/>
      <c r="CG4" s="8"/>
      <c r="CH4" s="8"/>
      <c r="CI4" s="8"/>
      <c r="CJ4" s="8"/>
      <c r="CK4" s="8"/>
      <c r="CL4" s="8"/>
      <c r="CM4" s="8"/>
      <c r="CN4" s="8"/>
      <c r="CO4" s="8"/>
      <c r="CP4" s="8"/>
      <c r="CQ4" s="8"/>
      <c r="CR4" s="8"/>
      <c r="CS4" s="152"/>
      <c r="CT4" s="8"/>
      <c r="CU4" s="8"/>
      <c r="CV4" s="8"/>
      <c r="CW4" s="8"/>
      <c r="CX4" s="8"/>
      <c r="CY4" s="8"/>
      <c r="CZ4" s="8"/>
      <c r="DA4" s="149"/>
      <c r="DB4" s="8"/>
      <c r="DC4" s="8"/>
      <c r="DD4" s="8"/>
      <c r="DE4" s="8"/>
      <c r="DF4" s="8"/>
      <c r="DG4" s="8"/>
      <c r="DH4" s="8"/>
      <c r="DI4" s="8"/>
      <c r="DJ4" s="8"/>
      <c r="DK4" s="8"/>
      <c r="DL4" s="149"/>
      <c r="DM4" s="8"/>
      <c r="DN4" s="8"/>
      <c r="DO4" s="8"/>
      <c r="DP4" s="152"/>
      <c r="DQ4" s="8"/>
      <c r="DR4" s="8"/>
      <c r="DS4" s="8"/>
      <c r="DT4" s="149">
        <v>25806</v>
      </c>
      <c r="DU4" s="8">
        <v>2835</v>
      </c>
      <c r="DV4" s="146">
        <v>38480</v>
      </c>
      <c r="DW4" s="149"/>
      <c r="DX4" s="8"/>
      <c r="DY4" s="146"/>
      <c r="DZ4" s="8"/>
      <c r="EA4" s="8"/>
      <c r="EB4" s="8"/>
      <c r="EC4" s="8"/>
      <c r="ED4" s="8"/>
      <c r="EE4" s="8"/>
      <c r="EF4" s="8"/>
      <c r="EG4" s="8"/>
      <c r="EH4" s="8"/>
      <c r="EI4" s="8"/>
      <c r="EJ4" s="8"/>
      <c r="EK4" s="8"/>
      <c r="EL4" s="8"/>
      <c r="EM4" s="8"/>
      <c r="EN4" s="8"/>
      <c r="EO4" s="8"/>
      <c r="EP4" s="8"/>
      <c r="EQ4" s="149">
        <v>495853</v>
      </c>
      <c r="ER4" s="8">
        <v>0</v>
      </c>
      <c r="ES4" s="8">
        <v>495853</v>
      </c>
      <c r="ET4" s="146"/>
      <c r="EU4" s="8"/>
      <c r="EV4" s="8"/>
      <c r="EW4" s="8"/>
      <c r="EX4" s="152"/>
      <c r="EY4" s="149"/>
      <c r="EZ4" s="8"/>
      <c r="FA4" s="8"/>
      <c r="FB4" s="8"/>
      <c r="FC4" s="146"/>
      <c r="FD4" s="8"/>
      <c r="FE4" s="8"/>
      <c r="FF4" s="8"/>
      <c r="FG4" s="8"/>
      <c r="FH4" s="134"/>
      <c r="FI4" s="327"/>
      <c r="FJ4" s="327"/>
      <c r="FK4" s="327"/>
      <c r="FL4" s="327"/>
      <c r="FM4" s="327"/>
      <c r="FN4" s="327"/>
      <c r="FO4" s="327"/>
      <c r="FP4" s="327"/>
      <c r="FQ4" s="329"/>
      <c r="FR4" s="329"/>
      <c r="FS4" s="329"/>
      <c r="FT4" s="329"/>
      <c r="FU4" s="329"/>
      <c r="FV4" s="329"/>
      <c r="FW4" s="329"/>
    </row>
    <row r="5" spans="1:180" x14ac:dyDescent="0.35">
      <c r="A5" s="142" t="s">
        <v>197</v>
      </c>
      <c r="B5" s="114" t="s">
        <v>191</v>
      </c>
      <c r="C5" s="114" t="s">
        <v>192</v>
      </c>
      <c r="D5" s="114" t="s">
        <v>187</v>
      </c>
      <c r="E5" s="168">
        <v>1</v>
      </c>
      <c r="F5" s="162">
        <v>1</v>
      </c>
      <c r="G5" s="161">
        <v>449880.2</v>
      </c>
      <c r="H5" s="161">
        <v>31</v>
      </c>
      <c r="I5" s="163">
        <v>114000</v>
      </c>
      <c r="J5" s="8">
        <v>1606</v>
      </c>
      <c r="K5" s="8">
        <v>21769</v>
      </c>
      <c r="L5" s="8">
        <v>1</v>
      </c>
      <c r="M5" s="8">
        <v>0</v>
      </c>
      <c r="N5" s="8">
        <v>0</v>
      </c>
      <c r="O5" s="8">
        <v>1</v>
      </c>
      <c r="P5" s="8">
        <v>6</v>
      </c>
      <c r="Q5" s="8">
        <v>1</v>
      </c>
      <c r="R5" s="8">
        <v>126</v>
      </c>
      <c r="S5" s="8">
        <v>2</v>
      </c>
      <c r="T5" s="8">
        <v>11</v>
      </c>
      <c r="U5" s="8">
        <v>0</v>
      </c>
      <c r="V5" s="8">
        <v>0</v>
      </c>
      <c r="W5" s="8">
        <v>0</v>
      </c>
      <c r="X5" s="8">
        <v>0</v>
      </c>
      <c r="Y5" s="8">
        <v>0</v>
      </c>
      <c r="Z5" s="8">
        <v>1</v>
      </c>
      <c r="AA5" s="8">
        <v>0</v>
      </c>
      <c r="AB5" s="146">
        <v>0</v>
      </c>
      <c r="AC5" s="149">
        <v>2</v>
      </c>
      <c r="AD5" s="8">
        <v>1</v>
      </c>
      <c r="AE5" s="8">
        <v>2</v>
      </c>
      <c r="AF5" s="146">
        <v>0.85</v>
      </c>
      <c r="AG5" s="149">
        <v>0</v>
      </c>
      <c r="AH5" s="8">
        <v>1</v>
      </c>
      <c r="AI5" s="8">
        <v>1</v>
      </c>
      <c r="AJ5" s="8">
        <v>0</v>
      </c>
      <c r="AK5" s="146">
        <v>0</v>
      </c>
      <c r="AL5" s="8">
        <v>1</v>
      </c>
      <c r="AM5" s="8">
        <v>0</v>
      </c>
      <c r="AN5" s="8">
        <v>0</v>
      </c>
      <c r="AO5" s="146">
        <v>0</v>
      </c>
      <c r="AP5" s="8">
        <v>17</v>
      </c>
      <c r="AQ5" s="8">
        <v>1</v>
      </c>
      <c r="AR5" s="8">
        <v>1</v>
      </c>
      <c r="AS5" s="8">
        <v>1</v>
      </c>
      <c r="AT5" s="8">
        <v>1</v>
      </c>
      <c r="AU5" s="8">
        <v>0</v>
      </c>
      <c r="AV5" s="8">
        <v>1</v>
      </c>
      <c r="AW5" s="8">
        <v>1</v>
      </c>
      <c r="AX5" s="146">
        <v>1</v>
      </c>
      <c r="AY5" s="8">
        <v>1</v>
      </c>
      <c r="AZ5" s="8">
        <v>1</v>
      </c>
      <c r="BA5" s="8">
        <v>1</v>
      </c>
      <c r="BB5" s="8">
        <v>1</v>
      </c>
      <c r="BC5" s="8">
        <v>0</v>
      </c>
      <c r="BD5" s="8">
        <v>1</v>
      </c>
      <c r="BE5" s="8">
        <v>1</v>
      </c>
      <c r="BF5" s="8">
        <v>1</v>
      </c>
      <c r="BG5" s="8">
        <v>1</v>
      </c>
      <c r="BH5" s="8">
        <v>1</v>
      </c>
      <c r="BI5" s="8">
        <v>1</v>
      </c>
      <c r="BJ5" s="8">
        <v>0</v>
      </c>
      <c r="BK5" s="8">
        <v>1</v>
      </c>
      <c r="BL5" s="8">
        <v>1</v>
      </c>
      <c r="BM5" s="8">
        <v>1</v>
      </c>
      <c r="BN5" s="149">
        <v>1</v>
      </c>
      <c r="BO5" s="8">
        <v>1</v>
      </c>
      <c r="BP5" s="8">
        <v>1</v>
      </c>
      <c r="BQ5" s="8">
        <v>1</v>
      </c>
      <c r="BR5" s="8">
        <v>0</v>
      </c>
      <c r="BS5" s="8">
        <v>0</v>
      </c>
      <c r="BT5" s="8">
        <v>0</v>
      </c>
      <c r="BU5" s="8">
        <v>1</v>
      </c>
      <c r="BV5" s="8">
        <v>1</v>
      </c>
      <c r="BW5" s="8">
        <v>1</v>
      </c>
      <c r="BX5" s="8">
        <v>0</v>
      </c>
      <c r="BY5" s="8">
        <v>0</v>
      </c>
      <c r="BZ5" s="8">
        <v>1</v>
      </c>
      <c r="CA5" s="8">
        <v>0</v>
      </c>
      <c r="CB5" s="152"/>
      <c r="CC5" s="8"/>
      <c r="CD5" s="8"/>
      <c r="CE5" s="8"/>
      <c r="CF5" s="8"/>
      <c r="CG5" s="8"/>
      <c r="CH5" s="8"/>
      <c r="CI5" s="8"/>
      <c r="CJ5" s="8"/>
      <c r="CK5" s="8"/>
      <c r="CL5" s="8"/>
      <c r="CM5" s="8"/>
      <c r="CN5" s="8"/>
      <c r="CO5" s="8"/>
      <c r="CP5" s="8"/>
      <c r="CQ5" s="8"/>
      <c r="CR5" s="8"/>
      <c r="CS5" s="152"/>
      <c r="CT5" s="8"/>
      <c r="CU5" s="8"/>
      <c r="CV5" s="8"/>
      <c r="CW5" s="8"/>
      <c r="CX5" s="8"/>
      <c r="CY5" s="8"/>
      <c r="CZ5" s="8"/>
      <c r="DA5" s="149"/>
      <c r="DB5" s="8"/>
      <c r="DC5" s="8"/>
      <c r="DD5" s="8"/>
      <c r="DE5" s="8"/>
      <c r="DF5" s="8"/>
      <c r="DG5" s="8"/>
      <c r="DH5" s="8"/>
      <c r="DI5" s="8"/>
      <c r="DJ5" s="8"/>
      <c r="DK5" s="8"/>
      <c r="DL5" s="149"/>
      <c r="DM5" s="8"/>
      <c r="DN5" s="8"/>
      <c r="DO5" s="8"/>
      <c r="DP5" s="152"/>
      <c r="DQ5" s="8"/>
      <c r="DR5" s="8">
        <v>2263</v>
      </c>
      <c r="DS5" s="8">
        <v>2272</v>
      </c>
      <c r="DT5" s="149">
        <v>114000</v>
      </c>
      <c r="DU5" s="8">
        <v>2512</v>
      </c>
      <c r="DV5" s="146">
        <v>231462</v>
      </c>
      <c r="DW5" s="149">
        <v>1</v>
      </c>
      <c r="DX5" s="8">
        <v>1</v>
      </c>
      <c r="DY5" s="146">
        <v>1</v>
      </c>
      <c r="DZ5" s="8">
        <v>0.05</v>
      </c>
      <c r="EA5" s="8">
        <v>0.96099999999999997</v>
      </c>
      <c r="EB5" s="8">
        <v>0.92300000000000004</v>
      </c>
      <c r="EC5" s="8">
        <v>0.92300000000000004</v>
      </c>
      <c r="ED5" s="8">
        <v>0.874</v>
      </c>
      <c r="EE5" s="8">
        <v>0.86399999999999999</v>
      </c>
      <c r="EF5" s="8">
        <v>0.77700000000000002</v>
      </c>
      <c r="EG5" s="8">
        <v>0.83499999999999996</v>
      </c>
      <c r="EH5" s="8">
        <v>0.92200000000000004</v>
      </c>
      <c r="EI5" s="8">
        <v>0.84399999999999997</v>
      </c>
      <c r="EJ5" s="8">
        <v>0.84699999999999998</v>
      </c>
      <c r="EK5" s="8">
        <v>0.92</v>
      </c>
      <c r="EL5" s="8">
        <v>0.91</v>
      </c>
      <c r="EM5" s="8">
        <v>0.84099999999999997</v>
      </c>
      <c r="EN5" s="8">
        <v>0.78900000000000003</v>
      </c>
      <c r="EO5" s="8">
        <v>0.95</v>
      </c>
      <c r="EP5" s="8">
        <v>0.91900000000000004</v>
      </c>
      <c r="EQ5" s="149">
        <v>449880.2</v>
      </c>
      <c r="ER5" s="8">
        <v>399617.84</v>
      </c>
      <c r="ES5" s="8">
        <v>50262.36</v>
      </c>
      <c r="ET5" s="146">
        <v>168</v>
      </c>
      <c r="EU5" s="8">
        <v>1</v>
      </c>
      <c r="EV5" s="8"/>
      <c r="EW5" s="8"/>
      <c r="EX5" s="152">
        <v>2</v>
      </c>
      <c r="EY5" s="149"/>
      <c r="EZ5" s="8"/>
      <c r="FA5" s="8"/>
      <c r="FB5" s="8">
        <v>1</v>
      </c>
      <c r="FC5" s="146"/>
      <c r="FD5" s="8">
        <v>1</v>
      </c>
      <c r="FE5" s="8"/>
      <c r="FF5" s="8"/>
      <c r="FG5" s="8"/>
      <c r="FH5" s="134"/>
      <c r="FI5" s="327"/>
      <c r="FJ5" s="327"/>
      <c r="FK5" s="327"/>
      <c r="FL5" s="327"/>
      <c r="FM5" s="327"/>
      <c r="FN5" s="327"/>
      <c r="FO5" s="327"/>
      <c r="FP5" s="327"/>
      <c r="FQ5" s="329"/>
      <c r="FR5" s="329"/>
      <c r="FS5" s="329"/>
      <c r="FT5" s="329"/>
      <c r="FU5" s="329"/>
      <c r="FV5" s="329"/>
      <c r="FW5" s="329"/>
    </row>
    <row r="6" spans="1:180" x14ac:dyDescent="0.35">
      <c r="A6" s="142" t="s">
        <v>197</v>
      </c>
      <c r="B6" s="114" t="s">
        <v>194</v>
      </c>
      <c r="C6" s="114" t="s">
        <v>192</v>
      </c>
      <c r="D6" s="114" t="s">
        <v>190</v>
      </c>
      <c r="E6" s="168">
        <v>1</v>
      </c>
      <c r="F6" s="162"/>
      <c r="G6" s="161">
        <v>788000</v>
      </c>
      <c r="H6" s="161">
        <v>39</v>
      </c>
      <c r="I6" s="163">
        <v>87659</v>
      </c>
      <c r="J6" s="8">
        <v>971</v>
      </c>
      <c r="K6" s="8">
        <v>131289</v>
      </c>
      <c r="L6" s="8">
        <v>0</v>
      </c>
      <c r="M6" s="8">
        <v>62</v>
      </c>
      <c r="N6" s="8">
        <v>0</v>
      </c>
      <c r="O6" s="8">
        <v>1</v>
      </c>
      <c r="P6" s="8">
        <v>18</v>
      </c>
      <c r="Q6" s="8">
        <v>2</v>
      </c>
      <c r="R6" s="8">
        <v>138</v>
      </c>
      <c r="S6" s="8"/>
      <c r="T6" s="8">
        <v>40</v>
      </c>
      <c r="U6" s="8"/>
      <c r="V6" s="8"/>
      <c r="W6" s="8"/>
      <c r="X6" s="8"/>
      <c r="Y6" s="8"/>
      <c r="Z6" s="8"/>
      <c r="AA6" s="8"/>
      <c r="AB6" s="146"/>
      <c r="AC6" s="149"/>
      <c r="AD6" s="8"/>
      <c r="AE6" s="8"/>
      <c r="AF6" s="146"/>
      <c r="AG6" s="149"/>
      <c r="AH6" s="8"/>
      <c r="AI6" s="8"/>
      <c r="AJ6" s="8"/>
      <c r="AK6" s="146"/>
      <c r="AL6" s="8"/>
      <c r="AM6" s="8"/>
      <c r="AN6" s="8"/>
      <c r="AO6" s="146"/>
      <c r="AP6" s="8"/>
      <c r="AQ6" s="8"/>
      <c r="AR6" s="8"/>
      <c r="AS6" s="8"/>
      <c r="AT6" s="8"/>
      <c r="AU6" s="8"/>
      <c r="AV6" s="8"/>
      <c r="AW6" s="8"/>
      <c r="AX6" s="146"/>
      <c r="AY6" s="8"/>
      <c r="AZ6" s="8"/>
      <c r="BA6" s="8"/>
      <c r="BB6" s="8"/>
      <c r="BC6" s="8"/>
      <c r="BD6" s="8"/>
      <c r="BE6" s="8"/>
      <c r="BF6" s="8"/>
      <c r="BG6" s="8"/>
      <c r="BH6" s="8"/>
      <c r="BI6" s="8"/>
      <c r="BJ6" s="8"/>
      <c r="BK6" s="8"/>
      <c r="BL6" s="8"/>
      <c r="BM6" s="8"/>
      <c r="BN6" s="149"/>
      <c r="BO6" s="8"/>
      <c r="BP6" s="8"/>
      <c r="BQ6" s="8"/>
      <c r="BR6" s="8"/>
      <c r="BS6" s="8"/>
      <c r="BT6" s="8"/>
      <c r="BU6" s="8"/>
      <c r="BV6" s="8"/>
      <c r="BW6" s="8"/>
      <c r="BX6" s="8"/>
      <c r="BY6" s="8"/>
      <c r="BZ6" s="8"/>
      <c r="CA6" s="8"/>
      <c r="CB6" s="152"/>
      <c r="CC6" s="8"/>
      <c r="CD6" s="8"/>
      <c r="CE6" s="8"/>
      <c r="CF6" s="8"/>
      <c r="CG6" s="8"/>
      <c r="CH6" s="8"/>
      <c r="CI6" s="8"/>
      <c r="CJ6" s="8"/>
      <c r="CK6" s="8"/>
      <c r="CL6" s="8"/>
      <c r="CM6" s="8"/>
      <c r="CN6" s="8"/>
      <c r="CO6" s="8"/>
      <c r="CP6" s="8"/>
      <c r="CQ6" s="8"/>
      <c r="CR6" s="8"/>
      <c r="CS6" s="152"/>
      <c r="CT6" s="8"/>
      <c r="CU6" s="8"/>
      <c r="CV6" s="8"/>
      <c r="CW6" s="8"/>
      <c r="CX6" s="8"/>
      <c r="CY6" s="8"/>
      <c r="CZ6" s="8"/>
      <c r="DA6" s="149"/>
      <c r="DB6" s="8"/>
      <c r="DC6" s="8"/>
      <c r="DD6" s="8"/>
      <c r="DE6" s="8"/>
      <c r="DF6" s="8"/>
      <c r="DG6" s="8"/>
      <c r="DH6" s="8"/>
      <c r="DI6" s="8"/>
      <c r="DJ6" s="8"/>
      <c r="DK6" s="8"/>
      <c r="DL6" s="149"/>
      <c r="DM6" s="8"/>
      <c r="DN6" s="8"/>
      <c r="DO6" s="8"/>
      <c r="DP6" s="152"/>
      <c r="DQ6" s="8"/>
      <c r="DR6" s="8"/>
      <c r="DS6" s="8"/>
      <c r="DT6" s="149">
        <v>87659</v>
      </c>
      <c r="DU6" s="8">
        <v>10165</v>
      </c>
      <c r="DV6" s="146">
        <v>118716</v>
      </c>
      <c r="DW6" s="149"/>
      <c r="DX6" s="8"/>
      <c r="DY6" s="146"/>
      <c r="DZ6" s="8"/>
      <c r="EA6" s="8"/>
      <c r="EB6" s="8"/>
      <c r="EC6" s="8"/>
      <c r="ED6" s="8"/>
      <c r="EE6" s="8"/>
      <c r="EF6" s="8"/>
      <c r="EG6" s="8"/>
      <c r="EH6" s="8"/>
      <c r="EI6" s="8"/>
      <c r="EJ6" s="8"/>
      <c r="EK6" s="8"/>
      <c r="EL6" s="8"/>
      <c r="EM6" s="8"/>
      <c r="EN6" s="8"/>
      <c r="EO6" s="8"/>
      <c r="EP6" s="8"/>
      <c r="EQ6" s="149">
        <v>788000</v>
      </c>
      <c r="ER6" s="8">
        <v>780000</v>
      </c>
      <c r="ES6" s="8">
        <v>8000</v>
      </c>
      <c r="ET6" s="146"/>
      <c r="EU6" s="8"/>
      <c r="EV6" s="8"/>
      <c r="EW6" s="8"/>
      <c r="EX6" s="152"/>
      <c r="EY6" s="149"/>
      <c r="EZ6" s="8"/>
      <c r="FA6" s="8"/>
      <c r="FB6" s="8"/>
      <c r="FC6" s="146"/>
      <c r="FD6" s="8"/>
      <c r="FE6" s="8"/>
      <c r="FF6" s="8"/>
      <c r="FG6" s="8"/>
      <c r="FH6" s="134"/>
      <c r="FI6" s="327"/>
      <c r="FJ6" s="327"/>
      <c r="FK6" s="327"/>
      <c r="FL6" s="327"/>
      <c r="FM6" s="327"/>
      <c r="FN6" s="327"/>
      <c r="FO6" s="327"/>
      <c r="FP6" s="327"/>
      <c r="FQ6" s="329"/>
      <c r="FR6" s="329"/>
      <c r="FS6" s="329"/>
      <c r="FT6" s="329"/>
      <c r="FU6" s="329"/>
      <c r="FV6" s="329"/>
      <c r="FW6" s="329"/>
    </row>
    <row r="7" spans="1:180" x14ac:dyDescent="0.35">
      <c r="A7" s="142" t="s">
        <v>184</v>
      </c>
      <c r="B7" s="114" t="s">
        <v>185</v>
      </c>
      <c r="C7" s="114" t="s">
        <v>186</v>
      </c>
      <c r="D7" s="114" t="s">
        <v>187</v>
      </c>
      <c r="E7" s="168">
        <v>4</v>
      </c>
      <c r="F7" s="162">
        <v>1</v>
      </c>
      <c r="G7" s="161">
        <v>24644623.370000001</v>
      </c>
      <c r="H7" s="161">
        <v>1060</v>
      </c>
      <c r="I7" s="163">
        <v>934731</v>
      </c>
      <c r="J7" s="8">
        <v>40094</v>
      </c>
      <c r="K7" s="8">
        <v>2107964</v>
      </c>
      <c r="L7" s="8">
        <v>11</v>
      </c>
      <c r="M7" s="8">
        <v>158</v>
      </c>
      <c r="N7" s="8">
        <v>27</v>
      </c>
      <c r="O7" s="8">
        <v>44</v>
      </c>
      <c r="P7" s="8">
        <v>506</v>
      </c>
      <c r="Q7" s="8">
        <v>260</v>
      </c>
      <c r="R7" s="8">
        <v>5520</v>
      </c>
      <c r="S7" s="8">
        <v>7</v>
      </c>
      <c r="T7" s="8">
        <v>1073</v>
      </c>
      <c r="U7" s="8">
        <v>1</v>
      </c>
      <c r="V7" s="8">
        <v>1</v>
      </c>
      <c r="W7" s="8">
        <v>1</v>
      </c>
      <c r="X7" s="8">
        <v>0</v>
      </c>
      <c r="Y7" s="8">
        <v>1</v>
      </c>
      <c r="Z7" s="8">
        <v>1</v>
      </c>
      <c r="AA7" s="8">
        <v>0</v>
      </c>
      <c r="AB7" s="146">
        <v>0</v>
      </c>
      <c r="AC7" s="149">
        <v>3</v>
      </c>
      <c r="AD7" s="8">
        <v>1.5</v>
      </c>
      <c r="AE7" s="8">
        <v>2.5</v>
      </c>
      <c r="AF7" s="146">
        <v>0.8</v>
      </c>
      <c r="AG7" s="149">
        <v>1</v>
      </c>
      <c r="AH7" s="8">
        <v>1</v>
      </c>
      <c r="AI7" s="8">
        <v>1</v>
      </c>
      <c r="AJ7" s="8">
        <v>1</v>
      </c>
      <c r="AK7" s="146">
        <v>0</v>
      </c>
      <c r="AL7" s="8">
        <v>1</v>
      </c>
      <c r="AM7" s="8">
        <v>1</v>
      </c>
      <c r="AN7" s="8">
        <v>0</v>
      </c>
      <c r="AO7" s="146">
        <v>0</v>
      </c>
      <c r="AP7" s="8">
        <v>14.999999999999998</v>
      </c>
      <c r="AQ7" s="8">
        <v>1</v>
      </c>
      <c r="AR7" s="8">
        <v>1</v>
      </c>
      <c r="AS7" s="8">
        <v>1</v>
      </c>
      <c r="AT7" s="8">
        <v>1</v>
      </c>
      <c r="AU7" s="8">
        <v>0</v>
      </c>
      <c r="AV7" s="8">
        <v>1</v>
      </c>
      <c r="AW7" s="8">
        <v>1</v>
      </c>
      <c r="AX7" s="146">
        <v>0</v>
      </c>
      <c r="AY7" s="8">
        <v>0</v>
      </c>
      <c r="AZ7" s="8">
        <v>1</v>
      </c>
      <c r="BA7" s="8">
        <v>1</v>
      </c>
      <c r="BB7" s="8">
        <v>1</v>
      </c>
      <c r="BC7" s="8">
        <v>1</v>
      </c>
      <c r="BD7" s="8">
        <v>1</v>
      </c>
      <c r="BE7" s="8">
        <v>1</v>
      </c>
      <c r="BF7" s="8">
        <v>1</v>
      </c>
      <c r="BG7" s="8">
        <v>1</v>
      </c>
      <c r="BH7" s="8">
        <v>1</v>
      </c>
      <c r="BI7" s="8">
        <v>1</v>
      </c>
      <c r="BJ7" s="8">
        <v>1</v>
      </c>
      <c r="BK7" s="8">
        <v>1</v>
      </c>
      <c r="BL7" s="8">
        <v>1</v>
      </c>
      <c r="BM7" s="8">
        <v>1</v>
      </c>
      <c r="BN7" s="149">
        <v>1</v>
      </c>
      <c r="BO7" s="8">
        <v>1</v>
      </c>
      <c r="BP7" s="8">
        <v>1</v>
      </c>
      <c r="BQ7" s="8">
        <v>1</v>
      </c>
      <c r="BR7" s="8">
        <v>0</v>
      </c>
      <c r="BS7" s="8">
        <v>1</v>
      </c>
      <c r="BT7" s="8">
        <v>1</v>
      </c>
      <c r="BU7" s="8">
        <v>1</v>
      </c>
      <c r="BV7" s="8">
        <v>1</v>
      </c>
      <c r="BW7" s="8">
        <v>1</v>
      </c>
      <c r="BX7" s="8">
        <v>0</v>
      </c>
      <c r="BY7" s="8">
        <v>1</v>
      </c>
      <c r="BZ7" s="8">
        <v>1</v>
      </c>
      <c r="CA7" s="8">
        <v>1</v>
      </c>
      <c r="CB7" s="152">
        <v>4</v>
      </c>
      <c r="CC7" s="8">
        <v>96</v>
      </c>
      <c r="CD7" s="8">
        <v>156</v>
      </c>
      <c r="CE7" s="8">
        <v>195</v>
      </c>
      <c r="CF7" s="8">
        <v>510</v>
      </c>
      <c r="CG7" s="8">
        <v>970</v>
      </c>
      <c r="CH7" s="8">
        <v>192</v>
      </c>
      <c r="CI7" s="8">
        <v>90</v>
      </c>
      <c r="CJ7" s="8">
        <v>2209</v>
      </c>
      <c r="CK7" s="8">
        <v>8273895</v>
      </c>
      <c r="CL7" s="8">
        <v>1582000</v>
      </c>
      <c r="CM7" s="8">
        <v>10027458</v>
      </c>
      <c r="CN7" s="8">
        <v>10141156</v>
      </c>
      <c r="CO7" s="8">
        <v>303241174</v>
      </c>
      <c r="CP7" s="8">
        <v>42085905</v>
      </c>
      <c r="CQ7" s="8">
        <v>53758537</v>
      </c>
      <c r="CR7" s="8">
        <v>429110125</v>
      </c>
      <c r="CS7" s="152">
        <v>3</v>
      </c>
      <c r="CT7" s="8">
        <v>16</v>
      </c>
      <c r="CU7" s="8">
        <v>31</v>
      </c>
      <c r="CV7" s="8">
        <v>189</v>
      </c>
      <c r="CW7" s="8"/>
      <c r="CX7" s="8">
        <v>70</v>
      </c>
      <c r="CY7" s="8">
        <v>128</v>
      </c>
      <c r="CZ7" s="8">
        <v>434</v>
      </c>
      <c r="DA7" s="149">
        <v>5364.71</v>
      </c>
      <c r="DB7" s="8">
        <v>46967.44</v>
      </c>
      <c r="DC7" s="8">
        <v>3395</v>
      </c>
      <c r="DD7" s="8"/>
      <c r="DE7" s="8">
        <v>1281.5</v>
      </c>
      <c r="DF7" s="8">
        <v>18520.560000000001</v>
      </c>
      <c r="DG7" s="8">
        <v>75529.210000000021</v>
      </c>
      <c r="DH7" s="8">
        <v>31</v>
      </c>
      <c r="DI7" s="8">
        <v>70</v>
      </c>
      <c r="DJ7" s="8">
        <v>128</v>
      </c>
      <c r="DK7" s="8">
        <v>229</v>
      </c>
      <c r="DL7" s="149">
        <v>257.30000000000007</v>
      </c>
      <c r="DM7" s="8">
        <v>187.9</v>
      </c>
      <c r="DN7" s="8">
        <v>256.5</v>
      </c>
      <c r="DO7" s="8">
        <v>701.7</v>
      </c>
      <c r="DP7" s="152">
        <v>3</v>
      </c>
      <c r="DQ7" s="8">
        <v>125</v>
      </c>
      <c r="DR7" s="8">
        <v>11000</v>
      </c>
      <c r="DS7" s="8">
        <v>11033</v>
      </c>
      <c r="DT7" s="149">
        <v>934731</v>
      </c>
      <c r="DU7" s="8">
        <v>95951</v>
      </c>
      <c r="DV7" s="146">
        <v>1400574</v>
      </c>
      <c r="DW7" s="149">
        <v>1</v>
      </c>
      <c r="DX7" s="8">
        <v>1</v>
      </c>
      <c r="DY7" s="146">
        <v>1</v>
      </c>
      <c r="DZ7" s="8">
        <v>0.28999999999999998</v>
      </c>
      <c r="EA7" s="8">
        <v>0.94</v>
      </c>
      <c r="EB7" s="8">
        <v>0.94</v>
      </c>
      <c r="EC7" s="8">
        <v>0.82</v>
      </c>
      <c r="ED7" s="8">
        <v>0.9</v>
      </c>
      <c r="EE7" s="8">
        <v>0.89</v>
      </c>
      <c r="EF7" s="8">
        <v>0.83</v>
      </c>
      <c r="EG7" s="8">
        <v>0.89</v>
      </c>
      <c r="EH7" s="8">
        <v>0.88</v>
      </c>
      <c r="EI7" s="8">
        <v>0.87</v>
      </c>
      <c r="EJ7" s="8">
        <v>0.7</v>
      </c>
      <c r="EK7" s="8">
        <v>0.88</v>
      </c>
      <c r="EL7" s="8">
        <v>0.59</v>
      </c>
      <c r="EM7" s="8">
        <v>0.55000000000000004</v>
      </c>
      <c r="EN7" s="8">
        <v>0.8</v>
      </c>
      <c r="EO7" s="8">
        <v>0.98</v>
      </c>
      <c r="EP7" s="8">
        <v>0.71</v>
      </c>
      <c r="EQ7" s="149">
        <v>24644623.370000001</v>
      </c>
      <c r="ER7" s="8">
        <v>23017614.93</v>
      </c>
      <c r="ES7" s="8">
        <v>1627008.44</v>
      </c>
      <c r="ET7" s="146">
        <v>120</v>
      </c>
      <c r="EU7" s="8"/>
      <c r="EV7" s="8">
        <v>1</v>
      </c>
      <c r="EW7" s="8"/>
      <c r="EX7" s="152">
        <v>2</v>
      </c>
      <c r="EY7" s="149"/>
      <c r="EZ7" s="8"/>
      <c r="FA7" s="8"/>
      <c r="FB7" s="8">
        <v>1</v>
      </c>
      <c r="FC7" s="146"/>
      <c r="FD7" s="8"/>
      <c r="FE7" s="8"/>
      <c r="FF7" s="8"/>
      <c r="FG7" s="8"/>
      <c r="FH7" s="134">
        <v>1</v>
      </c>
      <c r="FI7" s="327">
        <v>4</v>
      </c>
      <c r="FJ7" s="327">
        <v>4</v>
      </c>
      <c r="FK7" s="327">
        <v>4</v>
      </c>
      <c r="FL7" s="327">
        <v>4</v>
      </c>
      <c r="FM7" s="327">
        <v>4</v>
      </c>
      <c r="FN7" s="327">
        <v>4</v>
      </c>
      <c r="FO7" s="327">
        <v>4</v>
      </c>
      <c r="FP7" s="327">
        <v>4</v>
      </c>
      <c r="FQ7" s="329">
        <v>2</v>
      </c>
      <c r="FR7" s="329">
        <v>2</v>
      </c>
      <c r="FS7" s="329">
        <v>2</v>
      </c>
      <c r="FT7" s="329"/>
      <c r="FU7" s="329">
        <v>1</v>
      </c>
      <c r="FV7" s="329">
        <v>1</v>
      </c>
      <c r="FW7" s="329">
        <v>3</v>
      </c>
      <c r="FX7" s="59">
        <v>4</v>
      </c>
    </row>
    <row r="8" spans="1:180" x14ac:dyDescent="0.35">
      <c r="A8" s="142" t="s">
        <v>188</v>
      </c>
      <c r="B8" s="114" t="s">
        <v>191</v>
      </c>
      <c r="C8" s="114" t="s">
        <v>192</v>
      </c>
      <c r="D8" s="114" t="s">
        <v>193</v>
      </c>
      <c r="E8" s="168">
        <v>1</v>
      </c>
      <c r="F8" s="162"/>
      <c r="G8" s="161">
        <v>202058.49</v>
      </c>
      <c r="H8" s="161">
        <v>19</v>
      </c>
      <c r="I8" s="163">
        <v>8020</v>
      </c>
      <c r="J8" s="8">
        <v>1610</v>
      </c>
      <c r="K8" s="8">
        <v>55103</v>
      </c>
      <c r="L8" s="8">
        <v>1</v>
      </c>
      <c r="M8" s="8">
        <v>23</v>
      </c>
      <c r="N8" s="8">
        <v>0</v>
      </c>
      <c r="O8" s="8">
        <v>3</v>
      </c>
      <c r="P8" s="8">
        <v>15</v>
      </c>
      <c r="Q8" s="8">
        <v>4</v>
      </c>
      <c r="R8" s="8">
        <v>228</v>
      </c>
      <c r="S8" s="8"/>
      <c r="T8" s="8">
        <v>30</v>
      </c>
      <c r="U8" s="8"/>
      <c r="V8" s="8"/>
      <c r="W8" s="8"/>
      <c r="X8" s="8"/>
      <c r="Y8" s="8"/>
      <c r="Z8" s="8"/>
      <c r="AA8" s="8"/>
      <c r="AB8" s="146"/>
      <c r="AC8" s="149"/>
      <c r="AD8" s="8"/>
      <c r="AE8" s="8"/>
      <c r="AF8" s="146"/>
      <c r="AG8" s="149"/>
      <c r="AH8" s="8"/>
      <c r="AI8" s="8"/>
      <c r="AJ8" s="8"/>
      <c r="AK8" s="146"/>
      <c r="AL8" s="8"/>
      <c r="AM8" s="8"/>
      <c r="AN8" s="8"/>
      <c r="AO8" s="146"/>
      <c r="AP8" s="8"/>
      <c r="AQ8" s="8"/>
      <c r="AR8" s="8"/>
      <c r="AS8" s="8"/>
      <c r="AT8" s="8"/>
      <c r="AU8" s="8"/>
      <c r="AV8" s="8"/>
      <c r="AW8" s="8"/>
      <c r="AX8" s="146"/>
      <c r="AY8" s="8"/>
      <c r="AZ8" s="8"/>
      <c r="BA8" s="8"/>
      <c r="BB8" s="8"/>
      <c r="BC8" s="8"/>
      <c r="BD8" s="8"/>
      <c r="BE8" s="8"/>
      <c r="BF8" s="8"/>
      <c r="BG8" s="8"/>
      <c r="BH8" s="8"/>
      <c r="BI8" s="8"/>
      <c r="BJ8" s="8"/>
      <c r="BK8" s="8"/>
      <c r="BL8" s="8"/>
      <c r="BM8" s="8"/>
      <c r="BN8" s="149"/>
      <c r="BO8" s="8"/>
      <c r="BP8" s="8"/>
      <c r="BQ8" s="8"/>
      <c r="BR8" s="8"/>
      <c r="BS8" s="8"/>
      <c r="BT8" s="8"/>
      <c r="BU8" s="8"/>
      <c r="BV8" s="8"/>
      <c r="BW8" s="8"/>
      <c r="BX8" s="8"/>
      <c r="BY8" s="8"/>
      <c r="BZ8" s="8"/>
      <c r="CA8" s="8"/>
      <c r="CB8" s="152">
        <v>1</v>
      </c>
      <c r="CC8" s="8">
        <v>2</v>
      </c>
      <c r="CD8" s="8"/>
      <c r="CE8" s="8">
        <v>3</v>
      </c>
      <c r="CF8" s="8">
        <v>20</v>
      </c>
      <c r="CG8" s="8">
        <v>16</v>
      </c>
      <c r="CH8" s="8">
        <v>4</v>
      </c>
      <c r="CI8" s="8"/>
      <c r="CJ8" s="8">
        <v>45</v>
      </c>
      <c r="CK8" s="8">
        <v>12400</v>
      </c>
      <c r="CL8" s="8"/>
      <c r="CM8" s="8">
        <v>77800</v>
      </c>
      <c r="CN8" s="8">
        <v>605997</v>
      </c>
      <c r="CO8" s="8">
        <v>4502871</v>
      </c>
      <c r="CP8" s="8">
        <v>1363592</v>
      </c>
      <c r="CQ8" s="8"/>
      <c r="CR8" s="8">
        <v>6562660</v>
      </c>
      <c r="CS8" s="152">
        <v>1</v>
      </c>
      <c r="CT8" s="8"/>
      <c r="CU8" s="8"/>
      <c r="CV8" s="8"/>
      <c r="CW8" s="8">
        <v>97</v>
      </c>
      <c r="CX8" s="8"/>
      <c r="CY8" s="8"/>
      <c r="CZ8" s="8">
        <v>97</v>
      </c>
      <c r="DA8" s="149"/>
      <c r="DB8" s="8"/>
      <c r="DC8" s="8"/>
      <c r="DD8" s="8">
        <v>989.09</v>
      </c>
      <c r="DE8" s="8"/>
      <c r="DF8" s="8"/>
      <c r="DG8" s="8">
        <v>989.09</v>
      </c>
      <c r="DH8" s="8"/>
      <c r="DI8" s="8"/>
      <c r="DJ8" s="8"/>
      <c r="DK8" s="8"/>
      <c r="DL8" s="149"/>
      <c r="DM8" s="8"/>
      <c r="DN8" s="8"/>
      <c r="DO8" s="8"/>
      <c r="DP8" s="152">
        <v>1</v>
      </c>
      <c r="DQ8" s="8">
        <v>1</v>
      </c>
      <c r="DR8" s="8"/>
      <c r="DS8" s="8"/>
      <c r="DT8" s="149">
        <v>8020</v>
      </c>
      <c r="DU8" s="8">
        <v>4057</v>
      </c>
      <c r="DV8" s="146">
        <v>19478</v>
      </c>
      <c r="DW8" s="149"/>
      <c r="DX8" s="8"/>
      <c r="DY8" s="146"/>
      <c r="DZ8" s="8"/>
      <c r="EA8" s="8"/>
      <c r="EB8" s="8"/>
      <c r="EC8" s="8"/>
      <c r="ED8" s="8"/>
      <c r="EE8" s="8"/>
      <c r="EF8" s="8"/>
      <c r="EG8" s="8"/>
      <c r="EH8" s="8"/>
      <c r="EI8" s="8"/>
      <c r="EJ8" s="8"/>
      <c r="EK8" s="8"/>
      <c r="EL8" s="8"/>
      <c r="EM8" s="8"/>
      <c r="EN8" s="8"/>
      <c r="EO8" s="8"/>
      <c r="EP8" s="8"/>
      <c r="EQ8" s="149">
        <v>202058.49</v>
      </c>
      <c r="ER8" s="8">
        <v>177714</v>
      </c>
      <c r="ES8" s="8">
        <v>24344.49</v>
      </c>
      <c r="ET8" s="146"/>
      <c r="EU8" s="8"/>
      <c r="EV8" s="8"/>
      <c r="EW8" s="8"/>
      <c r="EX8" s="152"/>
      <c r="EY8" s="149"/>
      <c r="EZ8" s="8"/>
      <c r="FA8" s="8"/>
      <c r="FB8" s="8"/>
      <c r="FC8" s="146"/>
      <c r="FD8" s="8"/>
      <c r="FE8" s="8"/>
      <c r="FF8" s="8"/>
      <c r="FG8" s="8"/>
      <c r="FH8" s="134"/>
      <c r="FI8" s="327">
        <v>1</v>
      </c>
      <c r="FJ8" s="327"/>
      <c r="FK8" s="327">
        <v>1</v>
      </c>
      <c r="FL8" s="327">
        <v>1</v>
      </c>
      <c r="FM8" s="327">
        <v>1</v>
      </c>
      <c r="FN8" s="327">
        <v>1</v>
      </c>
      <c r="FO8" s="327"/>
      <c r="FP8" s="327">
        <v>1</v>
      </c>
      <c r="FQ8" s="329"/>
      <c r="FR8" s="329"/>
      <c r="FS8" s="329"/>
      <c r="FT8" s="329">
        <v>1</v>
      </c>
      <c r="FU8" s="329"/>
      <c r="FV8" s="329"/>
      <c r="FW8" s="329">
        <v>1</v>
      </c>
      <c r="FX8" s="59">
        <v>1</v>
      </c>
    </row>
    <row r="9" spans="1:180" x14ac:dyDescent="0.35">
      <c r="A9" s="142" t="s">
        <v>188</v>
      </c>
      <c r="B9" s="114" t="s">
        <v>191</v>
      </c>
      <c r="C9" s="114" t="s">
        <v>192</v>
      </c>
      <c r="D9" s="114" t="s">
        <v>195</v>
      </c>
      <c r="E9" s="168">
        <v>2</v>
      </c>
      <c r="F9" s="162">
        <v>1</v>
      </c>
      <c r="G9" s="161">
        <v>801535.42999999993</v>
      </c>
      <c r="H9" s="161">
        <v>43</v>
      </c>
      <c r="I9" s="163">
        <v>66177</v>
      </c>
      <c r="J9" s="8">
        <v>2174</v>
      </c>
      <c r="K9" s="8">
        <v>51653</v>
      </c>
      <c r="L9" s="8">
        <v>2</v>
      </c>
      <c r="M9" s="8">
        <v>13</v>
      </c>
      <c r="N9" s="8">
        <v>1</v>
      </c>
      <c r="O9" s="8">
        <v>4</v>
      </c>
      <c r="P9" s="8">
        <v>27</v>
      </c>
      <c r="Q9" s="8">
        <v>4</v>
      </c>
      <c r="R9" s="8">
        <v>694</v>
      </c>
      <c r="S9" s="8">
        <v>0</v>
      </c>
      <c r="T9" s="8">
        <v>45</v>
      </c>
      <c r="U9" s="8">
        <v>1</v>
      </c>
      <c r="V9" s="8">
        <v>0</v>
      </c>
      <c r="W9" s="8">
        <v>0</v>
      </c>
      <c r="X9" s="8">
        <v>0</v>
      </c>
      <c r="Y9" s="8">
        <v>0</v>
      </c>
      <c r="Z9" s="8">
        <v>0</v>
      </c>
      <c r="AA9" s="8">
        <v>0</v>
      </c>
      <c r="AB9" s="146">
        <v>0</v>
      </c>
      <c r="AC9" s="149">
        <v>4.4000000000000004</v>
      </c>
      <c r="AD9" s="8">
        <v>2.2000000000000002</v>
      </c>
      <c r="AE9" s="8">
        <v>2.5</v>
      </c>
      <c r="AF9" s="146">
        <v>1.5</v>
      </c>
      <c r="AG9" s="149">
        <v>0</v>
      </c>
      <c r="AH9" s="8">
        <v>1</v>
      </c>
      <c r="AI9" s="8">
        <v>1</v>
      </c>
      <c r="AJ9" s="8">
        <v>0</v>
      </c>
      <c r="AK9" s="146">
        <v>0</v>
      </c>
      <c r="AL9" s="8">
        <v>1</v>
      </c>
      <c r="AM9" s="8">
        <v>0</v>
      </c>
      <c r="AN9" s="8">
        <v>0</v>
      </c>
      <c r="AO9" s="146">
        <v>1</v>
      </c>
      <c r="AP9" s="8">
        <v>16</v>
      </c>
      <c r="AQ9" s="8">
        <v>0</v>
      </c>
      <c r="AR9" s="8">
        <v>1</v>
      </c>
      <c r="AS9" s="8">
        <v>1</v>
      </c>
      <c r="AT9" s="8">
        <v>1</v>
      </c>
      <c r="AU9" s="8">
        <v>0</v>
      </c>
      <c r="AV9" s="8">
        <v>0</v>
      </c>
      <c r="AW9" s="8">
        <v>1</v>
      </c>
      <c r="AX9" s="146">
        <v>0</v>
      </c>
      <c r="AY9" s="8">
        <v>1</v>
      </c>
      <c r="AZ9" s="8">
        <v>1</v>
      </c>
      <c r="BA9" s="8">
        <v>1</v>
      </c>
      <c r="BB9" s="8">
        <v>1</v>
      </c>
      <c r="BC9" s="8">
        <v>0</v>
      </c>
      <c r="BD9" s="8">
        <v>1</v>
      </c>
      <c r="BE9" s="8">
        <v>1</v>
      </c>
      <c r="BF9" s="8">
        <v>1</v>
      </c>
      <c r="BG9" s="8">
        <v>1</v>
      </c>
      <c r="BH9" s="8">
        <v>1</v>
      </c>
      <c r="BI9" s="8">
        <v>0</v>
      </c>
      <c r="BJ9" s="8">
        <v>0</v>
      </c>
      <c r="BK9" s="8">
        <v>0</v>
      </c>
      <c r="BL9" s="8">
        <v>0</v>
      </c>
      <c r="BM9" s="8">
        <v>1</v>
      </c>
      <c r="BN9" s="149">
        <v>1</v>
      </c>
      <c r="BO9" s="8">
        <v>0</v>
      </c>
      <c r="BP9" s="8">
        <v>0</v>
      </c>
      <c r="BQ9" s="8">
        <v>1</v>
      </c>
      <c r="BR9" s="8">
        <v>0</v>
      </c>
      <c r="BS9" s="8">
        <v>0</v>
      </c>
      <c r="BT9" s="8">
        <v>0</v>
      </c>
      <c r="BU9" s="8">
        <v>0</v>
      </c>
      <c r="BV9" s="8">
        <v>0</v>
      </c>
      <c r="BW9" s="8">
        <v>0</v>
      </c>
      <c r="BX9" s="8">
        <v>0</v>
      </c>
      <c r="BY9" s="8">
        <v>0</v>
      </c>
      <c r="BZ9" s="8">
        <v>1</v>
      </c>
      <c r="CA9" s="8">
        <v>0</v>
      </c>
      <c r="CB9" s="152">
        <v>2</v>
      </c>
      <c r="CC9" s="8">
        <v>24</v>
      </c>
      <c r="CD9" s="8">
        <v>3</v>
      </c>
      <c r="CE9" s="8">
        <v>2</v>
      </c>
      <c r="CF9" s="8">
        <v>56</v>
      </c>
      <c r="CG9" s="8">
        <v>50</v>
      </c>
      <c r="CH9" s="8">
        <v>14</v>
      </c>
      <c r="CI9" s="8">
        <v>4</v>
      </c>
      <c r="CJ9" s="8">
        <v>153</v>
      </c>
      <c r="CK9" s="8">
        <v>841805</v>
      </c>
      <c r="CL9" s="8">
        <v>40200</v>
      </c>
      <c r="CM9" s="8">
        <v>408258</v>
      </c>
      <c r="CN9" s="8">
        <v>482481</v>
      </c>
      <c r="CO9" s="8">
        <v>15547147</v>
      </c>
      <c r="CP9" s="8">
        <v>4391303</v>
      </c>
      <c r="CQ9" s="8">
        <v>2136611</v>
      </c>
      <c r="CR9" s="8">
        <v>23847805</v>
      </c>
      <c r="CS9" s="152"/>
      <c r="CT9" s="8"/>
      <c r="CU9" s="8"/>
      <c r="CV9" s="8"/>
      <c r="CW9" s="8"/>
      <c r="CX9" s="8"/>
      <c r="CY9" s="8"/>
      <c r="CZ9" s="8"/>
      <c r="DA9" s="149"/>
      <c r="DB9" s="8"/>
      <c r="DC9" s="8"/>
      <c r="DD9" s="8"/>
      <c r="DE9" s="8"/>
      <c r="DF9" s="8"/>
      <c r="DG9" s="8"/>
      <c r="DH9" s="8"/>
      <c r="DI9" s="8"/>
      <c r="DJ9" s="8"/>
      <c r="DK9" s="8"/>
      <c r="DL9" s="149"/>
      <c r="DM9" s="8"/>
      <c r="DN9" s="8"/>
      <c r="DO9" s="8"/>
      <c r="DP9" s="152">
        <v>2</v>
      </c>
      <c r="DQ9" s="8">
        <v>15</v>
      </c>
      <c r="DR9" s="8">
        <v>5772</v>
      </c>
      <c r="DS9" s="8">
        <v>5824</v>
      </c>
      <c r="DT9" s="149">
        <v>66177</v>
      </c>
      <c r="DU9" s="8">
        <v>11980</v>
      </c>
      <c r="DV9" s="146">
        <v>156245</v>
      </c>
      <c r="DW9" s="149">
        <v>1</v>
      </c>
      <c r="DX9" s="8"/>
      <c r="DY9" s="146"/>
      <c r="DZ9" s="8">
        <v>0</v>
      </c>
      <c r="EA9" s="8">
        <v>0.63</v>
      </c>
      <c r="EB9" s="8">
        <v>0.85199999999999998</v>
      </c>
      <c r="EC9" s="8">
        <v>0.77700000000000002</v>
      </c>
      <c r="ED9" s="8">
        <v>0.86099999999999999</v>
      </c>
      <c r="EE9" s="8">
        <v>0.80500000000000005</v>
      </c>
      <c r="EF9" s="8">
        <v>0</v>
      </c>
      <c r="EG9" s="8">
        <v>0</v>
      </c>
      <c r="EH9" s="8">
        <v>0</v>
      </c>
      <c r="EI9" s="8">
        <v>0</v>
      </c>
      <c r="EJ9" s="8">
        <v>0.85199999999999998</v>
      </c>
      <c r="EK9" s="8">
        <v>0</v>
      </c>
      <c r="EL9" s="8">
        <v>0</v>
      </c>
      <c r="EM9" s="8">
        <v>0</v>
      </c>
      <c r="EN9" s="8">
        <v>0</v>
      </c>
      <c r="EO9" s="8">
        <v>0.98199999999999998</v>
      </c>
      <c r="EP9" s="8">
        <v>0</v>
      </c>
      <c r="EQ9" s="149">
        <v>801535.42999999993</v>
      </c>
      <c r="ER9" s="8">
        <v>597703</v>
      </c>
      <c r="ES9" s="8">
        <v>203832</v>
      </c>
      <c r="ET9" s="146">
        <v>90</v>
      </c>
      <c r="EU9" s="8"/>
      <c r="EV9" s="8"/>
      <c r="EW9" s="8">
        <v>1</v>
      </c>
      <c r="EX9" s="152">
        <v>0</v>
      </c>
      <c r="EY9" s="149"/>
      <c r="EZ9" s="8">
        <v>1</v>
      </c>
      <c r="FA9" s="8"/>
      <c r="FB9" s="8"/>
      <c r="FC9" s="146"/>
      <c r="FD9" s="8"/>
      <c r="FE9" s="8"/>
      <c r="FF9" s="8"/>
      <c r="FG9" s="8"/>
      <c r="FH9" s="134">
        <v>1</v>
      </c>
      <c r="FI9" s="327">
        <v>2</v>
      </c>
      <c r="FJ9" s="327">
        <v>2</v>
      </c>
      <c r="FK9" s="327">
        <v>2</v>
      </c>
      <c r="FL9" s="327">
        <v>2</v>
      </c>
      <c r="FM9" s="327">
        <v>2</v>
      </c>
      <c r="FN9" s="327">
        <v>2</v>
      </c>
      <c r="FO9" s="327">
        <v>2</v>
      </c>
      <c r="FP9" s="327">
        <v>2</v>
      </c>
      <c r="FQ9" s="329"/>
      <c r="FR9" s="329"/>
      <c r="FS9" s="329"/>
      <c r="FT9" s="329"/>
      <c r="FU9" s="329"/>
      <c r="FV9" s="329"/>
      <c r="FW9" s="329"/>
      <c r="FX9" s="59">
        <v>2</v>
      </c>
    </row>
    <row r="10" spans="1:180" x14ac:dyDescent="0.35">
      <c r="A10" s="142" t="s">
        <v>188</v>
      </c>
      <c r="B10" s="114" t="s">
        <v>194</v>
      </c>
      <c r="C10" s="114" t="s">
        <v>192</v>
      </c>
      <c r="D10" s="114" t="s">
        <v>193</v>
      </c>
      <c r="E10" s="168">
        <v>1</v>
      </c>
      <c r="F10" s="162">
        <v>1</v>
      </c>
      <c r="G10" s="161">
        <v>541896</v>
      </c>
      <c r="H10" s="161">
        <v>49</v>
      </c>
      <c r="I10" s="163">
        <v>19266</v>
      </c>
      <c r="J10" s="8">
        <v>2622</v>
      </c>
      <c r="K10" s="8">
        <v>447044</v>
      </c>
      <c r="L10" s="8">
        <v>1</v>
      </c>
      <c r="M10" s="8">
        <v>18</v>
      </c>
      <c r="N10" s="8">
        <v>5</v>
      </c>
      <c r="O10" s="8">
        <v>3</v>
      </c>
      <c r="P10" s="8">
        <v>14</v>
      </c>
      <c r="Q10" s="8">
        <v>3</v>
      </c>
      <c r="R10" s="8">
        <v>294</v>
      </c>
      <c r="S10" s="8">
        <v>3</v>
      </c>
      <c r="T10" s="8">
        <v>76</v>
      </c>
      <c r="U10" s="8">
        <v>1</v>
      </c>
      <c r="V10" s="8">
        <v>0</v>
      </c>
      <c r="W10" s="8">
        <v>0</v>
      </c>
      <c r="X10" s="8">
        <v>0</v>
      </c>
      <c r="Y10" s="8">
        <v>0</v>
      </c>
      <c r="Z10" s="8">
        <v>0</v>
      </c>
      <c r="AA10" s="8">
        <v>0</v>
      </c>
      <c r="AB10" s="146">
        <v>1</v>
      </c>
      <c r="AC10" s="149">
        <v>2</v>
      </c>
      <c r="AD10" s="8">
        <v>1</v>
      </c>
      <c r="AE10" s="8">
        <v>2</v>
      </c>
      <c r="AF10" s="146">
        <v>1</v>
      </c>
      <c r="AG10" s="149">
        <v>1</v>
      </c>
      <c r="AH10" s="8">
        <v>1</v>
      </c>
      <c r="AI10" s="8">
        <v>1</v>
      </c>
      <c r="AJ10" s="8">
        <v>1</v>
      </c>
      <c r="AK10" s="146">
        <v>0</v>
      </c>
      <c r="AL10" s="8">
        <v>1</v>
      </c>
      <c r="AM10" s="8">
        <v>1</v>
      </c>
      <c r="AN10" s="8">
        <v>0</v>
      </c>
      <c r="AO10" s="146">
        <v>0</v>
      </c>
      <c r="AP10" s="8">
        <v>6.9999999999999973</v>
      </c>
      <c r="AQ10" s="8">
        <v>1</v>
      </c>
      <c r="AR10" s="8">
        <v>1</v>
      </c>
      <c r="AS10" s="8">
        <v>0</v>
      </c>
      <c r="AT10" s="8">
        <v>1</v>
      </c>
      <c r="AU10" s="8">
        <v>0</v>
      </c>
      <c r="AV10" s="8">
        <v>1</v>
      </c>
      <c r="AW10" s="8">
        <v>0</v>
      </c>
      <c r="AX10" s="146">
        <v>0</v>
      </c>
      <c r="AY10" s="8">
        <v>1</v>
      </c>
      <c r="AZ10" s="8">
        <v>1</v>
      </c>
      <c r="BA10" s="8">
        <v>1</v>
      </c>
      <c r="BB10" s="8">
        <v>1</v>
      </c>
      <c r="BC10" s="8">
        <v>1</v>
      </c>
      <c r="BD10" s="8">
        <v>1</v>
      </c>
      <c r="BE10" s="8">
        <v>1</v>
      </c>
      <c r="BF10" s="8">
        <v>0</v>
      </c>
      <c r="BG10" s="8">
        <v>1</v>
      </c>
      <c r="BH10" s="8">
        <v>1</v>
      </c>
      <c r="BI10" s="8">
        <v>1</v>
      </c>
      <c r="BJ10" s="8">
        <v>0</v>
      </c>
      <c r="BK10" s="8">
        <v>1</v>
      </c>
      <c r="BL10" s="8">
        <v>1</v>
      </c>
      <c r="BM10" s="8">
        <v>1</v>
      </c>
      <c r="BN10" s="149">
        <v>1</v>
      </c>
      <c r="BO10" s="8">
        <v>1</v>
      </c>
      <c r="BP10" s="8">
        <v>1</v>
      </c>
      <c r="BQ10" s="8">
        <v>1</v>
      </c>
      <c r="BR10" s="8">
        <v>1</v>
      </c>
      <c r="BS10" s="8">
        <v>1</v>
      </c>
      <c r="BT10" s="8">
        <v>1</v>
      </c>
      <c r="BU10" s="8">
        <v>1</v>
      </c>
      <c r="BV10" s="8">
        <v>0</v>
      </c>
      <c r="BW10" s="8">
        <v>1</v>
      </c>
      <c r="BX10" s="8">
        <v>0</v>
      </c>
      <c r="BY10" s="8">
        <v>1</v>
      </c>
      <c r="BZ10" s="8">
        <v>1</v>
      </c>
      <c r="CA10" s="8">
        <v>1</v>
      </c>
      <c r="CB10" s="152">
        <v>1</v>
      </c>
      <c r="CC10" s="8">
        <v>7</v>
      </c>
      <c r="CD10" s="8">
        <v>5</v>
      </c>
      <c r="CE10" s="8">
        <v>15</v>
      </c>
      <c r="CF10" s="8">
        <v>12</v>
      </c>
      <c r="CG10" s="8">
        <v>59</v>
      </c>
      <c r="CH10" s="8">
        <v>17</v>
      </c>
      <c r="CI10" s="8">
        <v>6</v>
      </c>
      <c r="CJ10" s="8">
        <v>121</v>
      </c>
      <c r="CK10" s="8">
        <v>604831</v>
      </c>
      <c r="CL10" s="8">
        <v>56000</v>
      </c>
      <c r="CM10" s="8">
        <v>598929</v>
      </c>
      <c r="CN10" s="8">
        <v>172680</v>
      </c>
      <c r="CO10" s="8">
        <v>16029834</v>
      </c>
      <c r="CP10" s="8">
        <v>5687614</v>
      </c>
      <c r="CQ10" s="8">
        <v>4054887</v>
      </c>
      <c r="CR10" s="8">
        <v>27204775</v>
      </c>
      <c r="CS10" s="152">
        <v>1</v>
      </c>
      <c r="CT10" s="8">
        <v>15</v>
      </c>
      <c r="CU10" s="8"/>
      <c r="CV10" s="8"/>
      <c r="CW10" s="8"/>
      <c r="CX10" s="8"/>
      <c r="CY10" s="8"/>
      <c r="CZ10" s="8">
        <v>15</v>
      </c>
      <c r="DA10" s="149">
        <v>37.770000000000003</v>
      </c>
      <c r="DB10" s="8"/>
      <c r="DC10" s="8"/>
      <c r="DD10" s="8"/>
      <c r="DE10" s="8"/>
      <c r="DF10" s="8"/>
      <c r="DG10" s="8">
        <v>37.770000000000003</v>
      </c>
      <c r="DH10" s="8"/>
      <c r="DI10" s="8"/>
      <c r="DJ10" s="8"/>
      <c r="DK10" s="8"/>
      <c r="DL10" s="149"/>
      <c r="DM10" s="8"/>
      <c r="DN10" s="8"/>
      <c r="DO10" s="8"/>
      <c r="DP10" s="152">
        <v>1</v>
      </c>
      <c r="DQ10" s="8">
        <v>4</v>
      </c>
      <c r="DR10" s="8">
        <v>3000</v>
      </c>
      <c r="DS10" s="8">
        <v>20000</v>
      </c>
      <c r="DT10" s="149">
        <v>19266</v>
      </c>
      <c r="DU10" s="8">
        <v>4920</v>
      </c>
      <c r="DV10" s="146">
        <v>11904</v>
      </c>
      <c r="DW10" s="149">
        <v>1</v>
      </c>
      <c r="DX10" s="8">
        <v>1</v>
      </c>
      <c r="DY10" s="146"/>
      <c r="DZ10" s="8">
        <v>0</v>
      </c>
      <c r="EA10" s="8">
        <v>0.92</v>
      </c>
      <c r="EB10" s="8">
        <v>0.98</v>
      </c>
      <c r="EC10" s="8">
        <v>0.95</v>
      </c>
      <c r="ED10" s="8">
        <v>0.93</v>
      </c>
      <c r="EE10" s="8">
        <v>0.88</v>
      </c>
      <c r="EF10" s="8">
        <v>0.94</v>
      </c>
      <c r="EG10" s="8">
        <v>0.77</v>
      </c>
      <c r="EH10" s="8">
        <v>0.92</v>
      </c>
      <c r="EI10" s="8">
        <v>0.94</v>
      </c>
      <c r="EJ10" s="8">
        <v>0.99</v>
      </c>
      <c r="EK10" s="8">
        <v>0.99</v>
      </c>
      <c r="EL10" s="8">
        <v>0.99</v>
      </c>
      <c r="EM10" s="8">
        <v>0.99</v>
      </c>
      <c r="EN10" s="8">
        <v>0.96</v>
      </c>
      <c r="EO10" s="8">
        <v>0.99</v>
      </c>
      <c r="EP10" s="8">
        <v>1</v>
      </c>
      <c r="EQ10" s="149">
        <v>541896</v>
      </c>
      <c r="ER10" s="8">
        <v>491239</v>
      </c>
      <c r="ES10" s="8">
        <v>50657</v>
      </c>
      <c r="ET10" s="146">
        <v>320</v>
      </c>
      <c r="EU10" s="8"/>
      <c r="EV10" s="8">
        <v>1</v>
      </c>
      <c r="EW10" s="8"/>
      <c r="EX10" s="152">
        <v>0.5</v>
      </c>
      <c r="EY10" s="149"/>
      <c r="EZ10" s="8">
        <v>1</v>
      </c>
      <c r="FA10" s="8"/>
      <c r="FB10" s="8"/>
      <c r="FC10" s="146"/>
      <c r="FD10" s="8">
        <v>1</v>
      </c>
      <c r="FE10" s="8"/>
      <c r="FF10" s="8"/>
      <c r="FG10" s="8"/>
      <c r="FH10" s="134"/>
      <c r="FI10" s="327">
        <v>1</v>
      </c>
      <c r="FJ10" s="327">
        <v>1</v>
      </c>
      <c r="FK10" s="327">
        <v>1</v>
      </c>
      <c r="FL10" s="327">
        <v>1</v>
      </c>
      <c r="FM10" s="327">
        <v>1</v>
      </c>
      <c r="FN10" s="327">
        <v>1</v>
      </c>
      <c r="FO10" s="327">
        <v>1</v>
      </c>
      <c r="FP10" s="327">
        <v>1</v>
      </c>
      <c r="FQ10" s="329">
        <v>1</v>
      </c>
      <c r="FR10" s="329"/>
      <c r="FS10" s="329"/>
      <c r="FT10" s="329"/>
      <c r="FU10" s="329"/>
      <c r="FV10" s="329"/>
      <c r="FW10" s="329">
        <v>1</v>
      </c>
      <c r="FX10" s="59">
        <v>1</v>
      </c>
    </row>
    <row r="11" spans="1:180" x14ac:dyDescent="0.35">
      <c r="A11" s="142" t="s">
        <v>188</v>
      </c>
      <c r="B11" s="114" t="s">
        <v>194</v>
      </c>
      <c r="C11" s="114" t="s">
        <v>189</v>
      </c>
      <c r="D11" s="114" t="s">
        <v>195</v>
      </c>
      <c r="E11" s="168">
        <v>3</v>
      </c>
      <c r="F11" s="162">
        <v>3</v>
      </c>
      <c r="G11" s="161">
        <v>2147035.83</v>
      </c>
      <c r="H11" s="161">
        <v>189</v>
      </c>
      <c r="I11" s="163">
        <v>104501</v>
      </c>
      <c r="J11" s="8">
        <v>11755</v>
      </c>
      <c r="K11" s="8">
        <v>255782</v>
      </c>
      <c r="L11" s="8">
        <v>8</v>
      </c>
      <c r="M11" s="8">
        <v>54</v>
      </c>
      <c r="N11" s="8">
        <v>4</v>
      </c>
      <c r="O11" s="8">
        <v>19</v>
      </c>
      <c r="P11" s="8">
        <v>65</v>
      </c>
      <c r="Q11" s="8">
        <v>29</v>
      </c>
      <c r="R11" s="8">
        <v>621</v>
      </c>
      <c r="S11" s="8">
        <v>7</v>
      </c>
      <c r="T11" s="8">
        <v>81</v>
      </c>
      <c r="U11" s="8">
        <v>2</v>
      </c>
      <c r="V11" s="8">
        <v>2</v>
      </c>
      <c r="W11" s="8">
        <v>0</v>
      </c>
      <c r="X11" s="8">
        <v>0</v>
      </c>
      <c r="Y11" s="8">
        <v>1</v>
      </c>
      <c r="Z11" s="8">
        <v>2</v>
      </c>
      <c r="AA11" s="8">
        <v>2</v>
      </c>
      <c r="AB11" s="146">
        <v>0</v>
      </c>
      <c r="AC11" s="149">
        <v>9.4</v>
      </c>
      <c r="AD11" s="8">
        <v>4.7</v>
      </c>
      <c r="AE11" s="8">
        <v>7.8</v>
      </c>
      <c r="AF11" s="146">
        <v>4.8</v>
      </c>
      <c r="AG11" s="149">
        <v>2</v>
      </c>
      <c r="AH11" s="8">
        <v>3</v>
      </c>
      <c r="AI11" s="8">
        <v>3</v>
      </c>
      <c r="AJ11" s="8">
        <v>1</v>
      </c>
      <c r="AK11" s="146">
        <v>0</v>
      </c>
      <c r="AL11" s="8">
        <v>3</v>
      </c>
      <c r="AM11" s="8">
        <v>0</v>
      </c>
      <c r="AN11" s="8">
        <v>0</v>
      </c>
      <c r="AO11" s="146">
        <v>0</v>
      </c>
      <c r="AP11" s="8">
        <v>32.5</v>
      </c>
      <c r="AQ11" s="8">
        <v>3</v>
      </c>
      <c r="AR11" s="8">
        <v>1</v>
      </c>
      <c r="AS11" s="8">
        <v>3</v>
      </c>
      <c r="AT11" s="8">
        <v>3</v>
      </c>
      <c r="AU11" s="8">
        <v>0</v>
      </c>
      <c r="AV11" s="8">
        <v>0</v>
      </c>
      <c r="AW11" s="8">
        <v>3</v>
      </c>
      <c r="AX11" s="146">
        <v>1</v>
      </c>
      <c r="AY11" s="8">
        <v>3</v>
      </c>
      <c r="AZ11" s="8">
        <v>3</v>
      </c>
      <c r="BA11" s="8">
        <v>3</v>
      </c>
      <c r="BB11" s="8">
        <v>3</v>
      </c>
      <c r="BC11" s="8">
        <v>3</v>
      </c>
      <c r="BD11" s="8">
        <v>3</v>
      </c>
      <c r="BE11" s="8">
        <v>2</v>
      </c>
      <c r="BF11" s="8">
        <v>3</v>
      </c>
      <c r="BG11" s="8">
        <v>3</v>
      </c>
      <c r="BH11" s="8">
        <v>3</v>
      </c>
      <c r="BI11" s="8">
        <v>2</v>
      </c>
      <c r="BJ11" s="8">
        <v>1</v>
      </c>
      <c r="BK11" s="8">
        <v>1</v>
      </c>
      <c r="BL11" s="8">
        <v>2</v>
      </c>
      <c r="BM11" s="8">
        <v>3</v>
      </c>
      <c r="BN11" s="149">
        <v>2</v>
      </c>
      <c r="BO11" s="8">
        <v>3</v>
      </c>
      <c r="BP11" s="8">
        <v>1</v>
      </c>
      <c r="BQ11" s="8">
        <v>0</v>
      </c>
      <c r="BR11" s="8">
        <v>0</v>
      </c>
      <c r="BS11" s="8">
        <v>0</v>
      </c>
      <c r="BT11" s="8">
        <v>1</v>
      </c>
      <c r="BU11" s="8">
        <v>0</v>
      </c>
      <c r="BV11" s="8">
        <v>0</v>
      </c>
      <c r="BW11" s="8">
        <v>0</v>
      </c>
      <c r="BX11" s="8">
        <v>0</v>
      </c>
      <c r="BY11" s="8">
        <v>0</v>
      </c>
      <c r="BZ11" s="8">
        <v>1</v>
      </c>
      <c r="CA11" s="8">
        <v>1</v>
      </c>
      <c r="CB11" s="152">
        <v>3</v>
      </c>
      <c r="CC11" s="8">
        <v>5</v>
      </c>
      <c r="CD11" s="8">
        <v>8</v>
      </c>
      <c r="CE11" s="8">
        <v>19</v>
      </c>
      <c r="CF11" s="8">
        <v>106</v>
      </c>
      <c r="CG11" s="8">
        <v>112</v>
      </c>
      <c r="CH11" s="8">
        <v>4</v>
      </c>
      <c r="CI11" s="8">
        <v>3</v>
      </c>
      <c r="CJ11" s="8">
        <v>257</v>
      </c>
      <c r="CK11" s="8">
        <v>508562</v>
      </c>
      <c r="CL11" s="8">
        <v>85200</v>
      </c>
      <c r="CM11" s="8">
        <v>1204327</v>
      </c>
      <c r="CN11" s="8">
        <v>1010586</v>
      </c>
      <c r="CO11" s="8">
        <v>33522264</v>
      </c>
      <c r="CP11" s="8">
        <v>1094462</v>
      </c>
      <c r="CQ11" s="8">
        <v>2063327</v>
      </c>
      <c r="CR11" s="8">
        <v>39488728</v>
      </c>
      <c r="CS11" s="152"/>
      <c r="CT11" s="8"/>
      <c r="CU11" s="8"/>
      <c r="CV11" s="8"/>
      <c r="CW11" s="8"/>
      <c r="CX11" s="8"/>
      <c r="CY11" s="8"/>
      <c r="CZ11" s="8"/>
      <c r="DA11" s="149"/>
      <c r="DB11" s="8"/>
      <c r="DC11" s="8"/>
      <c r="DD11" s="8"/>
      <c r="DE11" s="8"/>
      <c r="DF11" s="8"/>
      <c r="DG11" s="8"/>
      <c r="DH11" s="8"/>
      <c r="DI11" s="8"/>
      <c r="DJ11" s="8"/>
      <c r="DK11" s="8"/>
      <c r="DL11" s="149"/>
      <c r="DM11" s="8"/>
      <c r="DN11" s="8"/>
      <c r="DO11" s="8"/>
      <c r="DP11" s="152">
        <v>2</v>
      </c>
      <c r="DQ11" s="8">
        <v>19</v>
      </c>
      <c r="DR11" s="8">
        <v>6837</v>
      </c>
      <c r="DS11" s="8">
        <v>6787</v>
      </c>
      <c r="DT11" s="149">
        <v>104501</v>
      </c>
      <c r="DU11" s="8">
        <v>11285</v>
      </c>
      <c r="DV11" s="146">
        <v>90585</v>
      </c>
      <c r="DW11" s="149">
        <v>2</v>
      </c>
      <c r="DX11" s="8">
        <v>2</v>
      </c>
      <c r="DY11" s="146">
        <v>1</v>
      </c>
      <c r="DZ11" s="8">
        <v>2.7E-2</v>
      </c>
      <c r="EA11" s="8">
        <v>1.95</v>
      </c>
      <c r="EB11" s="8">
        <v>1.95</v>
      </c>
      <c r="EC11" s="8">
        <v>1.8759999999999999</v>
      </c>
      <c r="ED11" s="8">
        <v>1.885</v>
      </c>
      <c r="EE11" s="8">
        <v>1.85</v>
      </c>
      <c r="EF11" s="8">
        <v>1.702</v>
      </c>
      <c r="EG11" s="8">
        <v>1.65</v>
      </c>
      <c r="EH11" s="8">
        <v>1.839</v>
      </c>
      <c r="EI11" s="8">
        <v>1.7850000000000001</v>
      </c>
      <c r="EJ11" s="8">
        <v>1.845</v>
      </c>
      <c r="EK11" s="8">
        <v>1.5629999999999999</v>
      </c>
      <c r="EL11" s="8">
        <v>1.4729999999999999</v>
      </c>
      <c r="EM11" s="8">
        <v>1.5089999999999999</v>
      </c>
      <c r="EN11" s="8">
        <v>1.4790000000000001</v>
      </c>
      <c r="EO11" s="8">
        <v>1.7930000000000001</v>
      </c>
      <c r="EP11" s="8">
        <v>1.605</v>
      </c>
      <c r="EQ11" s="149">
        <v>2147035.83</v>
      </c>
      <c r="ER11" s="8">
        <v>2009411.46</v>
      </c>
      <c r="ES11" s="8">
        <v>137624.37</v>
      </c>
      <c r="ET11" s="146">
        <v>1664</v>
      </c>
      <c r="EU11" s="8"/>
      <c r="EV11" s="8">
        <v>2</v>
      </c>
      <c r="EW11" s="8">
        <v>1</v>
      </c>
      <c r="EX11" s="152">
        <v>2</v>
      </c>
      <c r="EY11" s="149">
        <v>1</v>
      </c>
      <c r="EZ11" s="8">
        <v>2</v>
      </c>
      <c r="FA11" s="8"/>
      <c r="FB11" s="8"/>
      <c r="FC11" s="146"/>
      <c r="FD11" s="8"/>
      <c r="FE11" s="8"/>
      <c r="FF11" s="8"/>
      <c r="FG11" s="8"/>
      <c r="FH11" s="134">
        <v>3</v>
      </c>
      <c r="FI11" s="327">
        <v>2</v>
      </c>
      <c r="FJ11" s="327">
        <v>2</v>
      </c>
      <c r="FK11" s="327">
        <v>3</v>
      </c>
      <c r="FL11" s="327">
        <v>3</v>
      </c>
      <c r="FM11" s="327">
        <v>3</v>
      </c>
      <c r="FN11" s="327">
        <v>2</v>
      </c>
      <c r="FO11" s="327">
        <v>2</v>
      </c>
      <c r="FP11" s="327">
        <v>3</v>
      </c>
      <c r="FQ11" s="329"/>
      <c r="FR11" s="329"/>
      <c r="FS11" s="329"/>
      <c r="FT11" s="329"/>
      <c r="FU11" s="329"/>
      <c r="FV11" s="329"/>
      <c r="FW11" s="329"/>
      <c r="FX11" s="59">
        <v>3</v>
      </c>
    </row>
    <row r="12" spans="1:180" x14ac:dyDescent="0.35">
      <c r="A12" s="142" t="s">
        <v>188</v>
      </c>
      <c r="B12" s="114" t="s">
        <v>194</v>
      </c>
      <c r="C12" s="114" t="s">
        <v>189</v>
      </c>
      <c r="D12" s="114" t="s">
        <v>190</v>
      </c>
      <c r="E12" s="168">
        <v>1</v>
      </c>
      <c r="F12" s="162"/>
      <c r="G12" s="161">
        <v>983562.44</v>
      </c>
      <c r="H12" s="161">
        <v>90</v>
      </c>
      <c r="I12" s="163">
        <v>61976</v>
      </c>
      <c r="J12" s="8">
        <v>3064</v>
      </c>
      <c r="K12" s="8">
        <v>254520</v>
      </c>
      <c r="L12" s="8">
        <v>0</v>
      </c>
      <c r="M12" s="8">
        <v>16</v>
      </c>
      <c r="N12" s="8">
        <v>0</v>
      </c>
      <c r="O12" s="8">
        <v>7</v>
      </c>
      <c r="P12" s="8">
        <v>17</v>
      </c>
      <c r="Q12" s="8">
        <v>6</v>
      </c>
      <c r="R12" s="8">
        <v>343</v>
      </c>
      <c r="S12" s="8"/>
      <c r="T12" s="8">
        <v>27</v>
      </c>
      <c r="U12" s="8"/>
      <c r="V12" s="8"/>
      <c r="W12" s="8"/>
      <c r="X12" s="8"/>
      <c r="Y12" s="8"/>
      <c r="Z12" s="8"/>
      <c r="AA12" s="8"/>
      <c r="AB12" s="146"/>
      <c r="AC12" s="149"/>
      <c r="AD12" s="8"/>
      <c r="AE12" s="8"/>
      <c r="AF12" s="146"/>
      <c r="AG12" s="149"/>
      <c r="AH12" s="8"/>
      <c r="AI12" s="8"/>
      <c r="AJ12" s="8"/>
      <c r="AK12" s="146"/>
      <c r="AL12" s="8"/>
      <c r="AM12" s="8"/>
      <c r="AN12" s="8"/>
      <c r="AO12" s="146"/>
      <c r="AP12" s="8"/>
      <c r="AQ12" s="8"/>
      <c r="AR12" s="8"/>
      <c r="AS12" s="8"/>
      <c r="AT12" s="8"/>
      <c r="AU12" s="8"/>
      <c r="AV12" s="8"/>
      <c r="AW12" s="8"/>
      <c r="AX12" s="146"/>
      <c r="AY12" s="8"/>
      <c r="AZ12" s="8"/>
      <c r="BA12" s="8"/>
      <c r="BB12" s="8"/>
      <c r="BC12" s="8"/>
      <c r="BD12" s="8"/>
      <c r="BE12" s="8"/>
      <c r="BF12" s="8"/>
      <c r="BG12" s="8"/>
      <c r="BH12" s="8"/>
      <c r="BI12" s="8"/>
      <c r="BJ12" s="8"/>
      <c r="BK12" s="8"/>
      <c r="BL12" s="8"/>
      <c r="BM12" s="8"/>
      <c r="BN12" s="149"/>
      <c r="BO12" s="8"/>
      <c r="BP12" s="8"/>
      <c r="BQ12" s="8"/>
      <c r="BR12" s="8"/>
      <c r="BS12" s="8"/>
      <c r="BT12" s="8"/>
      <c r="BU12" s="8"/>
      <c r="BV12" s="8"/>
      <c r="BW12" s="8"/>
      <c r="BX12" s="8"/>
      <c r="BY12" s="8"/>
      <c r="BZ12" s="8"/>
      <c r="CA12" s="8"/>
      <c r="CB12" s="152"/>
      <c r="CC12" s="8"/>
      <c r="CD12" s="8"/>
      <c r="CE12" s="8"/>
      <c r="CF12" s="8"/>
      <c r="CG12" s="8"/>
      <c r="CH12" s="8"/>
      <c r="CI12" s="8"/>
      <c r="CJ12" s="8"/>
      <c r="CK12" s="8"/>
      <c r="CL12" s="8"/>
      <c r="CM12" s="8"/>
      <c r="CN12" s="8"/>
      <c r="CO12" s="8"/>
      <c r="CP12" s="8"/>
      <c r="CQ12" s="8"/>
      <c r="CR12" s="8"/>
      <c r="CS12" s="152"/>
      <c r="CT12" s="8"/>
      <c r="CU12" s="8"/>
      <c r="CV12" s="8"/>
      <c r="CW12" s="8"/>
      <c r="CX12" s="8"/>
      <c r="CY12" s="8"/>
      <c r="CZ12" s="8"/>
      <c r="DA12" s="149"/>
      <c r="DB12" s="8"/>
      <c r="DC12" s="8"/>
      <c r="DD12" s="8"/>
      <c r="DE12" s="8"/>
      <c r="DF12" s="8"/>
      <c r="DG12" s="8"/>
      <c r="DH12" s="8"/>
      <c r="DI12" s="8"/>
      <c r="DJ12" s="8"/>
      <c r="DK12" s="8"/>
      <c r="DL12" s="149"/>
      <c r="DM12" s="8"/>
      <c r="DN12" s="8"/>
      <c r="DO12" s="8"/>
      <c r="DP12" s="152"/>
      <c r="DQ12" s="8"/>
      <c r="DR12" s="8"/>
      <c r="DS12" s="8"/>
      <c r="DT12" s="149">
        <v>61976</v>
      </c>
      <c r="DU12" s="8">
        <v>6963</v>
      </c>
      <c r="DV12" s="146">
        <v>61000</v>
      </c>
      <c r="DW12" s="149"/>
      <c r="DX12" s="8"/>
      <c r="DY12" s="146"/>
      <c r="DZ12" s="8"/>
      <c r="EA12" s="8"/>
      <c r="EB12" s="8"/>
      <c r="EC12" s="8"/>
      <c r="ED12" s="8"/>
      <c r="EE12" s="8"/>
      <c r="EF12" s="8"/>
      <c r="EG12" s="8"/>
      <c r="EH12" s="8"/>
      <c r="EI12" s="8"/>
      <c r="EJ12" s="8"/>
      <c r="EK12" s="8"/>
      <c r="EL12" s="8"/>
      <c r="EM12" s="8"/>
      <c r="EN12" s="8"/>
      <c r="EO12" s="8"/>
      <c r="EP12" s="8"/>
      <c r="EQ12" s="149">
        <v>983562.44</v>
      </c>
      <c r="ER12" s="8">
        <v>954553.38</v>
      </c>
      <c r="ES12" s="8">
        <v>29009.06</v>
      </c>
      <c r="ET12" s="146"/>
      <c r="EU12" s="8"/>
      <c r="EV12" s="8"/>
      <c r="EW12" s="8"/>
      <c r="EX12" s="152"/>
      <c r="EY12" s="149"/>
      <c r="EZ12" s="8"/>
      <c r="FA12" s="8"/>
      <c r="FB12" s="8"/>
      <c r="FC12" s="146"/>
      <c r="FD12" s="8"/>
      <c r="FE12" s="8"/>
      <c r="FF12" s="8"/>
      <c r="FG12" s="8"/>
      <c r="FH12" s="134"/>
      <c r="FI12" s="327"/>
      <c r="FJ12" s="327"/>
      <c r="FK12" s="327"/>
      <c r="FL12" s="327"/>
      <c r="FM12" s="327"/>
      <c r="FN12" s="327"/>
      <c r="FO12" s="327"/>
      <c r="FP12" s="327"/>
      <c r="FQ12" s="329"/>
      <c r="FR12" s="329"/>
      <c r="FS12" s="329"/>
      <c r="FT12" s="329"/>
      <c r="FU12" s="329"/>
      <c r="FV12" s="329"/>
      <c r="FW12" s="329"/>
    </row>
    <row r="13" spans="1:180" x14ac:dyDescent="0.35">
      <c r="A13" s="142" t="s">
        <v>188</v>
      </c>
      <c r="B13" s="114" t="s">
        <v>185</v>
      </c>
      <c r="C13" s="114" t="s">
        <v>189</v>
      </c>
      <c r="D13" s="114" t="s">
        <v>195</v>
      </c>
      <c r="E13" s="168">
        <v>1</v>
      </c>
      <c r="F13" s="162"/>
      <c r="G13" s="161">
        <v>1353315.54</v>
      </c>
      <c r="H13" s="161">
        <v>86</v>
      </c>
      <c r="I13" s="163">
        <v>47064</v>
      </c>
      <c r="J13" s="8">
        <v>12862</v>
      </c>
      <c r="K13" s="8">
        <v>276996</v>
      </c>
      <c r="L13" s="8">
        <v>6</v>
      </c>
      <c r="M13" s="8">
        <v>11</v>
      </c>
      <c r="N13" s="8">
        <v>1</v>
      </c>
      <c r="O13" s="8">
        <v>0</v>
      </c>
      <c r="P13" s="8">
        <v>41</v>
      </c>
      <c r="Q13" s="8">
        <v>6</v>
      </c>
      <c r="R13" s="8">
        <v>336</v>
      </c>
      <c r="S13" s="8"/>
      <c r="T13" s="8">
        <v>5</v>
      </c>
      <c r="U13" s="8"/>
      <c r="V13" s="8"/>
      <c r="W13" s="8"/>
      <c r="X13" s="8"/>
      <c r="Y13" s="8"/>
      <c r="Z13" s="8"/>
      <c r="AA13" s="8"/>
      <c r="AB13" s="146"/>
      <c r="AC13" s="149"/>
      <c r="AD13" s="8"/>
      <c r="AE13" s="8"/>
      <c r="AF13" s="146"/>
      <c r="AG13" s="149"/>
      <c r="AH13" s="8"/>
      <c r="AI13" s="8"/>
      <c r="AJ13" s="8"/>
      <c r="AK13" s="146"/>
      <c r="AL13" s="8"/>
      <c r="AM13" s="8"/>
      <c r="AN13" s="8"/>
      <c r="AO13" s="146"/>
      <c r="AP13" s="8"/>
      <c r="AQ13" s="8"/>
      <c r="AR13" s="8"/>
      <c r="AS13" s="8"/>
      <c r="AT13" s="8"/>
      <c r="AU13" s="8"/>
      <c r="AV13" s="8"/>
      <c r="AW13" s="8"/>
      <c r="AX13" s="146"/>
      <c r="AY13" s="8"/>
      <c r="AZ13" s="8"/>
      <c r="BA13" s="8"/>
      <c r="BB13" s="8"/>
      <c r="BC13" s="8"/>
      <c r="BD13" s="8"/>
      <c r="BE13" s="8"/>
      <c r="BF13" s="8"/>
      <c r="BG13" s="8"/>
      <c r="BH13" s="8"/>
      <c r="BI13" s="8"/>
      <c r="BJ13" s="8"/>
      <c r="BK13" s="8"/>
      <c r="BL13" s="8"/>
      <c r="BM13" s="8"/>
      <c r="BN13" s="149"/>
      <c r="BO13" s="8"/>
      <c r="BP13" s="8"/>
      <c r="BQ13" s="8"/>
      <c r="BR13" s="8"/>
      <c r="BS13" s="8"/>
      <c r="BT13" s="8"/>
      <c r="BU13" s="8"/>
      <c r="BV13" s="8"/>
      <c r="BW13" s="8"/>
      <c r="BX13" s="8"/>
      <c r="BY13" s="8"/>
      <c r="BZ13" s="8"/>
      <c r="CA13" s="8"/>
      <c r="CB13" s="152"/>
      <c r="CC13" s="8"/>
      <c r="CD13" s="8"/>
      <c r="CE13" s="8"/>
      <c r="CF13" s="8"/>
      <c r="CG13" s="8"/>
      <c r="CH13" s="8"/>
      <c r="CI13" s="8"/>
      <c r="CJ13" s="8"/>
      <c r="CK13" s="8"/>
      <c r="CL13" s="8"/>
      <c r="CM13" s="8"/>
      <c r="CN13" s="8"/>
      <c r="CO13" s="8"/>
      <c r="CP13" s="8"/>
      <c r="CQ13" s="8"/>
      <c r="CR13" s="8"/>
      <c r="CS13" s="152"/>
      <c r="CT13" s="8"/>
      <c r="CU13" s="8"/>
      <c r="CV13" s="8"/>
      <c r="CW13" s="8"/>
      <c r="CX13" s="8"/>
      <c r="CY13" s="8"/>
      <c r="CZ13" s="8"/>
      <c r="DA13" s="149"/>
      <c r="DB13" s="8"/>
      <c r="DC13" s="8"/>
      <c r="DD13" s="8"/>
      <c r="DE13" s="8"/>
      <c r="DF13" s="8"/>
      <c r="DG13" s="8"/>
      <c r="DH13" s="8"/>
      <c r="DI13" s="8"/>
      <c r="DJ13" s="8"/>
      <c r="DK13" s="8"/>
      <c r="DL13" s="149"/>
      <c r="DM13" s="8"/>
      <c r="DN13" s="8"/>
      <c r="DO13" s="8"/>
      <c r="DP13" s="152"/>
      <c r="DQ13" s="8"/>
      <c r="DR13" s="8"/>
      <c r="DS13" s="8"/>
      <c r="DT13" s="149">
        <v>47064</v>
      </c>
      <c r="DU13" s="8">
        <v>7439</v>
      </c>
      <c r="DV13" s="146">
        <v>71700</v>
      </c>
      <c r="DW13" s="149"/>
      <c r="DX13" s="8"/>
      <c r="DY13" s="146"/>
      <c r="DZ13" s="8"/>
      <c r="EA13" s="8"/>
      <c r="EB13" s="8"/>
      <c r="EC13" s="8"/>
      <c r="ED13" s="8"/>
      <c r="EE13" s="8"/>
      <c r="EF13" s="8"/>
      <c r="EG13" s="8"/>
      <c r="EH13" s="8"/>
      <c r="EI13" s="8"/>
      <c r="EJ13" s="8"/>
      <c r="EK13" s="8"/>
      <c r="EL13" s="8"/>
      <c r="EM13" s="8"/>
      <c r="EN13" s="8"/>
      <c r="EO13" s="8"/>
      <c r="EP13" s="8"/>
      <c r="EQ13" s="149">
        <v>1353315.54</v>
      </c>
      <c r="ER13" s="8">
        <v>1147967.93</v>
      </c>
      <c r="ES13" s="8">
        <v>205347.61</v>
      </c>
      <c r="ET13" s="146"/>
      <c r="EU13" s="8"/>
      <c r="EV13" s="8"/>
      <c r="EW13" s="8"/>
      <c r="EX13" s="152"/>
      <c r="EY13" s="149"/>
      <c r="EZ13" s="8"/>
      <c r="FA13" s="8"/>
      <c r="FB13" s="8"/>
      <c r="FC13" s="146"/>
      <c r="FD13" s="8"/>
      <c r="FE13" s="8"/>
      <c r="FF13" s="8"/>
      <c r="FG13" s="8"/>
      <c r="FH13" s="134"/>
      <c r="FI13" s="327"/>
      <c r="FJ13" s="327"/>
      <c r="FK13" s="327"/>
      <c r="FL13" s="327"/>
      <c r="FM13" s="327"/>
      <c r="FN13" s="327"/>
      <c r="FO13" s="327"/>
      <c r="FP13" s="327"/>
      <c r="FQ13" s="329"/>
      <c r="FR13" s="329"/>
      <c r="FS13" s="329"/>
      <c r="FT13" s="329"/>
      <c r="FU13" s="329"/>
      <c r="FV13" s="329"/>
      <c r="FW13" s="329"/>
    </row>
    <row r="14" spans="1:180" x14ac:dyDescent="0.35">
      <c r="A14" s="142" t="s">
        <v>188</v>
      </c>
      <c r="B14" s="114" t="s">
        <v>185</v>
      </c>
      <c r="C14" s="114" t="s">
        <v>189</v>
      </c>
      <c r="D14" s="114" t="s">
        <v>190</v>
      </c>
      <c r="E14" s="168">
        <v>2</v>
      </c>
      <c r="F14" s="162">
        <v>1</v>
      </c>
      <c r="G14" s="161">
        <v>2302502.4900000002</v>
      </c>
      <c r="H14" s="161">
        <v>167</v>
      </c>
      <c r="I14" s="163">
        <v>143754</v>
      </c>
      <c r="J14" s="8">
        <v>10587</v>
      </c>
      <c r="K14" s="8">
        <v>560963</v>
      </c>
      <c r="L14" s="8">
        <v>3</v>
      </c>
      <c r="M14" s="8">
        <v>77</v>
      </c>
      <c r="N14" s="8">
        <v>5</v>
      </c>
      <c r="O14" s="8">
        <v>20</v>
      </c>
      <c r="P14" s="8">
        <v>115</v>
      </c>
      <c r="Q14" s="8">
        <v>43</v>
      </c>
      <c r="R14" s="8">
        <v>1526</v>
      </c>
      <c r="S14" s="8">
        <v>10</v>
      </c>
      <c r="T14" s="8">
        <v>227</v>
      </c>
      <c r="U14" s="8">
        <v>1</v>
      </c>
      <c r="V14" s="8">
        <v>0</v>
      </c>
      <c r="W14" s="8">
        <v>0</v>
      </c>
      <c r="X14" s="8">
        <v>0</v>
      </c>
      <c r="Y14" s="8">
        <v>1</v>
      </c>
      <c r="Z14" s="8">
        <v>1</v>
      </c>
      <c r="AA14" s="8">
        <v>1</v>
      </c>
      <c r="AB14" s="146">
        <v>0</v>
      </c>
      <c r="AC14" s="149">
        <v>2</v>
      </c>
      <c r="AD14" s="8">
        <v>1</v>
      </c>
      <c r="AE14" s="8">
        <v>3.5</v>
      </c>
      <c r="AF14" s="146">
        <v>1.5</v>
      </c>
      <c r="AG14" s="149">
        <v>0</v>
      </c>
      <c r="AH14" s="8">
        <v>1</v>
      </c>
      <c r="AI14" s="8">
        <v>1</v>
      </c>
      <c r="AJ14" s="8">
        <v>0</v>
      </c>
      <c r="AK14" s="146">
        <v>0</v>
      </c>
      <c r="AL14" s="8">
        <v>1</v>
      </c>
      <c r="AM14" s="8">
        <v>0</v>
      </c>
      <c r="AN14" s="8">
        <v>0</v>
      </c>
      <c r="AO14" s="146">
        <v>1</v>
      </c>
      <c r="AP14" s="8">
        <v>13.000000000000004</v>
      </c>
      <c r="AQ14" s="8">
        <v>1</v>
      </c>
      <c r="AR14" s="8">
        <v>1</v>
      </c>
      <c r="AS14" s="8">
        <v>1</v>
      </c>
      <c r="AT14" s="8">
        <v>1</v>
      </c>
      <c r="AU14" s="8">
        <v>0</v>
      </c>
      <c r="AV14" s="8">
        <v>1</v>
      </c>
      <c r="AW14" s="8">
        <v>1</v>
      </c>
      <c r="AX14" s="146">
        <v>1</v>
      </c>
      <c r="AY14" s="8">
        <v>1</v>
      </c>
      <c r="AZ14" s="8">
        <v>1</v>
      </c>
      <c r="BA14" s="8">
        <v>1</v>
      </c>
      <c r="BB14" s="8">
        <v>1</v>
      </c>
      <c r="BC14" s="8">
        <v>0</v>
      </c>
      <c r="BD14" s="8">
        <v>1</v>
      </c>
      <c r="BE14" s="8">
        <v>1</v>
      </c>
      <c r="BF14" s="8">
        <v>1</v>
      </c>
      <c r="BG14" s="8">
        <v>1</v>
      </c>
      <c r="BH14" s="8">
        <v>1</v>
      </c>
      <c r="BI14" s="8">
        <v>1</v>
      </c>
      <c r="BJ14" s="8">
        <v>1</v>
      </c>
      <c r="BK14" s="8">
        <v>1</v>
      </c>
      <c r="BL14" s="8">
        <v>1</v>
      </c>
      <c r="BM14" s="8">
        <v>1</v>
      </c>
      <c r="BN14" s="149">
        <v>1</v>
      </c>
      <c r="BO14" s="8">
        <v>1</v>
      </c>
      <c r="BP14" s="8">
        <v>1</v>
      </c>
      <c r="BQ14" s="8">
        <v>1</v>
      </c>
      <c r="BR14" s="8">
        <v>1</v>
      </c>
      <c r="BS14" s="8">
        <v>1</v>
      </c>
      <c r="BT14" s="8">
        <v>0</v>
      </c>
      <c r="BU14" s="8">
        <v>1</v>
      </c>
      <c r="BV14" s="8">
        <v>1</v>
      </c>
      <c r="BW14" s="8">
        <v>1</v>
      </c>
      <c r="BX14" s="8">
        <v>0</v>
      </c>
      <c r="BY14" s="8">
        <v>0</v>
      </c>
      <c r="BZ14" s="8">
        <v>1</v>
      </c>
      <c r="CA14" s="8">
        <v>0</v>
      </c>
      <c r="CB14" s="152">
        <v>2</v>
      </c>
      <c r="CC14" s="8">
        <v>7</v>
      </c>
      <c r="CD14" s="8">
        <v>16</v>
      </c>
      <c r="CE14" s="8">
        <v>21</v>
      </c>
      <c r="CF14" s="8">
        <v>207</v>
      </c>
      <c r="CG14" s="8">
        <v>161</v>
      </c>
      <c r="CH14" s="8">
        <v>77</v>
      </c>
      <c r="CI14" s="8">
        <v>13</v>
      </c>
      <c r="CJ14" s="8">
        <v>502</v>
      </c>
      <c r="CK14" s="8">
        <v>1306359</v>
      </c>
      <c r="CL14" s="8">
        <v>186900</v>
      </c>
      <c r="CM14" s="8">
        <v>1087524</v>
      </c>
      <c r="CN14" s="8">
        <v>6546882</v>
      </c>
      <c r="CO14" s="8">
        <v>40990712</v>
      </c>
      <c r="CP14" s="8">
        <v>24509240</v>
      </c>
      <c r="CQ14" s="8">
        <v>8805704</v>
      </c>
      <c r="CR14" s="8">
        <v>83433321</v>
      </c>
      <c r="CS14" s="152">
        <v>1</v>
      </c>
      <c r="CT14" s="8">
        <v>1</v>
      </c>
      <c r="CU14" s="8">
        <v>8</v>
      </c>
      <c r="CV14" s="8">
        <v>14</v>
      </c>
      <c r="CW14" s="8"/>
      <c r="CX14" s="8"/>
      <c r="CY14" s="8">
        <v>11</v>
      </c>
      <c r="CZ14" s="8">
        <v>34</v>
      </c>
      <c r="DA14" s="149">
        <v>420</v>
      </c>
      <c r="DB14" s="8">
        <v>2691.96</v>
      </c>
      <c r="DC14" s="8">
        <v>199.92</v>
      </c>
      <c r="DD14" s="8"/>
      <c r="DE14" s="8"/>
      <c r="DF14" s="8">
        <v>1458</v>
      </c>
      <c r="DG14" s="8">
        <v>4769.88</v>
      </c>
      <c r="DH14" s="8">
        <v>8</v>
      </c>
      <c r="DI14" s="8"/>
      <c r="DJ14" s="8">
        <v>11</v>
      </c>
      <c r="DK14" s="8">
        <v>19</v>
      </c>
      <c r="DL14" s="149">
        <v>12</v>
      </c>
      <c r="DM14" s="8"/>
      <c r="DN14" s="8">
        <v>30.4</v>
      </c>
      <c r="DO14" s="8">
        <v>42.4</v>
      </c>
      <c r="DP14" s="152">
        <v>2</v>
      </c>
      <c r="DQ14" s="8">
        <v>6</v>
      </c>
      <c r="DR14" s="8">
        <v>1963</v>
      </c>
      <c r="DS14" s="8">
        <v>2006</v>
      </c>
      <c r="DT14" s="149">
        <v>143754</v>
      </c>
      <c r="DU14" s="8">
        <v>26495</v>
      </c>
      <c r="DV14" s="146">
        <v>338732</v>
      </c>
      <c r="DW14" s="149">
        <v>1</v>
      </c>
      <c r="DX14" s="8">
        <v>1</v>
      </c>
      <c r="DY14" s="146">
        <v>1</v>
      </c>
      <c r="DZ14" s="8">
        <v>0.16</v>
      </c>
      <c r="EA14" s="8">
        <v>0.9</v>
      </c>
      <c r="EB14" s="8">
        <v>0.96699999999999997</v>
      </c>
      <c r="EC14" s="8">
        <v>0.8</v>
      </c>
      <c r="ED14" s="8">
        <v>0.92600000000000005</v>
      </c>
      <c r="EE14" s="8">
        <v>0.90900000000000003</v>
      </c>
      <c r="EF14" s="8">
        <v>0.88900000000000001</v>
      </c>
      <c r="EG14" s="8">
        <v>0.83699999999999997</v>
      </c>
      <c r="EH14" s="8">
        <v>0.89100000000000001</v>
      </c>
      <c r="EI14" s="8">
        <v>0.82599999999999996</v>
      </c>
      <c r="EJ14" s="8">
        <v>0.79400000000000004</v>
      </c>
      <c r="EK14" s="8">
        <v>0.751</v>
      </c>
      <c r="EL14" s="8">
        <v>0.746</v>
      </c>
      <c r="EM14" s="8">
        <v>0.66500000000000004</v>
      </c>
      <c r="EN14" s="8">
        <v>0.63100000000000001</v>
      </c>
      <c r="EO14" s="8">
        <v>1</v>
      </c>
      <c r="EP14" s="8">
        <v>0.83699999999999997</v>
      </c>
      <c r="EQ14" s="149">
        <v>2302502.4900000002</v>
      </c>
      <c r="ER14" s="8">
        <v>2062613</v>
      </c>
      <c r="ES14" s="8">
        <v>239889.49</v>
      </c>
      <c r="ET14" s="146">
        <v>110</v>
      </c>
      <c r="EU14" s="8">
        <v>1</v>
      </c>
      <c r="EV14" s="8"/>
      <c r="EW14" s="8"/>
      <c r="EX14" s="152">
        <v>3</v>
      </c>
      <c r="EY14" s="149"/>
      <c r="EZ14" s="8"/>
      <c r="FA14" s="8">
        <v>1</v>
      </c>
      <c r="FB14" s="8"/>
      <c r="FC14" s="146"/>
      <c r="FD14" s="8">
        <v>1</v>
      </c>
      <c r="FE14" s="8"/>
      <c r="FF14" s="8"/>
      <c r="FG14" s="8"/>
      <c r="FH14" s="134"/>
      <c r="FI14" s="327">
        <v>2</v>
      </c>
      <c r="FJ14" s="327">
        <v>2</v>
      </c>
      <c r="FK14" s="327">
        <v>2</v>
      </c>
      <c r="FL14" s="327">
        <v>2</v>
      </c>
      <c r="FM14" s="327">
        <v>2</v>
      </c>
      <c r="FN14" s="327">
        <v>2</v>
      </c>
      <c r="FO14" s="327">
        <v>2</v>
      </c>
      <c r="FP14" s="327">
        <v>2</v>
      </c>
      <c r="FQ14" s="329">
        <v>1</v>
      </c>
      <c r="FR14" s="329">
        <v>1</v>
      </c>
      <c r="FS14" s="329">
        <v>1</v>
      </c>
      <c r="FT14" s="329"/>
      <c r="FU14" s="329"/>
      <c r="FV14" s="329">
        <v>1</v>
      </c>
      <c r="FW14" s="329">
        <v>1</v>
      </c>
      <c r="FX14" s="59">
        <v>2</v>
      </c>
    </row>
    <row r="15" spans="1:180" x14ac:dyDescent="0.35">
      <c r="A15" s="142" t="s">
        <v>188</v>
      </c>
      <c r="B15" s="114" t="s">
        <v>185</v>
      </c>
      <c r="C15" s="114" t="s">
        <v>186</v>
      </c>
      <c r="D15" s="114" t="s">
        <v>190</v>
      </c>
      <c r="E15" s="168">
        <v>1</v>
      </c>
      <c r="F15" s="162">
        <v>1</v>
      </c>
      <c r="G15" s="161">
        <v>2067747.03</v>
      </c>
      <c r="H15" s="161">
        <v>131</v>
      </c>
      <c r="I15" s="163">
        <v>90365</v>
      </c>
      <c r="J15" s="8">
        <v>9750</v>
      </c>
      <c r="K15" s="8">
        <v>91803</v>
      </c>
      <c r="L15" s="8">
        <v>5</v>
      </c>
      <c r="M15" s="8">
        <v>24</v>
      </c>
      <c r="N15" s="8">
        <v>1</v>
      </c>
      <c r="O15" s="8">
        <v>6</v>
      </c>
      <c r="P15" s="8">
        <v>41</v>
      </c>
      <c r="Q15" s="8">
        <v>4</v>
      </c>
      <c r="R15" s="8">
        <v>961</v>
      </c>
      <c r="S15" s="8">
        <v>18</v>
      </c>
      <c r="T15" s="8">
        <v>19</v>
      </c>
      <c r="U15" s="8">
        <v>1</v>
      </c>
      <c r="V15" s="8">
        <v>1</v>
      </c>
      <c r="W15" s="8">
        <v>0</v>
      </c>
      <c r="X15" s="8">
        <v>1</v>
      </c>
      <c r="Y15" s="8">
        <v>1</v>
      </c>
      <c r="Z15" s="8">
        <v>1</v>
      </c>
      <c r="AA15" s="8">
        <v>1</v>
      </c>
      <c r="AB15" s="146">
        <v>0</v>
      </c>
      <c r="AC15" s="149">
        <v>4</v>
      </c>
      <c r="AD15" s="8">
        <v>2</v>
      </c>
      <c r="AE15" s="8">
        <v>4</v>
      </c>
      <c r="AF15" s="146">
        <v>2.5</v>
      </c>
      <c r="AG15" s="149">
        <v>0</v>
      </c>
      <c r="AH15" s="8">
        <v>1</v>
      </c>
      <c r="AI15" s="8">
        <v>0</v>
      </c>
      <c r="AJ15" s="8">
        <v>0</v>
      </c>
      <c r="AK15" s="146">
        <v>0</v>
      </c>
      <c r="AL15" s="8">
        <v>1</v>
      </c>
      <c r="AM15" s="8">
        <v>0</v>
      </c>
      <c r="AN15" s="8">
        <v>0</v>
      </c>
      <c r="AO15" s="146">
        <v>0</v>
      </c>
      <c r="AP15" s="8">
        <v>23</v>
      </c>
      <c r="AQ15" s="8">
        <v>1</v>
      </c>
      <c r="AR15" s="8">
        <v>1</v>
      </c>
      <c r="AS15" s="8">
        <v>1</v>
      </c>
      <c r="AT15" s="8">
        <v>1</v>
      </c>
      <c r="AU15" s="8">
        <v>0</v>
      </c>
      <c r="AV15" s="8">
        <v>0</v>
      </c>
      <c r="AW15" s="8">
        <v>0</v>
      </c>
      <c r="AX15" s="146">
        <v>1</v>
      </c>
      <c r="AY15" s="8">
        <v>1</v>
      </c>
      <c r="AZ15" s="8">
        <v>1</v>
      </c>
      <c r="BA15" s="8">
        <v>1</v>
      </c>
      <c r="BB15" s="8">
        <v>1</v>
      </c>
      <c r="BC15" s="8">
        <v>1</v>
      </c>
      <c r="BD15" s="8">
        <v>1</v>
      </c>
      <c r="BE15" s="8">
        <v>1</v>
      </c>
      <c r="BF15" s="8">
        <v>1</v>
      </c>
      <c r="BG15" s="8">
        <v>1</v>
      </c>
      <c r="BH15" s="8">
        <v>1</v>
      </c>
      <c r="BI15" s="8">
        <v>0</v>
      </c>
      <c r="BJ15" s="8">
        <v>0</v>
      </c>
      <c r="BK15" s="8">
        <v>1</v>
      </c>
      <c r="BL15" s="8">
        <v>1</v>
      </c>
      <c r="BM15" s="8">
        <v>1</v>
      </c>
      <c r="BN15" s="149">
        <v>1</v>
      </c>
      <c r="BO15" s="8">
        <v>1</v>
      </c>
      <c r="BP15" s="8">
        <v>1</v>
      </c>
      <c r="BQ15" s="8">
        <v>1</v>
      </c>
      <c r="BR15" s="8">
        <v>0</v>
      </c>
      <c r="BS15" s="8">
        <v>1</v>
      </c>
      <c r="BT15" s="8">
        <v>1</v>
      </c>
      <c r="BU15" s="8">
        <v>1</v>
      </c>
      <c r="BV15" s="8">
        <v>1</v>
      </c>
      <c r="BW15" s="8">
        <v>1</v>
      </c>
      <c r="BX15" s="8">
        <v>0</v>
      </c>
      <c r="BY15" s="8">
        <v>0</v>
      </c>
      <c r="BZ15" s="8">
        <v>1</v>
      </c>
      <c r="CA15" s="8">
        <v>1</v>
      </c>
      <c r="CB15" s="152">
        <v>1</v>
      </c>
      <c r="CC15" s="8">
        <v>25</v>
      </c>
      <c r="CD15" s="8">
        <v>32</v>
      </c>
      <c r="CE15" s="8">
        <v>36</v>
      </c>
      <c r="CF15" s="8">
        <v>108</v>
      </c>
      <c r="CG15" s="8">
        <v>284</v>
      </c>
      <c r="CH15" s="8">
        <v>109</v>
      </c>
      <c r="CI15" s="8">
        <v>33</v>
      </c>
      <c r="CJ15" s="8">
        <v>627</v>
      </c>
      <c r="CK15" s="8">
        <v>2725774</v>
      </c>
      <c r="CL15" s="8">
        <v>285800</v>
      </c>
      <c r="CM15" s="8">
        <v>3526675</v>
      </c>
      <c r="CN15" s="8">
        <v>2526005</v>
      </c>
      <c r="CO15" s="8">
        <v>98095694</v>
      </c>
      <c r="CP15" s="8">
        <v>14683837</v>
      </c>
      <c r="CQ15" s="8">
        <v>17529316</v>
      </c>
      <c r="CR15" s="8">
        <v>139373101</v>
      </c>
      <c r="CS15" s="152">
        <v>1</v>
      </c>
      <c r="CT15" s="8"/>
      <c r="CU15" s="8"/>
      <c r="CV15" s="8"/>
      <c r="CW15" s="8">
        <v>159</v>
      </c>
      <c r="CX15" s="8">
        <v>107</v>
      </c>
      <c r="CY15" s="8"/>
      <c r="CZ15" s="8">
        <v>266</v>
      </c>
      <c r="DA15" s="149"/>
      <c r="DB15" s="8"/>
      <c r="DC15" s="8"/>
      <c r="DD15" s="8">
        <v>1789.19</v>
      </c>
      <c r="DE15" s="8">
        <v>3033.9</v>
      </c>
      <c r="DF15" s="8"/>
      <c r="DG15" s="8">
        <v>4823.09</v>
      </c>
      <c r="DH15" s="8"/>
      <c r="DI15" s="8">
        <v>107</v>
      </c>
      <c r="DJ15" s="8"/>
      <c r="DK15" s="8">
        <v>107</v>
      </c>
      <c r="DL15" s="149"/>
      <c r="DM15" s="8">
        <v>58.099999999999994</v>
      </c>
      <c r="DN15" s="8"/>
      <c r="DO15" s="8">
        <v>58.099999999999994</v>
      </c>
      <c r="DP15" s="152">
        <v>1</v>
      </c>
      <c r="DQ15" s="8">
        <v>97</v>
      </c>
      <c r="DR15" s="8">
        <v>8461</v>
      </c>
      <c r="DS15" s="8">
        <v>8489</v>
      </c>
      <c r="DT15" s="149">
        <v>90365</v>
      </c>
      <c r="DU15" s="8">
        <v>20053</v>
      </c>
      <c r="DV15" s="146">
        <v>89641</v>
      </c>
      <c r="DW15" s="149">
        <v>1</v>
      </c>
      <c r="DX15" s="8">
        <v>1</v>
      </c>
      <c r="DY15" s="146">
        <v>1</v>
      </c>
      <c r="DZ15" s="8">
        <v>0.08</v>
      </c>
      <c r="EA15" s="8">
        <v>0.9</v>
      </c>
      <c r="EB15" s="8">
        <v>0.92</v>
      </c>
      <c r="EC15" s="8">
        <v>0.72</v>
      </c>
      <c r="ED15" s="8">
        <v>0.68</v>
      </c>
      <c r="EE15" s="8">
        <v>0.49</v>
      </c>
      <c r="EF15" s="8">
        <v>0.47</v>
      </c>
      <c r="EG15" s="8">
        <v>0.61</v>
      </c>
      <c r="EH15" s="8">
        <v>0.67</v>
      </c>
      <c r="EI15" s="8">
        <v>0.66</v>
      </c>
      <c r="EJ15" s="8">
        <v>0.49</v>
      </c>
      <c r="EK15" s="8">
        <v>0.65</v>
      </c>
      <c r="EL15" s="8">
        <v>0.56000000000000005</v>
      </c>
      <c r="EM15" s="8">
        <v>0.53</v>
      </c>
      <c r="EN15" s="8">
        <v>0.5</v>
      </c>
      <c r="EO15" s="8">
        <v>0.91</v>
      </c>
      <c r="EP15" s="8">
        <v>0.74</v>
      </c>
      <c r="EQ15" s="149">
        <v>2067747.03</v>
      </c>
      <c r="ER15" s="8">
        <v>1208070.6399999999</v>
      </c>
      <c r="ES15" s="8">
        <v>859676.39</v>
      </c>
      <c r="ET15" s="146">
        <v>0</v>
      </c>
      <c r="EU15" s="8"/>
      <c r="EV15" s="8">
        <v>1</v>
      </c>
      <c r="EW15" s="8"/>
      <c r="EX15" s="152">
        <v>1</v>
      </c>
      <c r="EY15" s="149"/>
      <c r="EZ15" s="8">
        <v>1</v>
      </c>
      <c r="FA15" s="8"/>
      <c r="FB15" s="8"/>
      <c r="FC15" s="146"/>
      <c r="FD15" s="8"/>
      <c r="FE15" s="8">
        <v>1</v>
      </c>
      <c r="FF15" s="8"/>
      <c r="FG15" s="8"/>
      <c r="FH15" s="134"/>
      <c r="FI15" s="327">
        <v>1</v>
      </c>
      <c r="FJ15" s="327">
        <v>1</v>
      </c>
      <c r="FK15" s="327">
        <v>1</v>
      </c>
      <c r="FL15" s="327">
        <v>1</v>
      </c>
      <c r="FM15" s="327">
        <v>1</v>
      </c>
      <c r="FN15" s="327">
        <v>1</v>
      </c>
      <c r="FO15" s="327">
        <v>1</v>
      </c>
      <c r="FP15" s="327">
        <v>1</v>
      </c>
      <c r="FQ15" s="329"/>
      <c r="FR15" s="329"/>
      <c r="FS15" s="329"/>
      <c r="FT15" s="329">
        <v>1</v>
      </c>
      <c r="FU15" s="329">
        <v>1</v>
      </c>
      <c r="FV15" s="329"/>
      <c r="FW15" s="329">
        <v>1</v>
      </c>
      <c r="FX15" s="59">
        <v>1</v>
      </c>
    </row>
    <row r="16" spans="1:180" x14ac:dyDescent="0.35">
      <c r="A16" s="142" t="s">
        <v>188</v>
      </c>
      <c r="B16" s="114" t="s">
        <v>185</v>
      </c>
      <c r="C16" s="114" t="s">
        <v>186</v>
      </c>
      <c r="D16" s="114" t="s">
        <v>187</v>
      </c>
      <c r="E16" s="168">
        <v>2</v>
      </c>
      <c r="F16" s="162">
        <v>1</v>
      </c>
      <c r="G16" s="161">
        <v>8867239.5</v>
      </c>
      <c r="H16" s="161">
        <v>251</v>
      </c>
      <c r="I16" s="163">
        <v>741304</v>
      </c>
      <c r="J16" s="8">
        <v>4065</v>
      </c>
      <c r="K16" s="8">
        <v>471110</v>
      </c>
      <c r="L16" s="8">
        <v>4</v>
      </c>
      <c r="M16" s="8">
        <v>26</v>
      </c>
      <c r="N16" s="8">
        <v>13</v>
      </c>
      <c r="O16" s="8">
        <v>58</v>
      </c>
      <c r="P16" s="8">
        <v>64</v>
      </c>
      <c r="Q16" s="8">
        <v>10</v>
      </c>
      <c r="R16" s="8">
        <v>922</v>
      </c>
      <c r="S16" s="8">
        <v>7</v>
      </c>
      <c r="T16" s="8">
        <v>1073</v>
      </c>
      <c r="U16" s="8">
        <v>1</v>
      </c>
      <c r="V16" s="8">
        <v>0</v>
      </c>
      <c r="W16" s="8">
        <v>0</v>
      </c>
      <c r="X16" s="8">
        <v>0</v>
      </c>
      <c r="Y16" s="8">
        <v>1</v>
      </c>
      <c r="Z16" s="8">
        <v>1</v>
      </c>
      <c r="AA16" s="8">
        <v>1</v>
      </c>
      <c r="AB16" s="146">
        <v>1</v>
      </c>
      <c r="AC16" s="149">
        <v>6</v>
      </c>
      <c r="AD16" s="8">
        <v>3</v>
      </c>
      <c r="AE16" s="8">
        <v>2.6</v>
      </c>
      <c r="AF16" s="146">
        <v>2.6</v>
      </c>
      <c r="AG16" s="149">
        <v>1</v>
      </c>
      <c r="AH16" s="8">
        <v>1</v>
      </c>
      <c r="AI16" s="8">
        <v>1</v>
      </c>
      <c r="AJ16" s="8">
        <v>0</v>
      </c>
      <c r="AK16" s="146">
        <v>0</v>
      </c>
      <c r="AL16" s="8">
        <v>1</v>
      </c>
      <c r="AM16" s="8">
        <v>0</v>
      </c>
      <c r="AN16" s="8">
        <v>1</v>
      </c>
      <c r="AO16" s="146">
        <v>0</v>
      </c>
      <c r="AP16" s="8">
        <v>16</v>
      </c>
      <c r="AQ16" s="8">
        <v>1</v>
      </c>
      <c r="AR16" s="8">
        <v>1</v>
      </c>
      <c r="AS16" s="8">
        <v>1</v>
      </c>
      <c r="AT16" s="8">
        <v>1</v>
      </c>
      <c r="AU16" s="8">
        <v>0</v>
      </c>
      <c r="AV16" s="8">
        <v>0</v>
      </c>
      <c r="AW16" s="8">
        <v>1</v>
      </c>
      <c r="AX16" s="146">
        <v>0</v>
      </c>
      <c r="AY16" s="8">
        <v>1</v>
      </c>
      <c r="AZ16" s="8">
        <v>1</v>
      </c>
      <c r="BA16" s="8">
        <v>1</v>
      </c>
      <c r="BB16" s="8">
        <v>1</v>
      </c>
      <c r="BC16" s="8">
        <v>1</v>
      </c>
      <c r="BD16" s="8">
        <v>1</v>
      </c>
      <c r="BE16" s="8">
        <v>1</v>
      </c>
      <c r="BF16" s="8">
        <v>1</v>
      </c>
      <c r="BG16" s="8">
        <v>1</v>
      </c>
      <c r="BH16" s="8">
        <v>1</v>
      </c>
      <c r="BI16" s="8">
        <v>1</v>
      </c>
      <c r="BJ16" s="8">
        <v>0</v>
      </c>
      <c r="BK16" s="8">
        <v>1</v>
      </c>
      <c r="BL16" s="8">
        <v>1</v>
      </c>
      <c r="BM16" s="8">
        <v>1</v>
      </c>
      <c r="BN16" s="149">
        <v>1</v>
      </c>
      <c r="BO16" s="8">
        <v>1</v>
      </c>
      <c r="BP16" s="8">
        <v>1</v>
      </c>
      <c r="BQ16" s="8">
        <v>1</v>
      </c>
      <c r="BR16" s="8">
        <v>1</v>
      </c>
      <c r="BS16" s="8">
        <v>1</v>
      </c>
      <c r="BT16" s="8">
        <v>1</v>
      </c>
      <c r="BU16" s="8">
        <v>1</v>
      </c>
      <c r="BV16" s="8">
        <v>1</v>
      </c>
      <c r="BW16" s="8">
        <v>1</v>
      </c>
      <c r="BX16" s="8">
        <v>0</v>
      </c>
      <c r="BY16" s="8">
        <v>1</v>
      </c>
      <c r="BZ16" s="8">
        <v>1</v>
      </c>
      <c r="CA16" s="8">
        <v>1</v>
      </c>
      <c r="CB16" s="152">
        <v>2</v>
      </c>
      <c r="CC16" s="8">
        <v>23</v>
      </c>
      <c r="CD16" s="8">
        <v>28</v>
      </c>
      <c r="CE16" s="8">
        <v>37</v>
      </c>
      <c r="CF16" s="8">
        <v>202</v>
      </c>
      <c r="CG16" s="8">
        <v>235</v>
      </c>
      <c r="CH16" s="8">
        <v>45</v>
      </c>
      <c r="CI16" s="8">
        <v>19</v>
      </c>
      <c r="CJ16" s="8">
        <v>589</v>
      </c>
      <c r="CK16" s="8">
        <v>1816694</v>
      </c>
      <c r="CL16" s="8">
        <v>292700</v>
      </c>
      <c r="CM16" s="8">
        <v>3352936</v>
      </c>
      <c r="CN16" s="8">
        <v>4733051</v>
      </c>
      <c r="CO16" s="8">
        <v>79028940</v>
      </c>
      <c r="CP16" s="8">
        <v>6314871</v>
      </c>
      <c r="CQ16" s="8">
        <v>11130027</v>
      </c>
      <c r="CR16" s="8">
        <v>106669219</v>
      </c>
      <c r="CS16" s="152">
        <v>1</v>
      </c>
      <c r="CT16" s="8"/>
      <c r="CU16" s="8">
        <v>67</v>
      </c>
      <c r="CV16" s="8"/>
      <c r="CW16" s="8">
        <v>2441</v>
      </c>
      <c r="CX16" s="8"/>
      <c r="CY16" s="8"/>
      <c r="CZ16" s="8">
        <v>2508</v>
      </c>
      <c r="DA16" s="149"/>
      <c r="DB16" s="8">
        <v>16815.690000000002</v>
      </c>
      <c r="DC16" s="8"/>
      <c r="DD16" s="8">
        <v>24038.6</v>
      </c>
      <c r="DE16" s="8"/>
      <c r="DF16" s="8"/>
      <c r="DG16" s="8">
        <v>40854.29</v>
      </c>
      <c r="DH16" s="8">
        <v>67</v>
      </c>
      <c r="DI16" s="8"/>
      <c r="DJ16" s="8"/>
      <c r="DK16" s="8">
        <v>67</v>
      </c>
      <c r="DL16" s="149">
        <v>90</v>
      </c>
      <c r="DM16" s="8"/>
      <c r="DN16" s="8"/>
      <c r="DO16" s="8">
        <v>90</v>
      </c>
      <c r="DP16" s="152">
        <v>2</v>
      </c>
      <c r="DQ16" s="8">
        <v>450</v>
      </c>
      <c r="DR16" s="8">
        <v>15584</v>
      </c>
      <c r="DS16" s="8">
        <v>15764</v>
      </c>
      <c r="DT16" s="149">
        <v>741304</v>
      </c>
      <c r="DU16" s="8">
        <v>27101</v>
      </c>
      <c r="DV16" s="146">
        <v>185926</v>
      </c>
      <c r="DW16" s="149">
        <v>1</v>
      </c>
      <c r="DX16" s="8">
        <v>1</v>
      </c>
      <c r="DY16" s="146">
        <v>1</v>
      </c>
      <c r="DZ16" s="8">
        <v>0.02</v>
      </c>
      <c r="EA16" s="8">
        <v>0.91</v>
      </c>
      <c r="EB16" s="8">
        <v>0.89</v>
      </c>
      <c r="EC16" s="8">
        <v>0.65</v>
      </c>
      <c r="ED16" s="8">
        <v>0.85</v>
      </c>
      <c r="EE16" s="8">
        <v>0.88</v>
      </c>
      <c r="EF16" s="8">
        <v>0.86</v>
      </c>
      <c r="EG16" s="8">
        <v>0.74</v>
      </c>
      <c r="EH16" s="8">
        <v>0.86</v>
      </c>
      <c r="EI16" s="8">
        <v>0.75</v>
      </c>
      <c r="EJ16" s="8">
        <v>0.5</v>
      </c>
      <c r="EK16" s="8">
        <v>0.67</v>
      </c>
      <c r="EL16" s="8">
        <v>0.53</v>
      </c>
      <c r="EM16" s="8">
        <v>0.52</v>
      </c>
      <c r="EN16" s="8">
        <v>0.71</v>
      </c>
      <c r="EO16" s="8">
        <v>0.98</v>
      </c>
      <c r="EP16" s="8">
        <v>0.71</v>
      </c>
      <c r="EQ16" s="149">
        <v>8867239.5</v>
      </c>
      <c r="ER16" s="8">
        <v>4512944</v>
      </c>
      <c r="ES16" s="8">
        <v>4354295.5</v>
      </c>
      <c r="ET16" s="146">
        <v>2392</v>
      </c>
      <c r="EU16" s="8">
        <v>1</v>
      </c>
      <c r="EV16" s="8"/>
      <c r="EW16" s="8"/>
      <c r="EX16" s="152">
        <v>1</v>
      </c>
      <c r="EY16" s="149"/>
      <c r="EZ16" s="8">
        <v>1</v>
      </c>
      <c r="FA16" s="8"/>
      <c r="FB16" s="8"/>
      <c r="FC16" s="146"/>
      <c r="FD16" s="8">
        <v>1</v>
      </c>
      <c r="FE16" s="8"/>
      <c r="FF16" s="8"/>
      <c r="FG16" s="8"/>
      <c r="FH16" s="134"/>
      <c r="FI16" s="327">
        <v>2</v>
      </c>
      <c r="FJ16" s="327">
        <v>2</v>
      </c>
      <c r="FK16" s="327">
        <v>2</v>
      </c>
      <c r="FL16" s="327">
        <v>2</v>
      </c>
      <c r="FM16" s="327">
        <v>2</v>
      </c>
      <c r="FN16" s="327">
        <v>2</v>
      </c>
      <c r="FO16" s="327">
        <v>2</v>
      </c>
      <c r="FP16" s="327">
        <v>2</v>
      </c>
      <c r="FQ16" s="329"/>
      <c r="FR16" s="329">
        <v>1</v>
      </c>
      <c r="FS16" s="329"/>
      <c r="FT16" s="329">
        <v>1</v>
      </c>
      <c r="FU16" s="329"/>
      <c r="FV16" s="329"/>
      <c r="FW16" s="329">
        <v>1</v>
      </c>
      <c r="FX16" s="59">
        <v>2</v>
      </c>
    </row>
    <row r="17" spans="1:180" x14ac:dyDescent="0.35">
      <c r="A17" s="142" t="s">
        <v>196</v>
      </c>
      <c r="B17" s="114" t="s">
        <v>191</v>
      </c>
      <c r="C17" s="114" t="s">
        <v>192</v>
      </c>
      <c r="D17" s="114" t="s">
        <v>193</v>
      </c>
      <c r="E17" s="168">
        <v>7</v>
      </c>
      <c r="F17" s="162">
        <v>2</v>
      </c>
      <c r="G17" s="161">
        <v>1903219.89</v>
      </c>
      <c r="H17" s="161">
        <v>144</v>
      </c>
      <c r="I17" s="163">
        <v>93503</v>
      </c>
      <c r="J17" s="8">
        <v>26012</v>
      </c>
      <c r="K17" s="8">
        <v>376683</v>
      </c>
      <c r="L17" s="8">
        <v>11</v>
      </c>
      <c r="M17" s="8">
        <v>232</v>
      </c>
      <c r="N17" s="8">
        <v>5</v>
      </c>
      <c r="O17" s="8">
        <v>6</v>
      </c>
      <c r="P17" s="8">
        <v>205</v>
      </c>
      <c r="Q17" s="8">
        <v>24</v>
      </c>
      <c r="R17" s="8">
        <v>1034</v>
      </c>
      <c r="S17" s="8">
        <v>8</v>
      </c>
      <c r="T17" s="8">
        <v>313</v>
      </c>
      <c r="U17" s="8">
        <v>1</v>
      </c>
      <c r="V17" s="8">
        <v>0</v>
      </c>
      <c r="W17" s="8">
        <v>0</v>
      </c>
      <c r="X17" s="8">
        <v>0</v>
      </c>
      <c r="Y17" s="8">
        <v>1</v>
      </c>
      <c r="Z17" s="8">
        <v>2</v>
      </c>
      <c r="AA17" s="8">
        <v>0</v>
      </c>
      <c r="AB17" s="146">
        <v>0</v>
      </c>
      <c r="AC17" s="149">
        <v>2</v>
      </c>
      <c r="AD17" s="8">
        <v>1</v>
      </c>
      <c r="AE17" s="8">
        <v>5.5</v>
      </c>
      <c r="AF17" s="146">
        <v>3.5</v>
      </c>
      <c r="AG17" s="149">
        <v>1</v>
      </c>
      <c r="AH17" s="8">
        <v>1</v>
      </c>
      <c r="AI17" s="8">
        <v>2</v>
      </c>
      <c r="AJ17" s="8">
        <v>0</v>
      </c>
      <c r="AK17" s="146">
        <v>0</v>
      </c>
      <c r="AL17" s="8">
        <v>2</v>
      </c>
      <c r="AM17" s="8">
        <v>0</v>
      </c>
      <c r="AN17" s="8">
        <v>0</v>
      </c>
      <c r="AO17" s="146">
        <v>0</v>
      </c>
      <c r="AP17" s="8">
        <v>13.999999999999996</v>
      </c>
      <c r="AQ17" s="8">
        <v>1</v>
      </c>
      <c r="AR17" s="8">
        <v>2</v>
      </c>
      <c r="AS17" s="8">
        <v>0</v>
      </c>
      <c r="AT17" s="8">
        <v>2</v>
      </c>
      <c r="AU17" s="8">
        <v>0</v>
      </c>
      <c r="AV17" s="8">
        <v>0</v>
      </c>
      <c r="AW17" s="8">
        <v>2</v>
      </c>
      <c r="AX17" s="146">
        <v>0</v>
      </c>
      <c r="AY17" s="8">
        <v>2</v>
      </c>
      <c r="AZ17" s="8">
        <v>2</v>
      </c>
      <c r="BA17" s="8">
        <v>2</v>
      </c>
      <c r="BB17" s="8">
        <v>2</v>
      </c>
      <c r="BC17" s="8">
        <v>1</v>
      </c>
      <c r="BD17" s="8">
        <v>2</v>
      </c>
      <c r="BE17" s="8">
        <v>2</v>
      </c>
      <c r="BF17" s="8">
        <v>2</v>
      </c>
      <c r="BG17" s="8">
        <v>2</v>
      </c>
      <c r="BH17" s="8">
        <v>2</v>
      </c>
      <c r="BI17" s="8">
        <v>1</v>
      </c>
      <c r="BJ17" s="8">
        <v>1</v>
      </c>
      <c r="BK17" s="8">
        <v>1</v>
      </c>
      <c r="BL17" s="8">
        <v>2</v>
      </c>
      <c r="BM17" s="8">
        <v>2</v>
      </c>
      <c r="BN17" s="149">
        <v>2</v>
      </c>
      <c r="BO17" s="8">
        <v>1</v>
      </c>
      <c r="BP17" s="8">
        <v>1</v>
      </c>
      <c r="BQ17" s="8">
        <v>2</v>
      </c>
      <c r="BR17" s="8">
        <v>0</v>
      </c>
      <c r="BS17" s="8">
        <v>0</v>
      </c>
      <c r="BT17" s="8">
        <v>2</v>
      </c>
      <c r="BU17" s="8">
        <v>2</v>
      </c>
      <c r="BV17" s="8">
        <v>2</v>
      </c>
      <c r="BW17" s="8">
        <v>0</v>
      </c>
      <c r="BX17" s="8">
        <v>0</v>
      </c>
      <c r="BY17" s="8">
        <v>1</v>
      </c>
      <c r="BZ17" s="8">
        <v>2</v>
      </c>
      <c r="CA17" s="8">
        <v>0</v>
      </c>
      <c r="CB17" s="152"/>
      <c r="CC17" s="8"/>
      <c r="CD17" s="8"/>
      <c r="CE17" s="8"/>
      <c r="CF17" s="8"/>
      <c r="CG17" s="8"/>
      <c r="CH17" s="8"/>
      <c r="CI17" s="8"/>
      <c r="CJ17" s="8"/>
      <c r="CK17" s="8"/>
      <c r="CL17" s="8"/>
      <c r="CM17" s="8"/>
      <c r="CN17" s="8"/>
      <c r="CO17" s="8"/>
      <c r="CP17" s="8"/>
      <c r="CQ17" s="8"/>
      <c r="CR17" s="8"/>
      <c r="CS17" s="152"/>
      <c r="CT17" s="8"/>
      <c r="CU17" s="8"/>
      <c r="CV17" s="8"/>
      <c r="CW17" s="8"/>
      <c r="CX17" s="8"/>
      <c r="CY17" s="8"/>
      <c r="CZ17" s="8"/>
      <c r="DA17" s="149"/>
      <c r="DB17" s="8"/>
      <c r="DC17" s="8"/>
      <c r="DD17" s="8"/>
      <c r="DE17" s="8"/>
      <c r="DF17" s="8"/>
      <c r="DG17" s="8"/>
      <c r="DH17" s="8"/>
      <c r="DI17" s="8"/>
      <c r="DJ17" s="8"/>
      <c r="DK17" s="8"/>
      <c r="DL17" s="149"/>
      <c r="DM17" s="8"/>
      <c r="DN17" s="8"/>
      <c r="DO17" s="8"/>
      <c r="DP17" s="152"/>
      <c r="DQ17" s="8"/>
      <c r="DR17" s="8">
        <v>2156</v>
      </c>
      <c r="DS17" s="8">
        <v>2229</v>
      </c>
      <c r="DT17" s="149">
        <v>93503</v>
      </c>
      <c r="DU17" s="8">
        <v>19336</v>
      </c>
      <c r="DV17" s="146">
        <v>551399</v>
      </c>
      <c r="DW17" s="149"/>
      <c r="DX17" s="8"/>
      <c r="DY17" s="146"/>
      <c r="DZ17" s="8">
        <v>0</v>
      </c>
      <c r="EA17" s="8">
        <v>0</v>
      </c>
      <c r="EB17" s="8">
        <v>0</v>
      </c>
      <c r="EC17" s="8">
        <v>0</v>
      </c>
      <c r="ED17" s="8">
        <v>0</v>
      </c>
      <c r="EE17" s="8">
        <v>0</v>
      </c>
      <c r="EF17" s="8">
        <v>0</v>
      </c>
      <c r="EG17" s="8">
        <v>0</v>
      </c>
      <c r="EH17" s="8">
        <v>0</v>
      </c>
      <c r="EI17" s="8">
        <v>0</v>
      </c>
      <c r="EJ17" s="8">
        <v>0</v>
      </c>
      <c r="EK17" s="8">
        <v>0</v>
      </c>
      <c r="EL17" s="8">
        <v>0</v>
      </c>
      <c r="EM17" s="8">
        <v>0</v>
      </c>
      <c r="EN17" s="8">
        <v>0</v>
      </c>
      <c r="EO17" s="8">
        <v>0</v>
      </c>
      <c r="EP17" s="8">
        <v>0</v>
      </c>
      <c r="EQ17" s="149">
        <v>1903219.89</v>
      </c>
      <c r="ER17" s="8">
        <v>1763564.01</v>
      </c>
      <c r="ES17" s="8">
        <v>139655.85999999999</v>
      </c>
      <c r="ET17" s="146">
        <v>73</v>
      </c>
      <c r="EU17" s="8"/>
      <c r="EV17" s="8">
        <v>1</v>
      </c>
      <c r="EW17" s="8">
        <v>1</v>
      </c>
      <c r="EX17" s="152">
        <v>1</v>
      </c>
      <c r="EY17" s="149"/>
      <c r="EZ17" s="8">
        <v>1</v>
      </c>
      <c r="FA17" s="8"/>
      <c r="FB17" s="8">
        <v>1</v>
      </c>
      <c r="FC17" s="146"/>
      <c r="FD17" s="8"/>
      <c r="FE17" s="8"/>
      <c r="FF17" s="8"/>
      <c r="FG17" s="8">
        <v>1</v>
      </c>
      <c r="FH17" s="134">
        <v>1</v>
      </c>
      <c r="FI17" s="327"/>
      <c r="FJ17" s="327"/>
      <c r="FK17" s="327"/>
      <c r="FL17" s="327"/>
      <c r="FM17" s="327"/>
      <c r="FN17" s="327"/>
      <c r="FO17" s="327"/>
      <c r="FP17" s="327"/>
      <c r="FQ17" s="329"/>
      <c r="FR17" s="329"/>
      <c r="FS17" s="329"/>
      <c r="FT17" s="329"/>
      <c r="FU17" s="329"/>
      <c r="FV17" s="329"/>
      <c r="FW17" s="329"/>
    </row>
    <row r="18" spans="1:180" x14ac:dyDescent="0.35">
      <c r="A18" s="142" t="s">
        <v>196</v>
      </c>
      <c r="B18" s="114" t="s">
        <v>191</v>
      </c>
      <c r="C18" s="114" t="s">
        <v>192</v>
      </c>
      <c r="D18" s="114" t="s">
        <v>195</v>
      </c>
      <c r="E18" s="168">
        <v>5</v>
      </c>
      <c r="F18" s="162">
        <v>1</v>
      </c>
      <c r="G18" s="161">
        <v>1532898.03</v>
      </c>
      <c r="H18" s="161">
        <v>120</v>
      </c>
      <c r="I18" s="163">
        <v>141832</v>
      </c>
      <c r="J18" s="8">
        <v>24462</v>
      </c>
      <c r="K18" s="8">
        <v>234340</v>
      </c>
      <c r="L18" s="8">
        <v>10</v>
      </c>
      <c r="M18" s="8">
        <v>155</v>
      </c>
      <c r="N18" s="8">
        <v>2</v>
      </c>
      <c r="O18" s="8">
        <v>19</v>
      </c>
      <c r="P18" s="8">
        <v>152</v>
      </c>
      <c r="Q18" s="8">
        <v>34</v>
      </c>
      <c r="R18" s="8">
        <v>1166</v>
      </c>
      <c r="S18" s="8">
        <v>2</v>
      </c>
      <c r="T18" s="8">
        <v>361</v>
      </c>
      <c r="U18" s="8">
        <v>0</v>
      </c>
      <c r="V18" s="8">
        <v>1</v>
      </c>
      <c r="W18" s="8">
        <v>0</v>
      </c>
      <c r="X18" s="8">
        <v>0</v>
      </c>
      <c r="Y18" s="8">
        <v>1</v>
      </c>
      <c r="Z18" s="8">
        <v>1</v>
      </c>
      <c r="AA18" s="8">
        <v>0</v>
      </c>
      <c r="AB18" s="146">
        <v>0</v>
      </c>
      <c r="AC18" s="149">
        <v>2</v>
      </c>
      <c r="AD18" s="8">
        <v>1</v>
      </c>
      <c r="AE18" s="8">
        <v>3</v>
      </c>
      <c r="AF18" s="146">
        <v>2</v>
      </c>
      <c r="AG18" s="149">
        <v>0</v>
      </c>
      <c r="AH18" s="8">
        <v>1</v>
      </c>
      <c r="AI18" s="8">
        <v>1</v>
      </c>
      <c r="AJ18" s="8">
        <v>0</v>
      </c>
      <c r="AK18" s="146">
        <v>0</v>
      </c>
      <c r="AL18" s="8">
        <v>1</v>
      </c>
      <c r="AM18" s="8">
        <v>0</v>
      </c>
      <c r="AN18" s="8">
        <v>0</v>
      </c>
      <c r="AO18" s="146">
        <v>0</v>
      </c>
      <c r="AP18" s="8">
        <v>16</v>
      </c>
      <c r="AQ18" s="8">
        <v>0</v>
      </c>
      <c r="AR18" s="8">
        <v>1</v>
      </c>
      <c r="AS18" s="8">
        <v>1</v>
      </c>
      <c r="AT18" s="8">
        <v>1</v>
      </c>
      <c r="AU18" s="8">
        <v>0</v>
      </c>
      <c r="AV18" s="8">
        <v>0</v>
      </c>
      <c r="AW18" s="8">
        <v>1</v>
      </c>
      <c r="AX18" s="146">
        <v>0</v>
      </c>
      <c r="AY18" s="8">
        <v>1</v>
      </c>
      <c r="AZ18" s="8">
        <v>1</v>
      </c>
      <c r="BA18" s="8">
        <v>1</v>
      </c>
      <c r="BB18" s="8">
        <v>1</v>
      </c>
      <c r="BC18" s="8">
        <v>0</v>
      </c>
      <c r="BD18" s="8">
        <v>1</v>
      </c>
      <c r="BE18" s="8">
        <v>1</v>
      </c>
      <c r="BF18" s="8">
        <v>1</v>
      </c>
      <c r="BG18" s="8">
        <v>1</v>
      </c>
      <c r="BH18" s="8">
        <v>1</v>
      </c>
      <c r="BI18" s="8">
        <v>0</v>
      </c>
      <c r="BJ18" s="8">
        <v>1</v>
      </c>
      <c r="BK18" s="8">
        <v>1</v>
      </c>
      <c r="BL18" s="8">
        <v>1</v>
      </c>
      <c r="BM18" s="8">
        <v>1</v>
      </c>
      <c r="BN18" s="149">
        <v>0</v>
      </c>
      <c r="BO18" s="8">
        <v>0</v>
      </c>
      <c r="BP18" s="8">
        <v>0</v>
      </c>
      <c r="BQ18" s="8">
        <v>1</v>
      </c>
      <c r="BR18" s="8">
        <v>0</v>
      </c>
      <c r="BS18" s="8">
        <v>0</v>
      </c>
      <c r="BT18" s="8">
        <v>0</v>
      </c>
      <c r="BU18" s="8">
        <v>0</v>
      </c>
      <c r="BV18" s="8">
        <v>0</v>
      </c>
      <c r="BW18" s="8">
        <v>0</v>
      </c>
      <c r="BX18" s="8">
        <v>0</v>
      </c>
      <c r="BY18" s="8">
        <v>0</v>
      </c>
      <c r="BZ18" s="8">
        <v>0</v>
      </c>
      <c r="CA18" s="8">
        <v>0</v>
      </c>
      <c r="CB18" s="152"/>
      <c r="CC18" s="8"/>
      <c r="CD18" s="8"/>
      <c r="CE18" s="8"/>
      <c r="CF18" s="8"/>
      <c r="CG18" s="8"/>
      <c r="CH18" s="8"/>
      <c r="CI18" s="8"/>
      <c r="CJ18" s="8"/>
      <c r="CK18" s="8"/>
      <c r="CL18" s="8"/>
      <c r="CM18" s="8"/>
      <c r="CN18" s="8"/>
      <c r="CO18" s="8"/>
      <c r="CP18" s="8"/>
      <c r="CQ18" s="8"/>
      <c r="CR18" s="8"/>
      <c r="CS18" s="152"/>
      <c r="CT18" s="8"/>
      <c r="CU18" s="8"/>
      <c r="CV18" s="8"/>
      <c r="CW18" s="8"/>
      <c r="CX18" s="8"/>
      <c r="CY18" s="8"/>
      <c r="CZ18" s="8"/>
      <c r="DA18" s="149"/>
      <c r="DB18" s="8"/>
      <c r="DC18" s="8"/>
      <c r="DD18" s="8"/>
      <c r="DE18" s="8"/>
      <c r="DF18" s="8"/>
      <c r="DG18" s="8"/>
      <c r="DH18" s="8"/>
      <c r="DI18" s="8"/>
      <c r="DJ18" s="8"/>
      <c r="DK18" s="8"/>
      <c r="DL18" s="149"/>
      <c r="DM18" s="8"/>
      <c r="DN18" s="8"/>
      <c r="DO18" s="8"/>
      <c r="DP18" s="152"/>
      <c r="DQ18" s="8"/>
      <c r="DR18" s="8">
        <v>763</v>
      </c>
      <c r="DS18" s="8">
        <v>767</v>
      </c>
      <c r="DT18" s="149">
        <v>141832</v>
      </c>
      <c r="DU18" s="8">
        <v>20499</v>
      </c>
      <c r="DV18" s="146">
        <v>161101</v>
      </c>
      <c r="DW18" s="149"/>
      <c r="DX18" s="8"/>
      <c r="DY18" s="146"/>
      <c r="DZ18" s="8">
        <v>0</v>
      </c>
      <c r="EA18" s="8">
        <v>0</v>
      </c>
      <c r="EB18" s="8">
        <v>0</v>
      </c>
      <c r="EC18" s="8">
        <v>0</v>
      </c>
      <c r="ED18" s="8">
        <v>0</v>
      </c>
      <c r="EE18" s="8">
        <v>0</v>
      </c>
      <c r="EF18" s="8">
        <v>0</v>
      </c>
      <c r="EG18" s="8">
        <v>0</v>
      </c>
      <c r="EH18" s="8">
        <v>0</v>
      </c>
      <c r="EI18" s="8">
        <v>0</v>
      </c>
      <c r="EJ18" s="8">
        <v>0</v>
      </c>
      <c r="EK18" s="8">
        <v>0</v>
      </c>
      <c r="EL18" s="8">
        <v>0</v>
      </c>
      <c r="EM18" s="8">
        <v>0</v>
      </c>
      <c r="EN18" s="8">
        <v>0</v>
      </c>
      <c r="EO18" s="8">
        <v>0</v>
      </c>
      <c r="EP18" s="8">
        <v>0</v>
      </c>
      <c r="EQ18" s="149">
        <v>1532898.03</v>
      </c>
      <c r="ER18" s="8">
        <v>1325361.98</v>
      </c>
      <c r="ES18" s="8">
        <v>207536.05000000005</v>
      </c>
      <c r="ET18" s="146">
        <v>0</v>
      </c>
      <c r="EU18" s="8"/>
      <c r="EV18" s="8"/>
      <c r="EW18" s="8">
        <v>1</v>
      </c>
      <c r="EX18" s="152">
        <v>0</v>
      </c>
      <c r="EY18" s="149">
        <v>1</v>
      </c>
      <c r="EZ18" s="8"/>
      <c r="FA18" s="8"/>
      <c r="FB18" s="8"/>
      <c r="FC18" s="146"/>
      <c r="FD18" s="8"/>
      <c r="FE18" s="8"/>
      <c r="FF18" s="8"/>
      <c r="FG18" s="8"/>
      <c r="FH18" s="134">
        <v>1</v>
      </c>
      <c r="FI18" s="327"/>
      <c r="FJ18" s="327"/>
      <c r="FK18" s="327"/>
      <c r="FL18" s="327"/>
      <c r="FM18" s="327"/>
      <c r="FN18" s="327"/>
      <c r="FO18" s="327"/>
      <c r="FP18" s="327"/>
      <c r="FQ18" s="329"/>
      <c r="FR18" s="329"/>
      <c r="FS18" s="329"/>
      <c r="FT18" s="329"/>
      <c r="FU18" s="329"/>
      <c r="FV18" s="329"/>
      <c r="FW18" s="329"/>
    </row>
    <row r="19" spans="1:180" x14ac:dyDescent="0.35">
      <c r="A19" s="142" t="s">
        <v>196</v>
      </c>
      <c r="B19" s="114" t="s">
        <v>191</v>
      </c>
      <c r="C19" s="114" t="s">
        <v>192</v>
      </c>
      <c r="D19" s="114" t="s">
        <v>190</v>
      </c>
      <c r="E19" s="168">
        <v>4</v>
      </c>
      <c r="F19" s="162"/>
      <c r="G19" s="161">
        <v>1478757.45</v>
      </c>
      <c r="H19" s="161">
        <v>114</v>
      </c>
      <c r="I19" s="163">
        <v>239806</v>
      </c>
      <c r="J19" s="8">
        <v>17862</v>
      </c>
      <c r="K19" s="8">
        <v>196048</v>
      </c>
      <c r="L19" s="8">
        <v>6</v>
      </c>
      <c r="M19" s="8">
        <v>97</v>
      </c>
      <c r="N19" s="8">
        <v>5</v>
      </c>
      <c r="O19" s="8">
        <v>4</v>
      </c>
      <c r="P19" s="8">
        <v>108</v>
      </c>
      <c r="Q19" s="8">
        <v>14</v>
      </c>
      <c r="R19" s="8">
        <v>1564</v>
      </c>
      <c r="S19" s="8"/>
      <c r="T19" s="8">
        <v>294</v>
      </c>
      <c r="U19" s="8"/>
      <c r="V19" s="8"/>
      <c r="W19" s="8"/>
      <c r="X19" s="8"/>
      <c r="Y19" s="8"/>
      <c r="Z19" s="8"/>
      <c r="AA19" s="8"/>
      <c r="AB19" s="146"/>
      <c r="AC19" s="149"/>
      <c r="AD19" s="8"/>
      <c r="AE19" s="8"/>
      <c r="AF19" s="146"/>
      <c r="AG19" s="149"/>
      <c r="AH19" s="8"/>
      <c r="AI19" s="8"/>
      <c r="AJ19" s="8"/>
      <c r="AK19" s="146"/>
      <c r="AL19" s="8"/>
      <c r="AM19" s="8"/>
      <c r="AN19" s="8"/>
      <c r="AO19" s="146"/>
      <c r="AP19" s="8"/>
      <c r="AQ19" s="8"/>
      <c r="AR19" s="8"/>
      <c r="AS19" s="8"/>
      <c r="AT19" s="8"/>
      <c r="AU19" s="8"/>
      <c r="AV19" s="8"/>
      <c r="AW19" s="8"/>
      <c r="AX19" s="146"/>
      <c r="AY19" s="8"/>
      <c r="AZ19" s="8"/>
      <c r="BA19" s="8"/>
      <c r="BB19" s="8"/>
      <c r="BC19" s="8"/>
      <c r="BD19" s="8"/>
      <c r="BE19" s="8"/>
      <c r="BF19" s="8"/>
      <c r="BG19" s="8"/>
      <c r="BH19" s="8"/>
      <c r="BI19" s="8"/>
      <c r="BJ19" s="8"/>
      <c r="BK19" s="8"/>
      <c r="BL19" s="8"/>
      <c r="BM19" s="8"/>
      <c r="BN19" s="149"/>
      <c r="BO19" s="8"/>
      <c r="BP19" s="8"/>
      <c r="BQ19" s="8"/>
      <c r="BR19" s="8"/>
      <c r="BS19" s="8"/>
      <c r="BT19" s="8"/>
      <c r="BU19" s="8"/>
      <c r="BV19" s="8"/>
      <c r="BW19" s="8"/>
      <c r="BX19" s="8"/>
      <c r="BY19" s="8"/>
      <c r="BZ19" s="8"/>
      <c r="CA19" s="8"/>
      <c r="CB19" s="152"/>
      <c r="CC19" s="8"/>
      <c r="CD19" s="8"/>
      <c r="CE19" s="8"/>
      <c r="CF19" s="8"/>
      <c r="CG19" s="8"/>
      <c r="CH19" s="8"/>
      <c r="CI19" s="8"/>
      <c r="CJ19" s="8"/>
      <c r="CK19" s="8"/>
      <c r="CL19" s="8"/>
      <c r="CM19" s="8"/>
      <c r="CN19" s="8"/>
      <c r="CO19" s="8"/>
      <c r="CP19" s="8"/>
      <c r="CQ19" s="8"/>
      <c r="CR19" s="8"/>
      <c r="CS19" s="152"/>
      <c r="CT19" s="8"/>
      <c r="CU19" s="8"/>
      <c r="CV19" s="8"/>
      <c r="CW19" s="8"/>
      <c r="CX19" s="8"/>
      <c r="CY19" s="8"/>
      <c r="CZ19" s="8"/>
      <c r="DA19" s="149"/>
      <c r="DB19" s="8"/>
      <c r="DC19" s="8"/>
      <c r="DD19" s="8"/>
      <c r="DE19" s="8"/>
      <c r="DF19" s="8"/>
      <c r="DG19" s="8"/>
      <c r="DH19" s="8"/>
      <c r="DI19" s="8"/>
      <c r="DJ19" s="8"/>
      <c r="DK19" s="8"/>
      <c r="DL19" s="149"/>
      <c r="DM19" s="8"/>
      <c r="DN19" s="8"/>
      <c r="DO19" s="8"/>
      <c r="DP19" s="152"/>
      <c r="DQ19" s="8"/>
      <c r="DR19" s="8"/>
      <c r="DS19" s="8"/>
      <c r="DT19" s="149">
        <v>239806</v>
      </c>
      <c r="DU19" s="8">
        <v>29339</v>
      </c>
      <c r="DV19" s="146">
        <v>176987</v>
      </c>
      <c r="DW19" s="149"/>
      <c r="DX19" s="8"/>
      <c r="DY19" s="146"/>
      <c r="DZ19" s="8"/>
      <c r="EA19" s="8"/>
      <c r="EB19" s="8"/>
      <c r="EC19" s="8"/>
      <c r="ED19" s="8"/>
      <c r="EE19" s="8"/>
      <c r="EF19" s="8"/>
      <c r="EG19" s="8"/>
      <c r="EH19" s="8"/>
      <c r="EI19" s="8"/>
      <c r="EJ19" s="8"/>
      <c r="EK19" s="8"/>
      <c r="EL19" s="8"/>
      <c r="EM19" s="8"/>
      <c r="EN19" s="8"/>
      <c r="EO19" s="8"/>
      <c r="EP19" s="8"/>
      <c r="EQ19" s="149">
        <v>1478757.45</v>
      </c>
      <c r="ER19" s="8">
        <v>1039595.0800000001</v>
      </c>
      <c r="ES19" s="8">
        <v>303804.28000000003</v>
      </c>
      <c r="ET19" s="146"/>
      <c r="EU19" s="8"/>
      <c r="EV19" s="8"/>
      <c r="EW19" s="8"/>
      <c r="EX19" s="152"/>
      <c r="EY19" s="149"/>
      <c r="EZ19" s="8"/>
      <c r="FA19" s="8"/>
      <c r="FB19" s="8"/>
      <c r="FC19" s="146"/>
      <c r="FD19" s="8"/>
      <c r="FE19" s="8"/>
      <c r="FF19" s="8"/>
      <c r="FG19" s="8"/>
      <c r="FH19" s="134"/>
      <c r="FI19" s="327"/>
      <c r="FJ19" s="327"/>
      <c r="FK19" s="327"/>
      <c r="FL19" s="327"/>
      <c r="FM19" s="327"/>
      <c r="FN19" s="327"/>
      <c r="FO19" s="327"/>
      <c r="FP19" s="327"/>
      <c r="FQ19" s="329"/>
      <c r="FR19" s="329"/>
      <c r="FS19" s="329"/>
      <c r="FT19" s="329"/>
      <c r="FU19" s="329"/>
      <c r="FV19" s="329"/>
      <c r="FW19" s="329"/>
    </row>
    <row r="20" spans="1:180" x14ac:dyDescent="0.35">
      <c r="A20" s="142" t="s">
        <v>196</v>
      </c>
      <c r="B20" s="114" t="s">
        <v>194</v>
      </c>
      <c r="C20" s="114" t="s">
        <v>192</v>
      </c>
      <c r="D20" s="114" t="s">
        <v>195</v>
      </c>
      <c r="E20" s="168">
        <v>1</v>
      </c>
      <c r="F20" s="162"/>
      <c r="G20" s="161">
        <v>636162</v>
      </c>
      <c r="H20" s="161">
        <v>43</v>
      </c>
      <c r="I20" s="163">
        <v>26973</v>
      </c>
      <c r="J20" s="8">
        <v>1912</v>
      </c>
      <c r="K20" s="8">
        <v>117516</v>
      </c>
      <c r="L20" s="8">
        <v>2</v>
      </c>
      <c r="M20" s="8">
        <v>20</v>
      </c>
      <c r="N20" s="8">
        <v>0</v>
      </c>
      <c r="O20" s="8">
        <v>0</v>
      </c>
      <c r="P20" s="8">
        <v>28</v>
      </c>
      <c r="Q20" s="8">
        <v>1</v>
      </c>
      <c r="R20" s="8">
        <v>540</v>
      </c>
      <c r="S20" s="8"/>
      <c r="T20" s="8">
        <v>37</v>
      </c>
      <c r="U20" s="8"/>
      <c r="V20" s="8"/>
      <c r="W20" s="8"/>
      <c r="X20" s="8"/>
      <c r="Y20" s="8"/>
      <c r="Z20" s="8"/>
      <c r="AA20" s="8"/>
      <c r="AB20" s="146"/>
      <c r="AC20" s="149"/>
      <c r="AD20" s="8"/>
      <c r="AE20" s="8"/>
      <c r="AF20" s="146"/>
      <c r="AG20" s="149"/>
      <c r="AH20" s="8"/>
      <c r="AI20" s="8"/>
      <c r="AJ20" s="8"/>
      <c r="AK20" s="146"/>
      <c r="AL20" s="8"/>
      <c r="AM20" s="8"/>
      <c r="AN20" s="8"/>
      <c r="AO20" s="146"/>
      <c r="AP20" s="8"/>
      <c r="AQ20" s="8"/>
      <c r="AR20" s="8"/>
      <c r="AS20" s="8"/>
      <c r="AT20" s="8"/>
      <c r="AU20" s="8"/>
      <c r="AV20" s="8"/>
      <c r="AW20" s="8"/>
      <c r="AX20" s="146"/>
      <c r="AY20" s="8"/>
      <c r="AZ20" s="8"/>
      <c r="BA20" s="8"/>
      <c r="BB20" s="8"/>
      <c r="BC20" s="8"/>
      <c r="BD20" s="8"/>
      <c r="BE20" s="8"/>
      <c r="BF20" s="8"/>
      <c r="BG20" s="8"/>
      <c r="BH20" s="8"/>
      <c r="BI20" s="8"/>
      <c r="BJ20" s="8"/>
      <c r="BK20" s="8"/>
      <c r="BL20" s="8"/>
      <c r="BM20" s="8"/>
      <c r="BN20" s="149"/>
      <c r="BO20" s="8"/>
      <c r="BP20" s="8"/>
      <c r="BQ20" s="8"/>
      <c r="BR20" s="8"/>
      <c r="BS20" s="8"/>
      <c r="BT20" s="8"/>
      <c r="BU20" s="8"/>
      <c r="BV20" s="8"/>
      <c r="BW20" s="8"/>
      <c r="BX20" s="8"/>
      <c r="BY20" s="8"/>
      <c r="BZ20" s="8"/>
      <c r="CA20" s="8"/>
      <c r="CB20" s="152"/>
      <c r="CC20" s="8"/>
      <c r="CD20" s="8"/>
      <c r="CE20" s="8"/>
      <c r="CF20" s="8"/>
      <c r="CG20" s="8"/>
      <c r="CH20" s="8"/>
      <c r="CI20" s="8"/>
      <c r="CJ20" s="8"/>
      <c r="CK20" s="8"/>
      <c r="CL20" s="8"/>
      <c r="CM20" s="8"/>
      <c r="CN20" s="8"/>
      <c r="CO20" s="8"/>
      <c r="CP20" s="8"/>
      <c r="CQ20" s="8"/>
      <c r="CR20" s="8"/>
      <c r="CS20" s="152"/>
      <c r="CT20" s="8"/>
      <c r="CU20" s="8"/>
      <c r="CV20" s="8"/>
      <c r="CW20" s="8"/>
      <c r="CX20" s="8"/>
      <c r="CY20" s="8"/>
      <c r="CZ20" s="8"/>
      <c r="DA20" s="149"/>
      <c r="DB20" s="8"/>
      <c r="DC20" s="8"/>
      <c r="DD20" s="8"/>
      <c r="DE20" s="8"/>
      <c r="DF20" s="8"/>
      <c r="DG20" s="8"/>
      <c r="DH20" s="8"/>
      <c r="DI20" s="8"/>
      <c r="DJ20" s="8"/>
      <c r="DK20" s="8"/>
      <c r="DL20" s="149"/>
      <c r="DM20" s="8"/>
      <c r="DN20" s="8"/>
      <c r="DO20" s="8"/>
      <c r="DP20" s="152"/>
      <c r="DQ20" s="8"/>
      <c r="DR20" s="8"/>
      <c r="DS20" s="8"/>
      <c r="DT20" s="149">
        <v>26973</v>
      </c>
      <c r="DU20" s="8">
        <v>10668</v>
      </c>
      <c r="DV20" s="146">
        <v>87509</v>
      </c>
      <c r="DW20" s="149"/>
      <c r="DX20" s="8"/>
      <c r="DY20" s="146"/>
      <c r="DZ20" s="8"/>
      <c r="EA20" s="8"/>
      <c r="EB20" s="8"/>
      <c r="EC20" s="8"/>
      <c r="ED20" s="8"/>
      <c r="EE20" s="8"/>
      <c r="EF20" s="8"/>
      <c r="EG20" s="8"/>
      <c r="EH20" s="8"/>
      <c r="EI20" s="8"/>
      <c r="EJ20" s="8"/>
      <c r="EK20" s="8"/>
      <c r="EL20" s="8"/>
      <c r="EM20" s="8"/>
      <c r="EN20" s="8"/>
      <c r="EO20" s="8"/>
      <c r="EP20" s="8"/>
      <c r="EQ20" s="149">
        <v>636162</v>
      </c>
      <c r="ER20" s="8">
        <v>590100</v>
      </c>
      <c r="ES20" s="8">
        <v>46062.73</v>
      </c>
      <c r="ET20" s="146"/>
      <c r="EU20" s="8"/>
      <c r="EV20" s="8"/>
      <c r="EW20" s="8"/>
      <c r="EX20" s="152"/>
      <c r="EY20" s="149"/>
      <c r="EZ20" s="8"/>
      <c r="FA20" s="8"/>
      <c r="FB20" s="8"/>
      <c r="FC20" s="146"/>
      <c r="FD20" s="8"/>
      <c r="FE20" s="8"/>
      <c r="FF20" s="8"/>
      <c r="FG20" s="8"/>
      <c r="FH20" s="134"/>
      <c r="FI20" s="327"/>
      <c r="FJ20" s="327"/>
      <c r="FK20" s="327"/>
      <c r="FL20" s="327"/>
      <c r="FM20" s="327"/>
      <c r="FN20" s="327"/>
      <c r="FO20" s="327"/>
      <c r="FP20" s="327"/>
      <c r="FQ20" s="329"/>
      <c r="FR20" s="329"/>
      <c r="FS20" s="329"/>
      <c r="FT20" s="329"/>
      <c r="FU20" s="329"/>
      <c r="FV20" s="329"/>
      <c r="FW20" s="329"/>
    </row>
    <row r="21" spans="1:180" x14ac:dyDescent="0.35">
      <c r="A21" s="142" t="s">
        <v>196</v>
      </c>
      <c r="B21" s="114" t="s">
        <v>194</v>
      </c>
      <c r="C21" s="114" t="s">
        <v>192</v>
      </c>
      <c r="D21" s="114" t="s">
        <v>187</v>
      </c>
      <c r="E21" s="168">
        <v>2</v>
      </c>
      <c r="F21" s="162">
        <v>1</v>
      </c>
      <c r="G21" s="161">
        <v>1126853</v>
      </c>
      <c r="H21" s="161">
        <v>80</v>
      </c>
      <c r="I21" s="163">
        <v>230245</v>
      </c>
      <c r="J21" s="8">
        <v>7283</v>
      </c>
      <c r="K21" s="8">
        <v>111397</v>
      </c>
      <c r="L21" s="8">
        <v>4</v>
      </c>
      <c r="M21" s="8">
        <v>33</v>
      </c>
      <c r="N21" s="8">
        <v>0</v>
      </c>
      <c r="O21" s="8">
        <v>2</v>
      </c>
      <c r="P21" s="8">
        <v>91</v>
      </c>
      <c r="Q21" s="8">
        <v>5</v>
      </c>
      <c r="R21" s="8">
        <v>1461</v>
      </c>
      <c r="S21" s="8">
        <v>1</v>
      </c>
      <c r="T21" s="8">
        <v>69</v>
      </c>
      <c r="U21" s="8">
        <v>1</v>
      </c>
      <c r="V21" s="8">
        <v>0</v>
      </c>
      <c r="W21" s="8">
        <v>0</v>
      </c>
      <c r="X21" s="8">
        <v>0</v>
      </c>
      <c r="Y21" s="8">
        <v>1</v>
      </c>
      <c r="Z21" s="8">
        <v>1</v>
      </c>
      <c r="AA21" s="8">
        <v>1</v>
      </c>
      <c r="AB21" s="146">
        <v>0</v>
      </c>
      <c r="AC21" s="149">
        <v>3</v>
      </c>
      <c r="AD21" s="8">
        <v>1.2</v>
      </c>
      <c r="AE21" s="8">
        <v>3</v>
      </c>
      <c r="AF21" s="146">
        <v>3</v>
      </c>
      <c r="AG21" s="149">
        <v>0</v>
      </c>
      <c r="AH21" s="8">
        <v>1</v>
      </c>
      <c r="AI21" s="8">
        <v>1</v>
      </c>
      <c r="AJ21" s="8">
        <v>0</v>
      </c>
      <c r="AK21" s="146">
        <v>0</v>
      </c>
      <c r="AL21" s="8">
        <v>1</v>
      </c>
      <c r="AM21" s="8">
        <v>0</v>
      </c>
      <c r="AN21" s="8">
        <v>0</v>
      </c>
      <c r="AO21" s="146">
        <v>0</v>
      </c>
      <c r="AP21" s="8">
        <v>17</v>
      </c>
      <c r="AQ21" s="8">
        <v>1</v>
      </c>
      <c r="AR21" s="8">
        <v>1</v>
      </c>
      <c r="AS21" s="8">
        <v>1</v>
      </c>
      <c r="AT21" s="8">
        <v>1</v>
      </c>
      <c r="AU21" s="8">
        <v>0</v>
      </c>
      <c r="AV21" s="8">
        <v>0</v>
      </c>
      <c r="AW21" s="8">
        <v>1</v>
      </c>
      <c r="AX21" s="146">
        <v>1</v>
      </c>
      <c r="AY21" s="8">
        <v>1</v>
      </c>
      <c r="AZ21" s="8">
        <v>1</v>
      </c>
      <c r="BA21" s="8">
        <v>1</v>
      </c>
      <c r="BB21" s="8">
        <v>1</v>
      </c>
      <c r="BC21" s="8">
        <v>0</v>
      </c>
      <c r="BD21" s="8">
        <v>1</v>
      </c>
      <c r="BE21" s="8">
        <v>1</v>
      </c>
      <c r="BF21" s="8">
        <v>1</v>
      </c>
      <c r="BG21" s="8">
        <v>1</v>
      </c>
      <c r="BH21" s="8">
        <v>1</v>
      </c>
      <c r="BI21" s="8">
        <v>1</v>
      </c>
      <c r="BJ21" s="8">
        <v>1</v>
      </c>
      <c r="BK21" s="8">
        <v>1</v>
      </c>
      <c r="BL21" s="8">
        <v>1</v>
      </c>
      <c r="BM21" s="8">
        <v>1</v>
      </c>
      <c r="BN21" s="149">
        <v>1</v>
      </c>
      <c r="BO21" s="8">
        <v>0</v>
      </c>
      <c r="BP21" s="8">
        <v>0</v>
      </c>
      <c r="BQ21" s="8">
        <v>0</v>
      </c>
      <c r="BR21" s="8">
        <v>0</v>
      </c>
      <c r="BS21" s="8">
        <v>0</v>
      </c>
      <c r="BT21" s="8">
        <v>0</v>
      </c>
      <c r="BU21" s="8">
        <v>0</v>
      </c>
      <c r="BV21" s="8">
        <v>1</v>
      </c>
      <c r="BW21" s="8">
        <v>1</v>
      </c>
      <c r="BX21" s="8">
        <v>0</v>
      </c>
      <c r="BY21" s="8">
        <v>0</v>
      </c>
      <c r="BZ21" s="8">
        <v>0</v>
      </c>
      <c r="CA21" s="8">
        <v>0</v>
      </c>
      <c r="CB21" s="152"/>
      <c r="CC21" s="8"/>
      <c r="CD21" s="8"/>
      <c r="CE21" s="8"/>
      <c r="CF21" s="8"/>
      <c r="CG21" s="8"/>
      <c r="CH21" s="8"/>
      <c r="CI21" s="8"/>
      <c r="CJ21" s="8"/>
      <c r="CK21" s="8"/>
      <c r="CL21" s="8"/>
      <c r="CM21" s="8"/>
      <c r="CN21" s="8"/>
      <c r="CO21" s="8"/>
      <c r="CP21" s="8"/>
      <c r="CQ21" s="8"/>
      <c r="CR21" s="8"/>
      <c r="CS21" s="152"/>
      <c r="CT21" s="8"/>
      <c r="CU21" s="8"/>
      <c r="CV21" s="8"/>
      <c r="CW21" s="8"/>
      <c r="CX21" s="8"/>
      <c r="CY21" s="8"/>
      <c r="CZ21" s="8"/>
      <c r="DA21" s="149"/>
      <c r="DB21" s="8"/>
      <c r="DC21" s="8"/>
      <c r="DD21" s="8"/>
      <c r="DE21" s="8"/>
      <c r="DF21" s="8"/>
      <c r="DG21" s="8"/>
      <c r="DH21" s="8"/>
      <c r="DI21" s="8"/>
      <c r="DJ21" s="8"/>
      <c r="DK21" s="8"/>
      <c r="DL21" s="149"/>
      <c r="DM21" s="8"/>
      <c r="DN21" s="8"/>
      <c r="DO21" s="8"/>
      <c r="DP21" s="152"/>
      <c r="DQ21" s="8"/>
      <c r="DR21" s="8">
        <v>1131</v>
      </c>
      <c r="DS21" s="8">
        <v>1125</v>
      </c>
      <c r="DT21" s="149">
        <v>230245</v>
      </c>
      <c r="DU21" s="8">
        <v>36097</v>
      </c>
      <c r="DV21" s="146">
        <v>295856</v>
      </c>
      <c r="DW21" s="149"/>
      <c r="DX21" s="8"/>
      <c r="DY21" s="146"/>
      <c r="DZ21" s="8">
        <v>0</v>
      </c>
      <c r="EA21" s="8">
        <v>0</v>
      </c>
      <c r="EB21" s="8">
        <v>0</v>
      </c>
      <c r="EC21" s="8">
        <v>0</v>
      </c>
      <c r="ED21" s="8">
        <v>0</v>
      </c>
      <c r="EE21" s="8">
        <v>0</v>
      </c>
      <c r="EF21" s="8">
        <v>0</v>
      </c>
      <c r="EG21" s="8">
        <v>0</v>
      </c>
      <c r="EH21" s="8">
        <v>0</v>
      </c>
      <c r="EI21" s="8">
        <v>0</v>
      </c>
      <c r="EJ21" s="8">
        <v>0</v>
      </c>
      <c r="EK21" s="8">
        <v>0</v>
      </c>
      <c r="EL21" s="8">
        <v>0</v>
      </c>
      <c r="EM21" s="8">
        <v>0</v>
      </c>
      <c r="EN21" s="8">
        <v>0</v>
      </c>
      <c r="EO21" s="8">
        <v>0</v>
      </c>
      <c r="EP21" s="8">
        <v>0</v>
      </c>
      <c r="EQ21" s="149">
        <v>1126853</v>
      </c>
      <c r="ER21" s="8">
        <v>681435</v>
      </c>
      <c r="ES21" s="8">
        <v>445418</v>
      </c>
      <c r="ET21" s="146">
        <v>0</v>
      </c>
      <c r="EU21" s="8">
        <v>1</v>
      </c>
      <c r="EV21" s="8"/>
      <c r="EW21" s="8"/>
      <c r="EX21" s="152">
        <v>2</v>
      </c>
      <c r="EY21" s="149"/>
      <c r="EZ21" s="8"/>
      <c r="FA21" s="8"/>
      <c r="FB21" s="8"/>
      <c r="FC21" s="146">
        <v>1</v>
      </c>
      <c r="FD21" s="8"/>
      <c r="FE21" s="8">
        <v>1</v>
      </c>
      <c r="FF21" s="8"/>
      <c r="FG21" s="8"/>
      <c r="FH21" s="134"/>
      <c r="FI21" s="327"/>
      <c r="FJ21" s="327"/>
      <c r="FK21" s="327"/>
      <c r="FL21" s="327"/>
      <c r="FM21" s="327"/>
      <c r="FN21" s="327"/>
      <c r="FO21" s="327"/>
      <c r="FP21" s="327"/>
      <c r="FQ21" s="329"/>
      <c r="FR21" s="329"/>
      <c r="FS21" s="329"/>
      <c r="FT21" s="329"/>
      <c r="FU21" s="329"/>
      <c r="FV21" s="329"/>
      <c r="FW21" s="329"/>
    </row>
    <row r="22" spans="1:180" x14ac:dyDescent="0.35">
      <c r="A22" s="142" t="s">
        <v>196</v>
      </c>
      <c r="B22" s="114" t="s">
        <v>194</v>
      </c>
      <c r="C22" s="114" t="s">
        <v>189</v>
      </c>
      <c r="D22" s="114" t="s">
        <v>190</v>
      </c>
      <c r="E22" s="168">
        <v>1</v>
      </c>
      <c r="F22" s="162">
        <v>1</v>
      </c>
      <c r="G22" s="161">
        <v>580087</v>
      </c>
      <c r="H22" s="161">
        <v>51</v>
      </c>
      <c r="I22" s="163">
        <v>55204</v>
      </c>
      <c r="J22" s="8">
        <v>9983</v>
      </c>
      <c r="K22" s="8">
        <v>147974</v>
      </c>
      <c r="L22" s="8">
        <v>2</v>
      </c>
      <c r="M22" s="8">
        <v>25</v>
      </c>
      <c r="N22" s="8">
        <v>4</v>
      </c>
      <c r="O22" s="8">
        <v>5</v>
      </c>
      <c r="P22" s="8">
        <v>26</v>
      </c>
      <c r="Q22" s="8">
        <v>6</v>
      </c>
      <c r="R22" s="8">
        <v>540</v>
      </c>
      <c r="S22" s="8">
        <v>5</v>
      </c>
      <c r="T22" s="8">
        <v>49</v>
      </c>
      <c r="U22" s="8">
        <v>1</v>
      </c>
      <c r="V22" s="8">
        <v>0</v>
      </c>
      <c r="W22" s="8">
        <v>0</v>
      </c>
      <c r="X22" s="8">
        <v>0</v>
      </c>
      <c r="Y22" s="8">
        <v>0</v>
      </c>
      <c r="Z22" s="8">
        <v>1</v>
      </c>
      <c r="AA22" s="8">
        <v>0</v>
      </c>
      <c r="AB22" s="146">
        <v>0</v>
      </c>
      <c r="AC22" s="149">
        <v>3</v>
      </c>
      <c r="AD22" s="8">
        <v>2</v>
      </c>
      <c r="AE22" s="8">
        <v>7</v>
      </c>
      <c r="AF22" s="146">
        <v>2</v>
      </c>
      <c r="AG22" s="149">
        <v>1</v>
      </c>
      <c r="AH22" s="8">
        <v>1</v>
      </c>
      <c r="AI22" s="8">
        <v>1</v>
      </c>
      <c r="AJ22" s="8">
        <v>0</v>
      </c>
      <c r="AK22" s="146">
        <v>0</v>
      </c>
      <c r="AL22" s="8">
        <v>1</v>
      </c>
      <c r="AM22" s="8">
        <v>0</v>
      </c>
      <c r="AN22" s="8">
        <v>0</v>
      </c>
      <c r="AO22" s="146">
        <v>0</v>
      </c>
      <c r="AP22" s="8">
        <v>16.5</v>
      </c>
      <c r="AQ22" s="8">
        <v>1</v>
      </c>
      <c r="AR22" s="8">
        <v>1</v>
      </c>
      <c r="AS22" s="8">
        <v>1</v>
      </c>
      <c r="AT22" s="8">
        <v>1</v>
      </c>
      <c r="AU22" s="8">
        <v>0</v>
      </c>
      <c r="AV22" s="8">
        <v>0</v>
      </c>
      <c r="AW22" s="8">
        <v>1</v>
      </c>
      <c r="AX22" s="146">
        <v>0</v>
      </c>
      <c r="AY22" s="8">
        <v>1</v>
      </c>
      <c r="AZ22" s="8">
        <v>1</v>
      </c>
      <c r="BA22" s="8">
        <v>1</v>
      </c>
      <c r="BB22" s="8">
        <v>1</v>
      </c>
      <c r="BC22" s="8">
        <v>0</v>
      </c>
      <c r="BD22" s="8">
        <v>1</v>
      </c>
      <c r="BE22" s="8">
        <v>1</v>
      </c>
      <c r="BF22" s="8">
        <v>1</v>
      </c>
      <c r="BG22" s="8">
        <v>1</v>
      </c>
      <c r="BH22" s="8">
        <v>1</v>
      </c>
      <c r="BI22" s="8">
        <v>0</v>
      </c>
      <c r="BJ22" s="8">
        <v>0</v>
      </c>
      <c r="BK22" s="8">
        <v>0</v>
      </c>
      <c r="BL22" s="8">
        <v>1</v>
      </c>
      <c r="BM22" s="8">
        <v>1</v>
      </c>
      <c r="BN22" s="149">
        <v>1</v>
      </c>
      <c r="BO22" s="8">
        <v>1</v>
      </c>
      <c r="BP22" s="8">
        <v>0</v>
      </c>
      <c r="BQ22" s="8">
        <v>0</v>
      </c>
      <c r="BR22" s="8">
        <v>0</v>
      </c>
      <c r="BS22" s="8">
        <v>0</v>
      </c>
      <c r="BT22" s="8">
        <v>0</v>
      </c>
      <c r="BU22" s="8">
        <v>0</v>
      </c>
      <c r="BV22" s="8">
        <v>0</v>
      </c>
      <c r="BW22" s="8">
        <v>0</v>
      </c>
      <c r="BX22" s="8">
        <v>0</v>
      </c>
      <c r="BY22" s="8">
        <v>0</v>
      </c>
      <c r="BZ22" s="8">
        <v>1</v>
      </c>
      <c r="CA22" s="8">
        <v>0</v>
      </c>
      <c r="CB22" s="152"/>
      <c r="CC22" s="8"/>
      <c r="CD22" s="8"/>
      <c r="CE22" s="8"/>
      <c r="CF22" s="8"/>
      <c r="CG22" s="8"/>
      <c r="CH22" s="8"/>
      <c r="CI22" s="8"/>
      <c r="CJ22" s="8"/>
      <c r="CK22" s="8"/>
      <c r="CL22" s="8"/>
      <c r="CM22" s="8"/>
      <c r="CN22" s="8"/>
      <c r="CO22" s="8"/>
      <c r="CP22" s="8"/>
      <c r="CQ22" s="8"/>
      <c r="CR22" s="8"/>
      <c r="CS22" s="152"/>
      <c r="CT22" s="8"/>
      <c r="CU22" s="8"/>
      <c r="CV22" s="8"/>
      <c r="CW22" s="8"/>
      <c r="CX22" s="8"/>
      <c r="CY22" s="8"/>
      <c r="CZ22" s="8"/>
      <c r="DA22" s="149"/>
      <c r="DB22" s="8"/>
      <c r="DC22" s="8"/>
      <c r="DD22" s="8"/>
      <c r="DE22" s="8"/>
      <c r="DF22" s="8"/>
      <c r="DG22" s="8"/>
      <c r="DH22" s="8"/>
      <c r="DI22" s="8"/>
      <c r="DJ22" s="8"/>
      <c r="DK22" s="8"/>
      <c r="DL22" s="149"/>
      <c r="DM22" s="8"/>
      <c r="DN22" s="8"/>
      <c r="DO22" s="8"/>
      <c r="DP22" s="152"/>
      <c r="DQ22" s="8"/>
      <c r="DR22" s="8">
        <v>2125</v>
      </c>
      <c r="DS22" s="8">
        <v>2140</v>
      </c>
      <c r="DT22" s="149">
        <v>55204</v>
      </c>
      <c r="DU22" s="8">
        <v>11653</v>
      </c>
      <c r="DV22" s="146">
        <v>79979</v>
      </c>
      <c r="DW22" s="149"/>
      <c r="DX22" s="8"/>
      <c r="DY22" s="146"/>
      <c r="DZ22" s="8">
        <v>0</v>
      </c>
      <c r="EA22" s="8">
        <v>0</v>
      </c>
      <c r="EB22" s="8">
        <v>0</v>
      </c>
      <c r="EC22" s="8">
        <v>0</v>
      </c>
      <c r="ED22" s="8">
        <v>0</v>
      </c>
      <c r="EE22" s="8">
        <v>0</v>
      </c>
      <c r="EF22" s="8">
        <v>0</v>
      </c>
      <c r="EG22" s="8">
        <v>0</v>
      </c>
      <c r="EH22" s="8">
        <v>0</v>
      </c>
      <c r="EI22" s="8">
        <v>0</v>
      </c>
      <c r="EJ22" s="8">
        <v>0</v>
      </c>
      <c r="EK22" s="8">
        <v>0</v>
      </c>
      <c r="EL22" s="8">
        <v>0</v>
      </c>
      <c r="EM22" s="8">
        <v>0</v>
      </c>
      <c r="EN22" s="8">
        <v>0</v>
      </c>
      <c r="EO22" s="8">
        <v>0</v>
      </c>
      <c r="EP22" s="8">
        <v>0</v>
      </c>
      <c r="EQ22" s="149">
        <v>580087</v>
      </c>
      <c r="ER22" s="8">
        <v>544281</v>
      </c>
      <c r="ES22" s="8">
        <v>35806</v>
      </c>
      <c r="ET22" s="146">
        <v>2500</v>
      </c>
      <c r="EU22" s="8">
        <v>1</v>
      </c>
      <c r="EV22" s="8"/>
      <c r="EW22" s="8"/>
      <c r="EX22" s="152">
        <v>2</v>
      </c>
      <c r="EY22" s="149"/>
      <c r="EZ22" s="8">
        <v>1</v>
      </c>
      <c r="FA22" s="8"/>
      <c r="FB22" s="8"/>
      <c r="FC22" s="146"/>
      <c r="FD22" s="8">
        <v>1</v>
      </c>
      <c r="FE22" s="8"/>
      <c r="FF22" s="8"/>
      <c r="FG22" s="8"/>
      <c r="FH22" s="134"/>
      <c r="FI22" s="327"/>
      <c r="FJ22" s="327"/>
      <c r="FK22" s="327"/>
      <c r="FL22" s="327"/>
      <c r="FM22" s="327"/>
      <c r="FN22" s="327"/>
      <c r="FO22" s="327"/>
      <c r="FP22" s="327"/>
      <c r="FQ22" s="329"/>
      <c r="FR22" s="329"/>
      <c r="FS22" s="329"/>
      <c r="FT22" s="329"/>
      <c r="FU22" s="329"/>
      <c r="FV22" s="329"/>
      <c r="FW22" s="329"/>
    </row>
    <row r="23" spans="1:180" ht="15" thickBot="1" x14ac:dyDescent="0.4">
      <c r="A23" s="143" t="s">
        <v>196</v>
      </c>
      <c r="B23" s="144" t="s">
        <v>185</v>
      </c>
      <c r="C23" s="144" t="s">
        <v>189</v>
      </c>
      <c r="D23" s="144" t="s">
        <v>190</v>
      </c>
      <c r="E23" s="169">
        <v>1</v>
      </c>
      <c r="F23" s="165"/>
      <c r="G23" s="164">
        <v>1036725.66</v>
      </c>
      <c r="H23" s="164">
        <v>61</v>
      </c>
      <c r="I23" s="166">
        <v>55806</v>
      </c>
      <c r="J23" s="135">
        <v>1309</v>
      </c>
      <c r="K23" s="135">
        <v>74915</v>
      </c>
      <c r="L23" s="135">
        <v>2</v>
      </c>
      <c r="M23" s="135">
        <v>48</v>
      </c>
      <c r="N23" s="135">
        <v>4</v>
      </c>
      <c r="O23" s="135">
        <v>13</v>
      </c>
      <c r="P23" s="135">
        <v>51</v>
      </c>
      <c r="Q23" s="135">
        <v>10</v>
      </c>
      <c r="R23" s="135">
        <v>654</v>
      </c>
      <c r="S23" s="135"/>
      <c r="T23" s="135">
        <v>156</v>
      </c>
      <c r="U23" s="135"/>
      <c r="V23" s="135"/>
      <c r="W23" s="135"/>
      <c r="X23" s="135"/>
      <c r="Y23" s="135"/>
      <c r="Z23" s="135"/>
      <c r="AA23" s="135"/>
      <c r="AB23" s="147"/>
      <c r="AC23" s="150"/>
      <c r="AD23" s="135"/>
      <c r="AE23" s="135"/>
      <c r="AF23" s="147"/>
      <c r="AG23" s="150"/>
      <c r="AH23" s="135"/>
      <c r="AI23" s="135"/>
      <c r="AJ23" s="135"/>
      <c r="AK23" s="147"/>
      <c r="AL23" s="135"/>
      <c r="AM23" s="135"/>
      <c r="AN23" s="135"/>
      <c r="AO23" s="147"/>
      <c r="AP23" s="135"/>
      <c r="AQ23" s="135"/>
      <c r="AR23" s="135"/>
      <c r="AS23" s="135"/>
      <c r="AT23" s="135"/>
      <c r="AU23" s="135"/>
      <c r="AV23" s="135"/>
      <c r="AW23" s="135"/>
      <c r="AX23" s="147"/>
      <c r="AY23" s="135"/>
      <c r="AZ23" s="135"/>
      <c r="BA23" s="135"/>
      <c r="BB23" s="135"/>
      <c r="BC23" s="135"/>
      <c r="BD23" s="135"/>
      <c r="BE23" s="135"/>
      <c r="BF23" s="135"/>
      <c r="BG23" s="135"/>
      <c r="BH23" s="135"/>
      <c r="BI23" s="135"/>
      <c r="BJ23" s="135"/>
      <c r="BK23" s="135"/>
      <c r="BL23" s="135"/>
      <c r="BM23" s="135"/>
      <c r="BN23" s="150"/>
      <c r="BO23" s="135"/>
      <c r="BP23" s="135"/>
      <c r="BQ23" s="135"/>
      <c r="BR23" s="135"/>
      <c r="BS23" s="135"/>
      <c r="BT23" s="135"/>
      <c r="BU23" s="135"/>
      <c r="BV23" s="135"/>
      <c r="BW23" s="135"/>
      <c r="BX23" s="135"/>
      <c r="BY23" s="135"/>
      <c r="BZ23" s="135"/>
      <c r="CA23" s="135"/>
      <c r="CB23" s="153"/>
      <c r="CC23" s="135"/>
      <c r="CD23" s="135"/>
      <c r="CE23" s="135"/>
      <c r="CF23" s="135"/>
      <c r="CG23" s="135"/>
      <c r="CH23" s="135"/>
      <c r="CI23" s="135"/>
      <c r="CJ23" s="135"/>
      <c r="CK23" s="135"/>
      <c r="CL23" s="135"/>
      <c r="CM23" s="135"/>
      <c r="CN23" s="135"/>
      <c r="CO23" s="135"/>
      <c r="CP23" s="135"/>
      <c r="CQ23" s="135"/>
      <c r="CR23" s="135"/>
      <c r="CS23" s="153"/>
      <c r="CT23" s="135"/>
      <c r="CU23" s="135"/>
      <c r="CV23" s="135"/>
      <c r="CW23" s="135"/>
      <c r="CX23" s="135"/>
      <c r="CY23" s="135"/>
      <c r="CZ23" s="135"/>
      <c r="DA23" s="150"/>
      <c r="DB23" s="135"/>
      <c r="DC23" s="135"/>
      <c r="DD23" s="135"/>
      <c r="DE23" s="135"/>
      <c r="DF23" s="135"/>
      <c r="DG23" s="135"/>
      <c r="DH23" s="135"/>
      <c r="DI23" s="135"/>
      <c r="DJ23" s="135"/>
      <c r="DK23" s="135"/>
      <c r="DL23" s="150"/>
      <c r="DM23" s="135"/>
      <c r="DN23" s="135"/>
      <c r="DO23" s="135"/>
      <c r="DP23" s="153"/>
      <c r="DQ23" s="135"/>
      <c r="DR23" s="135"/>
      <c r="DS23" s="135"/>
      <c r="DT23" s="150">
        <v>55806</v>
      </c>
      <c r="DU23" s="135">
        <v>11987</v>
      </c>
      <c r="DV23" s="147">
        <v>51070</v>
      </c>
      <c r="DW23" s="150"/>
      <c r="DX23" s="135"/>
      <c r="DY23" s="147"/>
      <c r="DZ23" s="135"/>
      <c r="EA23" s="135"/>
      <c r="EB23" s="135"/>
      <c r="EC23" s="135"/>
      <c r="ED23" s="135"/>
      <c r="EE23" s="135"/>
      <c r="EF23" s="135"/>
      <c r="EG23" s="135"/>
      <c r="EH23" s="135"/>
      <c r="EI23" s="135"/>
      <c r="EJ23" s="135"/>
      <c r="EK23" s="135"/>
      <c r="EL23" s="135"/>
      <c r="EM23" s="135"/>
      <c r="EN23" s="135"/>
      <c r="EO23" s="135"/>
      <c r="EP23" s="135"/>
      <c r="EQ23" s="150">
        <v>1036725.66</v>
      </c>
      <c r="ER23" s="135">
        <v>951331.26</v>
      </c>
      <c r="ES23" s="135">
        <v>85394.4</v>
      </c>
      <c r="ET23" s="147"/>
      <c r="EU23" s="135"/>
      <c r="EV23" s="135"/>
      <c r="EW23" s="135"/>
      <c r="EX23" s="153"/>
      <c r="EY23" s="150"/>
      <c r="EZ23" s="135"/>
      <c r="FA23" s="135"/>
      <c r="FB23" s="135"/>
      <c r="FC23" s="147"/>
      <c r="FD23" s="135"/>
      <c r="FE23" s="135"/>
      <c r="FF23" s="135"/>
      <c r="FG23" s="135"/>
      <c r="FH23" s="136"/>
      <c r="FI23" s="327"/>
      <c r="FJ23" s="327"/>
      <c r="FK23" s="327"/>
      <c r="FL23" s="327"/>
      <c r="FM23" s="327"/>
      <c r="FN23" s="327"/>
      <c r="FO23" s="327"/>
      <c r="FP23" s="327"/>
      <c r="FQ23" s="329"/>
      <c r="FR23" s="329"/>
      <c r="FS23" s="329"/>
      <c r="FT23" s="329"/>
      <c r="FU23" s="329"/>
      <c r="FV23" s="329"/>
      <c r="FW23" s="329"/>
    </row>
    <row r="24" spans="1:180" x14ac:dyDescent="0.35">
      <c r="FI24" s="59">
        <v>15</v>
      </c>
      <c r="FJ24" s="59">
        <v>14</v>
      </c>
      <c r="FK24" s="59">
        <v>16</v>
      </c>
      <c r="FL24" s="59">
        <v>16</v>
      </c>
      <c r="FM24" s="59">
        <v>16</v>
      </c>
      <c r="FN24" s="59">
        <v>15</v>
      </c>
      <c r="FO24" s="59">
        <v>14</v>
      </c>
      <c r="FP24" s="59">
        <v>16</v>
      </c>
      <c r="FQ24" s="59">
        <v>4</v>
      </c>
      <c r="FR24" s="59">
        <v>4</v>
      </c>
      <c r="FS24" s="59">
        <v>3</v>
      </c>
      <c r="FT24" s="59">
        <v>3</v>
      </c>
      <c r="FU24" s="59">
        <v>2</v>
      </c>
      <c r="FV24" s="59">
        <v>2</v>
      </c>
      <c r="FW24" s="59">
        <v>8</v>
      </c>
      <c r="FX24" s="59">
        <v>16</v>
      </c>
    </row>
  </sheetData>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3</vt:i4>
      </vt:variant>
    </vt:vector>
  </HeadingPairs>
  <TitlesOfParts>
    <vt:vector size="22" baseType="lpstr">
      <vt:lpstr>Titulinis</vt:lpstr>
      <vt:lpstr>Įvadas</vt:lpstr>
      <vt:lpstr>Filtras</vt:lpstr>
      <vt:lpstr>P1</vt:lpstr>
      <vt:lpstr>P2</vt:lpstr>
      <vt:lpstr>P3</vt:lpstr>
      <vt:lpstr>P4</vt:lpstr>
      <vt:lpstr>K1</vt:lpstr>
      <vt:lpstr>K2</vt:lpstr>
      <vt:lpstr>K3</vt:lpstr>
      <vt:lpstr>K4</vt:lpstr>
      <vt:lpstr>K4r</vt:lpstr>
      <vt:lpstr>R1</vt:lpstr>
      <vt:lpstr>R2</vt:lpstr>
      <vt:lpstr>R3</vt:lpstr>
      <vt:lpstr>I1</vt:lpstr>
      <vt:lpstr>R</vt:lpstr>
      <vt:lpstr>Pagg</vt:lpstr>
      <vt:lpstr>Bagg</vt:lpstr>
      <vt:lpstr>'K4'!Print_Area</vt:lpstr>
      <vt:lpstr>'R2'!Print_Area</vt:lpstr>
      <vt:lpstr>Titulinis!Print_Area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Indrė Griškevičė</dc:creator>
  <cp:lastModifiedBy>Indrė Griškevičė</cp:lastModifiedBy>
  <cp:lastPrinted>2018-01-25T13:48:08Z</cp:lastPrinted>
  <dcterms:created xsi:type="dcterms:W3CDTF">2018-01-02T07:58:03Z</dcterms:created>
  <dcterms:modified xsi:type="dcterms:W3CDTF">2018-04-25T07:25:27Z</dcterms:modified>
</cp:coreProperties>
</file>